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4071\"/>
    </mc:Choice>
  </mc:AlternateContent>
  <xr:revisionPtr revIDLastSave="0" documentId="13_ncr:1_{0DA4B332-1AE4-4322-8E9C-00EC33C63DB2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UniformSoftware.com" sheetId="13" r:id="rId2"/>
  </sheets>
  <definedNames>
    <definedName name="InvoicingTemplateLinkTarget" hidden="1">#REF!</definedName>
    <definedName name="ItemLine_1">Invoice!$C$23</definedName>
    <definedName name="ItemLine_10">Invoice!$C$32</definedName>
    <definedName name="ItemLine_11">Invoice!$C$33</definedName>
    <definedName name="ItemLine_12">Invoice!$C$34</definedName>
    <definedName name="ItemLine_13">Invoice!$C$35</definedName>
    <definedName name="ItemLine_14">Invoice!$C$36</definedName>
    <definedName name="ItemLine_15">Invoice!$C$37</definedName>
    <definedName name="ItemLine_16">Invoice!$C$38</definedName>
    <definedName name="ItemLine_17">Invoice!$C$39</definedName>
    <definedName name="ItemLine_18">Invoice!$C$40</definedName>
    <definedName name="ItemLine_2">Invoice!$C$24</definedName>
    <definedName name="ItemLine_3">Invoice!$C$25</definedName>
    <definedName name="ItemLine_4">Invoice!$C$26</definedName>
    <definedName name="ItemLine_5">Invoice!$C$27</definedName>
    <definedName name="ItemLine_6">Invoice!$C$28</definedName>
    <definedName name="ItemLine_7">Invoice!$C$29</definedName>
    <definedName name="ItemLine_8">Invoice!$C$30</definedName>
    <definedName name="ItemLine_9">Invoice!$C$31</definedName>
    <definedName name="oknBalanceDue">Invoice!$AO$26</definedName>
    <definedName name="oknCompanyAddress">Invoice!$D$5</definedName>
    <definedName name="oknCompanyCityStateZip">Invoice!$D$6</definedName>
    <definedName name="oknCompanyContact">Invoice!$K$3</definedName>
    <definedName name="oknCompanyName">Invoice!$D$4</definedName>
    <definedName name="oknCost_1">Invoice!$B$23</definedName>
    <definedName name="oknCost_10">Invoice!$B$33</definedName>
    <definedName name="oknCost_11">Invoice!$B$34</definedName>
    <definedName name="oknCost_12">Invoice!$B$35</definedName>
    <definedName name="oknCost_13">Invoice!$B$36</definedName>
    <definedName name="oknCost_14">Invoice!$B$37</definedName>
    <definedName name="oknCost_15">Invoice!$B$38</definedName>
    <definedName name="oknCost_16">Invoice!$B$39</definedName>
    <definedName name="oknCost_17">Invoice!$B$40</definedName>
    <definedName name="oknCost_2">Invoice!$B$24</definedName>
    <definedName name="oknCost_3">Invoice!$B$25</definedName>
    <definedName name="oknCost_4">Invoice!$B$26</definedName>
    <definedName name="oknCost_5">Invoice!$B$27</definedName>
    <definedName name="oknCost_6">Invoice!$B$28</definedName>
    <definedName name="oknCost_7">Invoice!$B$29</definedName>
    <definedName name="oknCost_8">Invoice!$B$30</definedName>
    <definedName name="oknCost_9">Invoice!$B$32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Invoice!$N$5</definedName>
    <definedName name="oknDueDate">Invoice!$AQ$7</definedName>
    <definedName name="oknExpenseAmount">Invoice!$K$42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Invoice!$G$8</definedName>
    <definedName name="oknInvoiceID">Invoice!$J$8</definedName>
    <definedName name="oknItemLine_1">Invoice!$C$23</definedName>
    <definedName name="oknItemLine_10">Invoice!$C$33</definedName>
    <definedName name="oknItemLine_11">Invoice!$C$34</definedName>
    <definedName name="oknItemLine_12">Invoice!$C$35</definedName>
    <definedName name="oknItemLine_13">Invoice!$C$36</definedName>
    <definedName name="oknItemLine_14">Invoice!$C$37</definedName>
    <definedName name="oknItemLine_15">Invoice!$C$38</definedName>
    <definedName name="oknItemLine_16">Invoice!$C$39</definedName>
    <definedName name="oknItemLine_17">Invoice!$C$40</definedName>
    <definedName name="oknItemLine_2">Invoice!$C$24</definedName>
    <definedName name="oknItemLine_3">Invoice!$C$25</definedName>
    <definedName name="oknItemLine_4">Invoice!$C$26</definedName>
    <definedName name="oknItemLine_5">Invoice!$C$27</definedName>
    <definedName name="oknItemLine_6">Invoice!$C$28</definedName>
    <definedName name="oknItemLine_7">Invoice!$C$29</definedName>
    <definedName name="oknItemLine_8">Invoice!$C$30</definedName>
    <definedName name="oknItemLine_9">Invoice!$C$32</definedName>
    <definedName name="oknLinetotal_1">Invoice!$K$23</definedName>
    <definedName name="oknlinetotal_10">Invoice!$AO$32</definedName>
    <definedName name="oknlinetotal_11">Invoice!$AO$33</definedName>
    <definedName name="oknlinetotal_12">Invoice!$AO$34</definedName>
    <definedName name="oknLinetotal_13">Invoice!$K$35</definedName>
    <definedName name="oknLinetotal_14">Invoice!$K$36</definedName>
    <definedName name="oknLinetotal_15">Invoice!$K$37</definedName>
    <definedName name="oknLinetotal_16">Invoice!$K$38</definedName>
    <definedName name="oknLinetotal_17">Invoice!$K$39</definedName>
    <definedName name="oknLinetotal_18">Invoice!$K$40</definedName>
    <definedName name="oknLinetotal_2">Invoice!$K$24</definedName>
    <definedName name="oknLinetotal_3">Invoice!$K$25</definedName>
    <definedName name="oknLinetotal_4">Invoice!$K$26</definedName>
    <definedName name="oknLinetotal_5">Invoice!$K$27</definedName>
    <definedName name="oknLinetotal_6">Invoice!$K$28</definedName>
    <definedName name="oknlinetotal_7">Invoice!$AO$29</definedName>
    <definedName name="oknlinetotal_8">Invoice!$AO$30</definedName>
    <definedName name="oknlinetotal_9">Invoice!$AO$31</definedName>
    <definedName name="oknLineTotalTaxable">Invoice!$B$42</definedName>
    <definedName name="oknNotes">Invoice!$AM$37</definedName>
    <definedName name="oknOrderID">Invoice!$AJ$7</definedName>
    <definedName name="oknPaymentAmount">Invoice!$F$49</definedName>
    <definedName name="oknPaymentCheckNumber">Invoice!#REF!</definedName>
    <definedName name="oknPaymentCreatedDate">Invoice!$D$49</definedName>
    <definedName name="oknPaymentDetail">Invoice!$D$50:$K$52</definedName>
    <definedName name="oknPaymentNotes">Invoice!$K$49</definedName>
    <definedName name="oknPaymentPaymentTerm">Invoice!$H$49</definedName>
    <definedName name="oknPayments">Invoice!$AO$27</definedName>
    <definedName name="oknPaymentTerm">Invoice!$AP$7</definedName>
    <definedName name="oknPaymentTotalApplied">Invoice!$G$49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Invoice!$I$23</definedName>
    <definedName name="oknPrice_13">Invoice!$I$35</definedName>
    <definedName name="oknPrice_14">Invoice!$I$36</definedName>
    <definedName name="oknPrice_15">Invoice!$I$37</definedName>
    <definedName name="oknPrice_16">Invoice!$I$38</definedName>
    <definedName name="oknPrice_17">Invoice!$I$39</definedName>
    <definedName name="oknPrice_18">Invoice!$I$40</definedName>
    <definedName name="oknPrice_2">Invoice!$I$24</definedName>
    <definedName name="oknPrice_3">Invoice!$I$25</definedName>
    <definedName name="oknPrice_4">Invoice!$I$26</definedName>
    <definedName name="oknPrice_5">Invoice!$I$27</definedName>
    <definedName name="oknPrice_6">Invoice!$I$28</definedName>
    <definedName name="oknPrInvoiceID">#REF!</definedName>
    <definedName name="oknPrNotes">#REF!</definedName>
    <definedName name="oknProductID_1">Invoice!$S$23</definedName>
    <definedName name="oknProductID_13">Invoice!$S$35</definedName>
    <definedName name="oknProductID_14">Invoice!$S$36</definedName>
    <definedName name="oknProductID_15">Invoice!$S$37</definedName>
    <definedName name="oknProductID_16">Invoice!$S$38</definedName>
    <definedName name="oknProductID_17">Invoice!$S$39</definedName>
    <definedName name="oknProductID_18">Invoice!$S$40</definedName>
    <definedName name="oknProductID_2">Invoice!$S$24</definedName>
    <definedName name="oknProductID_3">Invoice!$S$25</definedName>
    <definedName name="oknProductID_4">Invoice!$S$26</definedName>
    <definedName name="oknProductID_5">Invoice!$S$27</definedName>
    <definedName name="oknProductID_6">Invoice!$S$28</definedName>
    <definedName name="oknProductName_1">Invoice!$D$23</definedName>
    <definedName name="oknProductName_10">Invoice!$AN$32</definedName>
    <definedName name="oknProductName_11">Invoice!$AN$33</definedName>
    <definedName name="oknProductName_12">Invoice!$AN$34</definedName>
    <definedName name="oknProductName_13">Invoice!$D$35</definedName>
    <definedName name="oknProductName_14">Invoice!$D$36</definedName>
    <definedName name="oknProductName_15">Invoice!$D$37</definedName>
    <definedName name="oknProductName_16">Invoice!$D$38</definedName>
    <definedName name="oknProductName_17">Invoice!$D$39</definedName>
    <definedName name="oknProductName_18">Invoice!$D$40</definedName>
    <definedName name="oknProductName_2">Invoice!$D$24</definedName>
    <definedName name="oknProductName_3">Invoice!$D$25</definedName>
    <definedName name="oknProductName_4">Invoice!$D$26</definedName>
    <definedName name="oknProductName_5">Invoice!$D$27</definedName>
    <definedName name="oknProductName_6">Invoice!$D$28</definedName>
    <definedName name="oknProductName_7">Invoice!$AN$29</definedName>
    <definedName name="oknProductName_8">Invoice!$AN$30</definedName>
    <definedName name="oknProductName_9">Invoice!$AN$31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Invoice!$J$23</definedName>
    <definedName name="oknQuantity_13">Invoice!$J$35</definedName>
    <definedName name="oknQuantity_14">Invoice!$J$36</definedName>
    <definedName name="oknQuantity_15">Invoice!$J$37</definedName>
    <definedName name="oknQuantity_16">Invoice!$J$38</definedName>
    <definedName name="oknQuantity_17">Invoice!$J$39</definedName>
    <definedName name="oknQuantity_18">Invoice!$J$40</definedName>
    <definedName name="oknQuantity_2">Invoice!$J$24</definedName>
    <definedName name="oknQuantity_3">Invoice!$J$25</definedName>
    <definedName name="oknQuantity_4">Invoice!$J$26</definedName>
    <definedName name="oknQuantity_5">Invoice!$J$27</definedName>
    <definedName name="oknQuantity_6">Invoice!$J$28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ExpenseAmoun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erviceAmount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Invoice!$AL$7</definedName>
    <definedName name="oknSavingInvoiceClearWorksheet" hidden="1">#REF!</definedName>
    <definedName name="oknSavingInvoicePromptForPayment" hidden="1">#REF!</definedName>
    <definedName name="oknServiceAmount">Invoice!$K$30</definedName>
    <definedName name="oknShipAddress">Invoice!$J$12</definedName>
    <definedName name="oknShipCityStateZip">Invoice!$J$13</definedName>
    <definedName name="oknShipContact">Invoice!$J$16</definedName>
    <definedName name="oknShipCountry">Invoice!$J$15</definedName>
    <definedName name="oknShipDate">Invoice!$AN$7</definedName>
    <definedName name="oknShipName">Invoice!$J$11</definedName>
    <definedName name="oknShippingCost">Invoice!$AO$22</definedName>
    <definedName name="oknShipVia">Invoice!$AO$7</definedName>
    <definedName name="oknShipZipPostcode">Invoice!$J$14</definedName>
    <definedName name="oknStatus">Invoice!$N$7</definedName>
    <definedName name="oknSubTotal">Invoice!$AO$19</definedName>
    <definedName name="oknTax1">Invoice!$K$29</definedName>
    <definedName name="oknTax1Name">Invoice!$I$29</definedName>
    <definedName name="oknTax1Rate">Invoice!$J$29</definedName>
    <definedName name="oknTax1RateDefault">Invoice!$A$14</definedName>
    <definedName name="oknTax2">Invoice!$K$41</definedName>
    <definedName name="oknTax2IsAppliedToTax1">Invoice!$A$12</definedName>
    <definedName name="oknTax2Name">Invoice!$I$41</definedName>
    <definedName name="oknTax2Rate">Invoice!$J$41</definedName>
    <definedName name="oknTax2RateDefault">Invoice!$A$16</definedName>
    <definedName name="oknTaxable_1">Invoice!$A$23</definedName>
    <definedName name="oknTaxable_10">Invoice!$A$33</definedName>
    <definedName name="oknTaxable_11">Invoice!$A$34</definedName>
    <definedName name="oknTaxable_12">Invoice!$A$35</definedName>
    <definedName name="oknTaxable_13">Invoice!$A$36</definedName>
    <definedName name="oknTaxable_14">Invoice!$A$37</definedName>
    <definedName name="oknTaxable_15">Invoice!$A$38</definedName>
    <definedName name="oknTaxable_16">Invoice!$A$39</definedName>
    <definedName name="oknTaxable_17">Invoice!$A$40</definedName>
    <definedName name="oknTaxable_2">Invoice!$A$24</definedName>
    <definedName name="oknTaxable_3">Invoice!$A$25</definedName>
    <definedName name="oknTaxable_4">Invoice!$A$26</definedName>
    <definedName name="oknTaxable_5">Invoice!$A$27</definedName>
    <definedName name="oknTaxable_6">Invoice!$A$28</definedName>
    <definedName name="oknTaxable_7">Invoice!$A$29</definedName>
    <definedName name="oknTaxable_8">Invoice!$A$30</definedName>
    <definedName name="oknTaxable_9">Invoice!$A$32</definedName>
    <definedName name="oknTaxTotalIncludingShippingCost">Invoice!$A$13</definedName>
    <definedName name="oknTaxType">Invoice!$A$10</definedName>
    <definedName name="oknTotal">Invoice!$K$45</definedName>
    <definedName name="oknWhoAddress">Invoice!$F$12</definedName>
    <definedName name="oknWhoCityStateZip">Invoice!$F$13</definedName>
    <definedName name="oknWhoCountry">Invoice!$F$15</definedName>
    <definedName name="oknWhoEmail">Invoice!$F$17</definedName>
    <definedName name="oknWhoID">Invoice!$F$18</definedName>
    <definedName name="oknWhoName">Invoice!$F$11</definedName>
    <definedName name="oknWhoPhone">Invoice!$F$16</definedName>
    <definedName name="oknWhoZipPostcode">Invoice!$F$14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Invoice!$D$3:$K$47</definedName>
    <definedName name="_xlnm.Print_Titles" localSheetId="0">Invoice!$4:$23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40" i="1" l="1"/>
  <c r="K39" i="1"/>
  <c r="K38" i="1"/>
  <c r="K37" i="1"/>
  <c r="K36" i="1"/>
  <c r="K35" i="1"/>
  <c r="K28" i="1"/>
  <c r="K27" i="1"/>
  <c r="K26" i="1"/>
  <c r="K25" i="1"/>
  <c r="K24" i="1"/>
  <c r="K23" i="1"/>
  <c r="AO19" i="1" l="1"/>
  <c r="C40" i="1"/>
  <c r="C39" i="1"/>
  <c r="C38" i="1"/>
  <c r="C37" i="1"/>
  <c r="C36" i="1"/>
  <c r="C35" i="1"/>
  <c r="C34" i="1"/>
  <c r="C33" i="1"/>
  <c r="C32" i="1"/>
  <c r="C30" i="1"/>
  <c r="C29" i="1"/>
  <c r="C28" i="1"/>
  <c r="C27" i="1"/>
  <c r="C26" i="1"/>
  <c r="C25" i="1"/>
  <c r="C24" i="1"/>
  <c r="C23" i="1"/>
  <c r="K41" i="1"/>
  <c r="K42" i="1" s="1"/>
  <c r="K29" i="1"/>
  <c r="K30" i="1" s="1"/>
  <c r="K45" i="1" l="1"/>
  <c r="B42" i="1" a="1"/>
  <c r="B42" i="1" s="1"/>
  <c r="AO26" i="1" l="1"/>
</calcChain>
</file>

<file path=xl/sharedStrings.xml><?xml version="1.0" encoding="utf-8"?>
<sst xmlns="http://schemas.openxmlformats.org/spreadsheetml/2006/main" count="84" uniqueCount="73">
  <si>
    <t>SHIPPING &amp; HANDLING</t>
  </si>
  <si>
    <t>TOTAL</t>
  </si>
  <si>
    <t>SUBTOTAL</t>
  </si>
  <si>
    <t>TOTAL DUE</t>
  </si>
  <si>
    <t>Current Database</t>
  </si>
  <si>
    <t>Invoice Status</t>
  </si>
  <si>
    <t>Taxable</t>
  </si>
  <si>
    <t>Due Date</t>
  </si>
  <si>
    <t>P.O. #</t>
  </si>
  <si>
    <t>Name</t>
  </si>
  <si>
    <t>Sales Rep. Name</t>
  </si>
  <si>
    <t>Ship Date</t>
  </si>
  <si>
    <t>Ship Via</t>
  </si>
  <si>
    <t>Terms</t>
  </si>
  <si>
    <t>cost</t>
  </si>
  <si>
    <t>TaxSystem</t>
  </si>
  <si>
    <t xml:space="preserve">THANK YOU FOR YOUR BUSINESS! </t>
  </si>
  <si>
    <t>INVOICE</t>
  </si>
  <si>
    <t>Street Address</t>
  </si>
  <si>
    <t>City, ST  ZIP Code</t>
  </si>
  <si>
    <t>Phone Number,Web Address, etc.</t>
  </si>
  <si>
    <t>DATE</t>
    <phoneticPr fontId="9" type="noConversion"/>
  </si>
  <si>
    <t>NOTES</t>
    <phoneticPr fontId="9" type="noConversion"/>
  </si>
  <si>
    <t>TYPE</t>
    <phoneticPr fontId="9" type="noConversion"/>
  </si>
  <si>
    <t>PAYMENT DETAIL</t>
    <phoneticPr fontId="6" type="noConversion"/>
  </si>
  <si>
    <t>NOTES:</t>
  </si>
  <si>
    <t>APPLIED</t>
  </si>
  <si>
    <t>uniformsoft.com</t>
  </si>
  <si>
    <t>Need a different invoice layout? Visit our invoice template collection.</t>
  </si>
  <si>
    <t>InvoicingTemplates.com</t>
  </si>
  <si>
    <t>Address</t>
  </si>
  <si>
    <t>City, State ZIP</t>
  </si>
  <si>
    <t>Country</t>
  </si>
  <si>
    <t>Contact</t>
  </si>
  <si>
    <t>Phone</t>
  </si>
  <si>
    <t>Email</t>
  </si>
  <si>
    <t>To create an invoice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</si>
  <si>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</si>
  <si>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Pending</t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</si>
  <si>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</si>
  <si>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</si>
  <si>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</si>
  <si>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</si>
  <si>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</si>
  <si>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t>Contractor #</t>
  </si>
  <si>
    <t>not used cells</t>
  </si>
  <si>
    <t>AMOUNT</t>
  </si>
  <si>
    <t>DATE</t>
  </si>
  <si>
    <t>DETAILS</t>
  </si>
  <si>
    <t>DETAIL</t>
  </si>
  <si>
    <t>INVOICE TOTAL</t>
  </si>
  <si>
    <t>PAYMENTS</t>
  </si>
  <si>
    <t>itemdate</t>
  </si>
  <si>
    <t>detail</t>
  </si>
  <si>
    <t>linetotal/amount</t>
  </si>
  <si>
    <t>TAX 1</t>
  </si>
  <si>
    <t>TAX 2</t>
  </si>
  <si>
    <t>TOTAL AMOUNT PAYABLE</t>
  </si>
  <si>
    <t>DON'T DELETE THE FOLLOWING CELLS</t>
  </si>
  <si>
    <t>Your Business / Company Name</t>
  </si>
  <si>
    <t>INVOICE #</t>
  </si>
  <si>
    <t>LABOR</t>
  </si>
  <si>
    <t>PARTS AND MATERIALS</t>
  </si>
  <si>
    <t>BILL TO</t>
  </si>
  <si>
    <t>SHIP TO</t>
  </si>
  <si>
    <t>RATE</t>
  </si>
  <si>
    <t>HOURS</t>
  </si>
  <si>
    <t>PRICE</t>
  </si>
  <si>
    <t>QUANTITY</t>
  </si>
  <si>
    <t>c4071</t>
  </si>
  <si>
    <t>Item#</t>
  </si>
  <si>
    <t>Parts and Labor Billing Format for Excel - 134, Santa Clarita, California, 181972, 176320, 7000320553539019960?+3.21%, 52.8 sq mi, 136.8 km2, 3,446/sq mi, 1,331/km2, 34°24′11″N 118°30′15″W? / ?34.4030°N 118.5042°W? / 34.4030; -118.5042? (Santa Clarita)</t>
  </si>
  <si>
    <t>Parts and Labor Invoicing Formatc4071 - 134, Santa Clarita, California, 181972, 176320, 7000320553539019960?+3.21%, 52.8 sq mi, 136.8 km2, 3,446/sq mi, 1,331/km2, 34°24′11″N 118°30′15″W? / ?34.4030°N 118.5042°W? / 34.4030; -118.5042? (Santa Clarita)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</si>
</sst>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(* #,##0.00_);_(* \(#,##0.00\);_(* &quot;&quot;??_);_(@_)"/>
    <numFmt numFmtId="169" formatCode="[$-409]d\-mmm\-yy;@"/>
    <numFmt numFmtId="170" formatCode="[$-409]d/mmm/yy;@"/>
    <numFmt numFmtId="171" formatCode="0.000%"/>
  </numFmts>
  <fonts count="3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9"/>
      <color theme="0"/>
      <name val="Arial"/>
      <family val="2"/>
    </font>
    <font>
      <sz val="10"/>
      <color theme="0"/>
      <name val="Arial"/>
      <family val="2"/>
    </font>
    <font>
      <sz val="9"/>
      <color theme="0"/>
      <name val="Arial"/>
      <family val="2"/>
    </font>
    <font>
      <b/>
      <sz val="10"/>
      <color theme="0"/>
      <name val="Arial"/>
      <family val="2"/>
    </font>
    <font>
      <b/>
      <sz val="9"/>
      <name val="Arial Black"/>
      <family val="2"/>
    </font>
    <font>
      <sz val="10"/>
      <color theme="2" tint="-0.499984740745262"/>
      <name val="Bell Gothic Std Black"/>
      <family val="2"/>
    </font>
    <font>
      <sz val="9"/>
      <color rgb="FFFF0000"/>
      <name val="Arial"/>
      <family val="2"/>
    </font>
    <font>
      <sz val="28"/>
      <color theme="3" tint="0.39997558519241921"/>
      <name val="Broadway"/>
      <family val="5"/>
    </font>
    <font>
      <sz val="10"/>
      <color theme="1" tint="0.249977111117893"/>
      <name val="Broadway"/>
      <family val="5"/>
    </font>
    <font>
      <sz val="10"/>
      <name val="Broadway"/>
      <family val="5"/>
    </font>
    <font>
      <u/>
      <sz val="11"/>
      <color indexed="12"/>
      <name val="Broadway"/>
      <family val="5"/>
    </font>
    <font>
      <b/>
      <sz val="9"/>
      <color theme="0"/>
      <name val="Bookman Old Style"/>
      <family val="1"/>
    </font>
    <font>
      <b/>
      <sz val="9"/>
      <color theme="1"/>
      <name val="Bookman Old Style"/>
      <family val="1"/>
    </font>
    <font>
      <sz val="10"/>
      <name val="Book Antiqua"/>
      <family val="1"/>
    </font>
    <font>
      <sz val="10"/>
      <color theme="2" tint="-0.499984740745262"/>
      <name val="Book Antiqua"/>
      <family val="1"/>
    </font>
    <font>
      <sz val="10"/>
      <name val="Trebuchet MS"/>
      <family val="2"/>
    </font>
    <font>
      <u/>
      <sz val="10"/>
      <color indexed="12"/>
      <name val="Verdana"/>
      <family val="2"/>
    </font>
  </fonts>
  <fills count="18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FFFF00"/>
        <bgColor indexed="64"/>
      </patternFill>
    </fill>
    <fill>
      <gradientFill type="path" top="1" bottom="1">
        <stop position="0">
          <color theme="9" tint="-0.25098422193060094"/>
        </stop>
        <stop position="1">
          <color theme="9" tint="0.59999389629810485"/>
        </stop>
      </gradient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-0.2499465926084170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indexed="64"/>
      </right>
      <top/>
      <bottom/>
      <diagonal/>
    </border>
    <border>
      <left style="thin">
        <color theme="4" tint="0.79998168889431442"/>
      </left>
      <right/>
      <top style="thin">
        <color theme="4" tint="0.79998168889431442"/>
      </top>
      <bottom style="thin">
        <color theme="4" tint="0.79998168889431442"/>
      </bottom>
      <diagonal/>
    </border>
    <border>
      <left/>
      <right style="thin">
        <color theme="4" tint="0.79998168889431442"/>
      </right>
      <top style="thin">
        <color theme="4" tint="0.79998168889431442"/>
      </top>
      <bottom style="thin">
        <color theme="4" tint="0.79998168889431442"/>
      </bottom>
      <diagonal/>
    </border>
  </borders>
  <cellStyleXfs count="9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5" fillId="0" borderId="0"/>
    <xf numFmtId="0" fontId="34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139">
    <xf numFmtId="0" fontId="0" fillId="0" borderId="0" xfId="0"/>
    <xf numFmtId="0" fontId="6" fillId="0" borderId="0" xfId="0" applyFont="1" applyAlignment="1">
      <alignment horizontal="center"/>
    </xf>
    <xf numFmtId="0" fontId="6" fillId="0" borderId="0" xfId="0" applyFont="1"/>
    <xf numFmtId="0" fontId="8" fillId="0" borderId="0" xfId="0" applyFont="1"/>
    <xf numFmtId="0" fontId="0" fillId="0" borderId="0" xfId="0" applyProtection="1">
      <protection locked="0" hidden="1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2" fillId="0" borderId="0" xfId="0" applyFont="1" applyAlignment="1" applyProtection="1">
      <alignment horizontal="right"/>
      <protection locked="0" hidden="1"/>
    </xf>
    <xf numFmtId="0" fontId="14" fillId="0" borderId="0" xfId="0" applyFont="1" applyAlignment="1">
      <alignment horizontal="right"/>
    </xf>
    <xf numFmtId="167" fontId="7" fillId="0" borderId="0" xfId="0" applyNumberFormat="1" applyFont="1" applyAlignment="1">
      <alignment horizontal="left" shrinkToFit="1"/>
    </xf>
    <xf numFmtId="0" fontId="7" fillId="0" borderId="0" xfId="0" applyFont="1" applyAlignment="1">
      <alignment horizontal="left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right" indent="1"/>
    </xf>
    <xf numFmtId="0" fontId="0" fillId="3" borderId="0" xfId="0" applyFill="1"/>
    <xf numFmtId="0" fontId="12" fillId="0" borderId="0" xfId="0" applyFont="1" applyProtection="1">
      <protection locked="0" hidden="1"/>
    </xf>
    <xf numFmtId="0" fontId="12" fillId="0" borderId="0" xfId="0" applyFont="1"/>
    <xf numFmtId="0" fontId="7" fillId="0" borderId="0" xfId="0" applyFont="1"/>
    <xf numFmtId="0" fontId="15" fillId="3" borderId="0" xfId="0" applyFont="1" applyFill="1"/>
    <xf numFmtId="0" fontId="15" fillId="0" borderId="0" xfId="0" applyFont="1"/>
    <xf numFmtId="0" fontId="7" fillId="3" borderId="0" xfId="0" applyFont="1" applyFill="1"/>
    <xf numFmtId="0" fontId="7" fillId="0" borderId="0" xfId="0" applyFont="1" applyProtection="1">
      <protection locked="0" hidden="1"/>
    </xf>
    <xf numFmtId="170" fontId="8" fillId="0" borderId="0" xfId="0" applyNumberFormat="1" applyFont="1" applyProtection="1">
      <protection locked="0"/>
    </xf>
    <xf numFmtId="0" fontId="8" fillId="0" borderId="0" xfId="0" applyFont="1" applyProtection="1">
      <protection locked="0"/>
    </xf>
    <xf numFmtId="0" fontId="8" fillId="0" borderId="0" xfId="0" applyFont="1" applyProtection="1">
      <protection locked="0" hidden="1"/>
    </xf>
    <xf numFmtId="0" fontId="8" fillId="0" borderId="0" xfId="0" applyFont="1" applyAlignment="1" applyProtection="1">
      <alignment horizontal="right"/>
      <protection locked="0" hidden="1"/>
    </xf>
    <xf numFmtId="0" fontId="8" fillId="3" borderId="0" xfId="0" applyFont="1" applyFill="1"/>
    <xf numFmtId="0" fontId="8" fillId="0" borderId="0" xfId="0" applyFont="1" applyAlignment="1" applyProtection="1">
      <alignment horizontal="left"/>
      <protection locked="0"/>
    </xf>
    <xf numFmtId="0" fontId="13" fillId="0" borderId="0" xfId="0" applyFont="1" applyAlignment="1">
      <alignment horizontal="center"/>
    </xf>
    <xf numFmtId="14" fontId="8" fillId="0" borderId="12" xfId="0" applyNumberFormat="1" applyFont="1" applyBorder="1" applyAlignment="1" applyProtection="1">
      <alignment horizontal="center"/>
      <protection locked="0"/>
    </xf>
    <xf numFmtId="14" fontId="8" fillId="0" borderId="12" xfId="0" applyNumberFormat="1" applyFont="1" applyBorder="1" applyProtection="1">
      <protection locked="0"/>
    </xf>
    <xf numFmtId="0" fontId="8" fillId="0" borderId="12" xfId="0" applyFont="1" applyBorder="1" applyAlignment="1" applyProtection="1">
      <alignment horizontal="center"/>
      <protection locked="0"/>
    </xf>
    <xf numFmtId="44" fontId="8" fillId="0" borderId="0" xfId="0" applyNumberFormat="1" applyFont="1" applyAlignment="1">
      <alignment horizontal="left"/>
    </xf>
    <xf numFmtId="165" fontId="8" fillId="0" borderId="0" xfId="0" applyNumberFormat="1" applyFont="1" applyAlignment="1">
      <alignment horizontal="left"/>
    </xf>
    <xf numFmtId="0" fontId="8" fillId="0" borderId="0" xfId="0" applyFont="1" applyProtection="1">
      <protection hidden="1"/>
    </xf>
    <xf numFmtId="43" fontId="8" fillId="0" borderId="12" xfId="0" applyNumberFormat="1" applyFont="1" applyBorder="1" applyAlignment="1" applyProtection="1">
      <alignment horizontal="right"/>
      <protection hidden="1"/>
    </xf>
    <xf numFmtId="171" fontId="8" fillId="0" borderId="0" xfId="0" applyNumberFormat="1" applyFont="1" applyAlignment="1" applyProtection="1">
      <alignment horizontal="right"/>
      <protection locked="0"/>
    </xf>
    <xf numFmtId="43" fontId="8" fillId="0" borderId="12" xfId="0" applyNumberFormat="1" applyFont="1" applyBorder="1" applyAlignment="1" applyProtection="1">
      <alignment horizontal="right"/>
      <protection locked="0" hidden="1"/>
    </xf>
    <xf numFmtId="43" fontId="8" fillId="0" borderId="0" xfId="0" applyNumberFormat="1" applyFont="1" applyAlignment="1">
      <alignment horizontal="left"/>
    </xf>
    <xf numFmtId="0" fontId="13" fillId="0" borderId="0" xfId="0" applyFont="1" applyAlignment="1">
      <alignment horizontal="right"/>
    </xf>
    <xf numFmtId="43" fontId="8" fillId="0" borderId="2" xfId="0" applyNumberFormat="1" applyFont="1" applyBorder="1" applyAlignment="1" applyProtection="1">
      <alignment horizontal="right"/>
      <protection locked="0" hidden="1"/>
    </xf>
    <xf numFmtId="0" fontId="18" fillId="4" borderId="12" xfId="0" applyFont="1" applyFill="1" applyBorder="1" applyAlignment="1">
      <alignment horizontal="center" vertical="center"/>
    </xf>
    <xf numFmtId="0" fontId="13" fillId="0" borderId="0" xfId="0" applyFont="1" applyAlignment="1">
      <alignment wrapText="1"/>
    </xf>
    <xf numFmtId="0" fontId="8" fillId="0" borderId="0" xfId="0" applyFont="1" applyAlignment="1">
      <alignment vertical="center" wrapText="1"/>
    </xf>
    <xf numFmtId="0" fontId="12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19" fillId="6" borderId="0" xfId="0" applyFont="1" applyFill="1" applyAlignment="1">
      <alignment horizontal="center" vertical="center"/>
    </xf>
    <xf numFmtId="0" fontId="8" fillId="10" borderId="0" xfId="0" applyFont="1" applyFill="1" applyAlignment="1">
      <alignment horizontal="left" vertical="center" wrapText="1"/>
    </xf>
    <xf numFmtId="0" fontId="8" fillId="0" borderId="12" xfId="0" applyFont="1" applyBorder="1"/>
    <xf numFmtId="0" fontId="8" fillId="12" borderId="0" xfId="0" applyFont="1" applyFill="1"/>
    <xf numFmtId="0" fontId="8" fillId="0" borderId="1" xfId="0" applyFont="1" applyBorder="1"/>
    <xf numFmtId="0" fontId="8" fillId="13" borderId="0" xfId="0" applyFont="1" applyFill="1"/>
    <xf numFmtId="0" fontId="24" fillId="13" borderId="0" xfId="0" applyFont="1" applyFill="1"/>
    <xf numFmtId="0" fontId="26" fillId="0" borderId="0" xfId="0" applyFont="1" applyAlignment="1">
      <alignment horizontal="left"/>
    </xf>
    <xf numFmtId="0" fontId="27" fillId="0" borderId="0" xfId="0" applyFont="1"/>
    <xf numFmtId="0" fontId="28" fillId="0" borderId="0" xfId="1" applyFont="1" applyAlignment="1" applyProtection="1">
      <alignment horizontal="right"/>
    </xf>
    <xf numFmtId="0" fontId="29" fillId="4" borderId="0" xfId="0" applyFont="1" applyFill="1" applyAlignment="1">
      <alignment horizontal="center" vertical="center"/>
    </xf>
    <xf numFmtId="0" fontId="30" fillId="11" borderId="12" xfId="0" applyFont="1" applyFill="1" applyBorder="1" applyAlignment="1">
      <alignment horizontal="center" vertical="center"/>
    </xf>
    <xf numFmtId="43" fontId="8" fillId="0" borderId="19" xfId="0" applyNumberFormat="1" applyFont="1" applyBorder="1" applyAlignment="1" applyProtection="1">
      <alignment horizontal="right"/>
      <protection hidden="1"/>
    </xf>
    <xf numFmtId="166" fontId="8" fillId="0" borderId="13" xfId="0" applyNumberFormat="1" applyFont="1" applyBorder="1" applyProtection="1">
      <protection locked="0"/>
    </xf>
    <xf numFmtId="166" fontId="8" fillId="2" borderId="16" xfId="0" applyNumberFormat="1" applyFont="1" applyFill="1" applyBorder="1" applyProtection="1">
      <protection locked="0"/>
    </xf>
    <xf numFmtId="166" fontId="8" fillId="0" borderId="16" xfId="0" applyNumberFormat="1" applyFont="1" applyBorder="1" applyProtection="1">
      <protection locked="0"/>
    </xf>
    <xf numFmtId="166" fontId="8" fillId="2" borderId="19" xfId="0" applyNumberFormat="1" applyFont="1" applyFill="1" applyBorder="1" applyProtection="1">
      <protection locked="0"/>
    </xf>
    <xf numFmtId="0" fontId="8" fillId="0" borderId="16" xfId="0" applyFont="1" applyBorder="1"/>
    <xf numFmtId="168" fontId="8" fillId="0" borderId="13" xfId="0" applyNumberFormat="1" applyFont="1" applyBorder="1" applyAlignment="1" applyProtection="1">
      <alignment horizontal="left"/>
      <protection hidden="1"/>
    </xf>
    <xf numFmtId="168" fontId="8" fillId="2" borderId="16" xfId="0" applyNumberFormat="1" applyFont="1" applyFill="1" applyBorder="1" applyAlignment="1" applyProtection="1">
      <alignment horizontal="left"/>
      <protection hidden="1"/>
    </xf>
    <xf numFmtId="168" fontId="8" fillId="0" borderId="16" xfId="0" applyNumberFormat="1" applyFont="1" applyBorder="1" applyAlignment="1" applyProtection="1">
      <alignment horizontal="left"/>
      <protection hidden="1"/>
    </xf>
    <xf numFmtId="168" fontId="8" fillId="2" borderId="19" xfId="0" applyNumberFormat="1" applyFont="1" applyFill="1" applyBorder="1" applyAlignment="1" applyProtection="1">
      <alignment horizontal="left"/>
      <protection hidden="1"/>
    </xf>
    <xf numFmtId="0" fontId="31" fillId="9" borderId="0" xfId="0" applyFont="1" applyFill="1" applyAlignment="1" applyProtection="1">
      <alignment vertical="center"/>
      <protection locked="0" hidden="1"/>
    </xf>
    <xf numFmtId="0" fontId="31" fillId="9" borderId="0" xfId="0" applyFont="1" applyFill="1" applyAlignment="1">
      <alignment vertical="center"/>
    </xf>
    <xf numFmtId="0" fontId="31" fillId="15" borderId="0" xfId="0" applyFont="1" applyFill="1" applyAlignment="1">
      <alignment vertical="center"/>
    </xf>
    <xf numFmtId="0" fontId="0" fillId="15" borderId="0" xfId="0" applyFill="1"/>
    <xf numFmtId="0" fontId="32" fillId="15" borderId="0" xfId="0" applyFont="1" applyFill="1" applyAlignment="1" applyProtection="1">
      <alignment vertical="center"/>
      <protection locked="0"/>
    </xf>
    <xf numFmtId="0" fontId="0" fillId="16" borderId="0" xfId="0" applyFill="1"/>
    <xf numFmtId="0" fontId="20" fillId="17" borderId="0" xfId="0" applyFont="1" applyFill="1" applyProtection="1">
      <protection locked="0"/>
    </xf>
    <xf numFmtId="0" fontId="19" fillId="17" borderId="0" xfId="0" applyFont="1" applyFill="1" applyProtection="1">
      <protection locked="0"/>
    </xf>
    <xf numFmtId="0" fontId="10" fillId="0" borderId="0" xfId="1" applyAlignment="1" applyProtection="1">
      <protection locked="0" hidden="1"/>
    </xf>
    <xf numFmtId="0" fontId="10" fillId="9" borderId="0" xfId="1" applyFill="1" applyAlignment="1" applyProtection="1">
      <alignment vertical="center"/>
    </xf>
    <xf numFmtId="0" fontId="8" fillId="12" borderId="0" xfId="0" applyFont="1" applyFill="1" applyProtection="1">
      <protection locked="0"/>
    </xf>
    <xf numFmtId="43" fontId="18" fillId="4" borderId="3" xfId="0" applyNumberFormat="1" applyFont="1" applyFill="1" applyBorder="1" applyAlignment="1" applyProtection="1">
      <alignment horizontal="center" vertical="center"/>
      <protection locked="0"/>
    </xf>
    <xf numFmtId="0" fontId="18" fillId="4" borderId="1" xfId="0" applyFont="1" applyFill="1" applyBorder="1" applyAlignment="1" applyProtection="1">
      <alignment horizontal="centerContinuous" vertical="center"/>
      <protection locked="0"/>
    </xf>
    <xf numFmtId="0" fontId="8" fillId="0" borderId="0" xfId="0" applyFont="1" applyAlignment="1" applyProtection="1">
      <alignment horizontal="right"/>
      <protection locked="0"/>
    </xf>
    <xf numFmtId="10" fontId="8" fillId="0" borderId="0" xfId="0" applyNumberFormat="1" applyFont="1" applyAlignment="1" applyProtection="1">
      <alignment horizontal="right"/>
      <protection locked="0"/>
    </xf>
    <xf numFmtId="0" fontId="1" fillId="0" borderId="0" xfId="8"/>
    <xf numFmtId="0" fontId="31" fillId="14" borderId="0" xfId="0" applyFont="1" applyFill="1" applyAlignment="1">
      <alignment horizontal="center" vertical="center"/>
    </xf>
    <xf numFmtId="49" fontId="7" fillId="0" borderId="22" xfId="0" applyNumberFormat="1" applyFont="1" applyBorder="1" applyAlignment="1" applyProtection="1">
      <alignment horizontal="center"/>
      <protection locked="0"/>
    </xf>
    <xf numFmtId="49" fontId="7" fillId="0" borderId="23" xfId="0" applyNumberFormat="1" applyFont="1" applyBorder="1" applyAlignment="1" applyProtection="1">
      <alignment horizontal="center"/>
      <protection locked="0"/>
    </xf>
    <xf numFmtId="0" fontId="29" fillId="4" borderId="0" xfId="0" applyFont="1" applyFill="1" applyAlignment="1">
      <alignment horizontal="center" vertical="center"/>
    </xf>
    <xf numFmtId="0" fontId="29" fillId="0" borderId="22" xfId="0" applyFont="1" applyBorder="1" applyAlignment="1" applyProtection="1">
      <alignment horizontal="center" vertical="center"/>
      <protection locked="0"/>
    </xf>
    <xf numFmtId="0" fontId="29" fillId="0" borderId="23" xfId="0" applyFont="1" applyBorder="1" applyAlignment="1" applyProtection="1">
      <alignment horizontal="center" vertical="center"/>
      <protection locked="0"/>
    </xf>
    <xf numFmtId="166" fontId="8" fillId="2" borderId="16" xfId="0" applyNumberFormat="1" applyFont="1" applyFill="1" applyBorder="1" applyAlignment="1" applyProtection="1">
      <alignment horizontal="left"/>
      <protection locked="0"/>
    </xf>
    <xf numFmtId="166" fontId="8" fillId="0" borderId="16" xfId="0" applyNumberFormat="1" applyFont="1" applyBorder="1" applyAlignment="1" applyProtection="1">
      <alignment horizontal="left"/>
      <protection locked="0"/>
    </xf>
    <xf numFmtId="166" fontId="8" fillId="2" borderId="14" xfId="0" applyNumberFormat="1" applyFont="1" applyFill="1" applyBorder="1" applyAlignment="1" applyProtection="1">
      <alignment horizontal="left"/>
      <protection locked="0"/>
    </xf>
    <xf numFmtId="166" fontId="8" fillId="2" borderId="0" xfId="0" applyNumberFormat="1" applyFont="1" applyFill="1" applyAlignment="1" applyProtection="1">
      <alignment horizontal="left"/>
      <protection locked="0"/>
    </xf>
    <xf numFmtId="166" fontId="8" fillId="2" borderId="15" xfId="0" applyNumberFormat="1" applyFont="1" applyFill="1" applyBorder="1" applyAlignment="1" applyProtection="1">
      <alignment horizontal="left"/>
      <protection locked="0"/>
    </xf>
    <xf numFmtId="166" fontId="8" fillId="2" borderId="17" xfId="0" applyNumberFormat="1" applyFont="1" applyFill="1" applyBorder="1" applyAlignment="1" applyProtection="1">
      <alignment horizontal="left"/>
      <protection locked="0"/>
    </xf>
    <xf numFmtId="166" fontId="8" fillId="2" borderId="20" xfId="0" applyNumberFormat="1" applyFont="1" applyFill="1" applyBorder="1" applyAlignment="1" applyProtection="1">
      <alignment horizontal="left"/>
      <protection locked="0"/>
    </xf>
    <xf numFmtId="166" fontId="8" fillId="2" borderId="18" xfId="0" applyNumberFormat="1" applyFont="1" applyFill="1" applyBorder="1" applyAlignment="1" applyProtection="1">
      <alignment horizontal="left"/>
      <protection locked="0"/>
    </xf>
    <xf numFmtId="0" fontId="8" fillId="0" borderId="0" xfId="0" applyFont="1" applyAlignment="1" applyProtection="1">
      <alignment horizontal="left"/>
      <protection locked="0"/>
    </xf>
    <xf numFmtId="0" fontId="30" fillId="11" borderId="12" xfId="0" applyFont="1" applyFill="1" applyBorder="1" applyAlignment="1">
      <alignment horizontal="center" vertical="center"/>
    </xf>
    <xf numFmtId="166" fontId="8" fillId="0" borderId="13" xfId="0" applyNumberFormat="1" applyFont="1" applyBorder="1" applyAlignment="1" applyProtection="1">
      <alignment horizontal="left"/>
      <protection locked="0"/>
    </xf>
    <xf numFmtId="0" fontId="22" fillId="16" borderId="0" xfId="0" applyFont="1" applyFill="1" applyAlignment="1">
      <alignment horizontal="left"/>
    </xf>
    <xf numFmtId="0" fontId="13" fillId="0" borderId="0" xfId="0" applyFont="1" applyAlignment="1">
      <alignment horizontal="right"/>
    </xf>
    <xf numFmtId="0" fontId="13" fillId="0" borderId="21" xfId="0" applyFont="1" applyBorder="1" applyAlignment="1">
      <alignment horizontal="right"/>
    </xf>
    <xf numFmtId="164" fontId="10" fillId="8" borderId="0" xfId="1" applyNumberFormat="1" applyFill="1" applyAlignment="1" applyProtection="1">
      <alignment horizontal="center" vertical="center"/>
      <protection locked="0"/>
    </xf>
    <xf numFmtId="0" fontId="25" fillId="0" borderId="0" xfId="0" applyFont="1" applyAlignment="1">
      <alignment horizontal="right" vertical="center"/>
    </xf>
    <xf numFmtId="0" fontId="23" fillId="16" borderId="0" xfId="0" applyFont="1" applyFill="1" applyAlignment="1" applyProtection="1">
      <alignment horizontal="left" vertical="center"/>
      <protection locked="0"/>
    </xf>
    <xf numFmtId="0" fontId="13" fillId="16" borderId="0" xfId="0" applyFont="1" applyFill="1" applyAlignment="1">
      <alignment horizontal="left" vertical="center"/>
    </xf>
    <xf numFmtId="0" fontId="29" fillId="4" borderId="0" xfId="0" applyFont="1" applyFill="1" applyAlignment="1">
      <alignment horizontal="left" vertical="center"/>
    </xf>
    <xf numFmtId="0" fontId="8" fillId="10" borderId="0" xfId="0" applyFont="1" applyFill="1" applyAlignment="1">
      <alignment horizontal="left" vertical="center" wrapText="1"/>
    </xf>
    <xf numFmtId="0" fontId="20" fillId="6" borderId="0" xfId="0" applyFont="1" applyFill="1" applyAlignment="1">
      <alignment horizontal="center" vertical="center"/>
    </xf>
    <xf numFmtId="0" fontId="8" fillId="0" borderId="0" xfId="0" applyFont="1" applyAlignment="1" applyProtection="1">
      <alignment horizontal="left" wrapText="1"/>
      <protection locked="0"/>
    </xf>
    <xf numFmtId="0" fontId="11" fillId="2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0" fontId="18" fillId="4" borderId="4" xfId="0" applyFont="1" applyFill="1" applyBorder="1" applyAlignment="1">
      <alignment horizontal="center" vertical="center"/>
    </xf>
    <xf numFmtId="0" fontId="18" fillId="4" borderId="5" xfId="0" applyFont="1" applyFill="1" applyBorder="1" applyAlignment="1">
      <alignment horizontal="center" vertical="center"/>
    </xf>
    <xf numFmtId="0" fontId="8" fillId="0" borderId="6" xfId="0" applyFont="1" applyBorder="1" applyAlignment="1" applyProtection="1">
      <alignment horizontal="left" wrapText="1"/>
      <protection locked="0"/>
    </xf>
    <xf numFmtId="0" fontId="8" fillId="0" borderId="7" xfId="0" applyFont="1" applyBorder="1" applyAlignment="1" applyProtection="1">
      <alignment horizontal="left" wrapText="1"/>
      <protection locked="0"/>
    </xf>
    <xf numFmtId="0" fontId="8" fillId="0" borderId="8" xfId="0" applyFont="1" applyBorder="1" applyAlignment="1" applyProtection="1">
      <alignment horizontal="left" wrapText="1"/>
      <protection locked="0"/>
    </xf>
    <xf numFmtId="0" fontId="8" fillId="0" borderId="9" xfId="0" applyFont="1" applyBorder="1" applyAlignment="1" applyProtection="1">
      <alignment horizontal="left" wrapText="1"/>
      <protection locked="0"/>
    </xf>
    <xf numFmtId="0" fontId="8" fillId="0" borderId="10" xfId="0" applyFont="1" applyBorder="1" applyAlignment="1" applyProtection="1">
      <alignment horizontal="left" wrapText="1"/>
      <protection locked="0"/>
    </xf>
    <xf numFmtId="0" fontId="8" fillId="0" borderId="11" xfId="0" applyFont="1" applyBorder="1" applyAlignment="1" applyProtection="1">
      <alignment horizontal="left" wrapText="1"/>
      <protection locked="0"/>
    </xf>
    <xf numFmtId="169" fontId="18" fillId="4" borderId="3" xfId="0" applyNumberFormat="1" applyFont="1" applyFill="1" applyBorder="1" applyAlignment="1" applyProtection="1">
      <alignment horizontal="center" vertical="center"/>
      <protection locked="0"/>
    </xf>
    <xf numFmtId="169" fontId="18" fillId="4" borderId="5" xfId="0" applyNumberFormat="1" applyFont="1" applyFill="1" applyBorder="1" applyAlignment="1" applyProtection="1">
      <alignment horizontal="center" vertical="center"/>
      <protection locked="0"/>
    </xf>
    <xf numFmtId="0" fontId="21" fillId="4" borderId="0" xfId="0" applyFont="1" applyFill="1" applyAlignment="1">
      <alignment horizontal="center" vertical="center" wrapText="1"/>
    </xf>
    <xf numFmtId="164" fontId="10" fillId="7" borderId="0" xfId="1" applyNumberFormat="1" applyFill="1" applyAlignment="1" applyProtection="1">
      <alignment horizontal="center" vertical="center"/>
      <protection locked="0"/>
    </xf>
    <xf numFmtId="166" fontId="8" fillId="2" borderId="16" xfId="0" applyNumberFormat="1" applyFont="1" applyFill="1" applyBorder="1" applyProtection="1">
      <protection locked="0"/>
    </xf>
    <xf numFmtId="166" fontId="8" fillId="0" borderId="16" xfId="0" applyNumberFormat="1" applyFont="1" applyBorder="1" applyProtection="1">
      <protection locked="0"/>
    </xf>
    <xf numFmtId="166" fontId="8" fillId="2" borderId="19" xfId="0" applyNumberFormat="1" applyFont="1" applyFill="1" applyBorder="1" applyProtection="1">
      <protection locked="0"/>
    </xf>
    <xf numFmtId="0" fontId="19" fillId="6" borderId="0" xfId="0" applyFont="1" applyFill="1" applyAlignment="1">
      <alignment horizontal="center" vertical="center"/>
    </xf>
    <xf numFmtId="0" fontId="13" fillId="0" borderId="0" xfId="0" applyFont="1" applyAlignment="1">
      <alignment horizontal="left" wrapText="1"/>
    </xf>
    <xf numFmtId="0" fontId="0" fillId="10" borderId="0" xfId="0" applyFill="1" applyAlignment="1">
      <alignment horizontal="left"/>
    </xf>
    <xf numFmtId="0" fontId="0" fillId="10" borderId="0" xfId="0" applyFill="1" applyAlignment="1">
      <alignment horizontal="left" vertical="center" wrapText="1"/>
    </xf>
    <xf numFmtId="0" fontId="8" fillId="10" borderId="0" xfId="0" applyFont="1" applyFill="1" applyAlignment="1">
      <alignment horizontal="center"/>
    </xf>
    <xf numFmtId="0" fontId="18" fillId="4" borderId="12" xfId="0" applyFont="1" applyFill="1" applyBorder="1" applyAlignment="1">
      <alignment horizontal="center" vertical="center"/>
    </xf>
    <xf numFmtId="0" fontId="8" fillId="0" borderId="12" xfId="0" applyFont="1" applyBorder="1" applyAlignment="1" applyProtection="1">
      <alignment horizontal="center"/>
      <protection locked="0"/>
    </xf>
    <xf numFmtId="0" fontId="19" fillId="5" borderId="0" xfId="0" applyFont="1" applyFill="1" applyAlignment="1">
      <alignment horizontal="center" vertical="center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F054CE04-CED1-4CBE-9CA3-F83210249D30}"/>
    <cellStyle name="Normal 7" xfId="8" xr:uid="{BDB416F5-B55E-420A-9073-741BA857ABA7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s://uniformsoftware.com/template/parts-labor.html" TargetMode="External"/><Relationship Id="rId1" Type="http://schemas.openxmlformats.org/officeDocument/2006/relationships/hyperlink" Target="https://www.boostexcel.com/template/parts-labor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</xdr:colOff>
      <xdr:row>6</xdr:row>
      <xdr:rowOff>76201</xdr:rowOff>
    </xdr:from>
    <xdr:to>
      <xdr:col>11</xdr:col>
      <xdr:colOff>1</xdr:colOff>
      <xdr:row>6</xdr:row>
      <xdr:rowOff>76201</xdr:rowOff>
    </xdr:to>
    <xdr:sp macro="" textlink="">
      <xdr:nvSpPr>
        <xdr:cNvPr id="1158" name="oknWidget_1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>
          <a:spLocks noChangeShapeType="1"/>
        </xdr:cNvSpPr>
      </xdr:nvSpPr>
      <xdr:spPr bwMode="auto">
        <a:xfrm>
          <a:off x="66676" y="1314451"/>
          <a:ext cx="6400800" cy="0"/>
        </a:xfrm>
        <a:prstGeom prst="line">
          <a:avLst/>
        </a:prstGeom>
        <a:noFill/>
        <a:ln w="76200" cmpd="dbl">
          <a:solidFill>
            <a:schemeClr val="tx2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3175</xdr:colOff>
      <xdr:row>2</xdr:row>
      <xdr:rowOff>127000</xdr:rowOff>
    </xdr:from>
    <xdr:to>
      <xdr:col>20</xdr:col>
      <xdr:colOff>355600</xdr:colOff>
      <xdr:row>10</xdr:row>
      <xdr:rowOff>15875</xdr:rowOff>
    </xdr:to>
    <xdr:sp macro="" textlink="">
      <xdr:nvSpPr>
        <xdr:cNvPr id="2" name="oknLiteNo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B50569C-124F-382B-B551-84F5FD2F7768}"/>
            </a:ext>
          </a:extLst>
        </xdr:cNvPr>
        <xdr:cNvSpPr txBox="1"/>
      </xdr:nvSpPr>
      <xdr:spPr>
        <a:xfrm>
          <a:off x="6527800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c4071.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0</xdr:col>
      <xdr:colOff>0</xdr:colOff>
      <xdr:row>2</xdr:row>
      <xdr:rowOff>104775</xdr:rowOff>
    </xdr:from>
    <xdr:to>
      <xdr:col>7</xdr:col>
      <xdr:colOff>368300</xdr:colOff>
      <xdr:row>3</xdr:row>
      <xdr:rowOff>92075</xdr:rowOff>
    </xdr:to>
    <xdr:pic>
      <xdr:nvPicPr>
        <xdr:cNvPr id="4" name="oknWidget_log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F3AB7FB-8C3C-6A80-E62C-C6AE2445F1C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76300"/>
          <a:ext cx="2959100" cy="330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9ACBE6D-2204-4CDA-962B-E63E70FB0EC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251B19E7-694C-40E4-ABCD-E80A4FD40A4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A49FF531-60D2-495A-BD8C-0F8B98407E6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BEFA17C6-00F2-4886-85F5-0D2B7C4F1E8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57F9EC95-11A6-4146-B1C9-2D4EC171411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A666A520-4990-4DB0-B992-5B8BCDAC955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CFAA3133-7CDD-466F-872D-C0D8646E9F7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BFA7A9D2-6A92-4BC1-822B-384D2B2A4CC7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95E60F41-9199-271F-43D1-CA0539C8B6B1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7E4D0C48-C468-BF2A-2E76-772DE1B75003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B6ECC31B-522F-7DC5-9883-8ACECB1C980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range">
      <a:dk1>
        <a:srgbClr val="000000"/>
      </a:dk1>
      <a:lt1>
        <a:sysClr val="window" lastClr="FFFFFF"/>
      </a:lt1>
      <a:dk2>
        <a:srgbClr val="637052"/>
      </a:dk2>
      <a:lt2>
        <a:srgbClr val="CCDDEA"/>
      </a:lt2>
      <a:accent1>
        <a:srgbClr val="E48312"/>
      </a:accent1>
      <a:accent2>
        <a:srgbClr val="BD582C"/>
      </a:accent2>
      <a:accent3>
        <a:srgbClr val="865640"/>
      </a:accent3>
      <a:accent4>
        <a:srgbClr val="9B8357"/>
      </a:accent4>
      <a:accent5>
        <a:srgbClr val="C2BC80"/>
      </a:accent5>
      <a:accent6>
        <a:srgbClr val="94A088"/>
      </a:accent6>
      <a:hlink>
        <a:srgbClr val="2998E3"/>
      </a:hlink>
      <a:folHlink>
        <a:srgbClr val="8C8C8C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parts-labor.html" TargetMode="External"/><Relationship Id="rId3" Type="http://schemas.openxmlformats.org/officeDocument/2006/relationships/hyperlink" Target="http://www.invoicingtemplate.com/" TargetMode="External"/><Relationship Id="rId7" Type="http://schemas.openxmlformats.org/officeDocument/2006/relationships/hyperlink" Target="http://www.invoicingtemplate.com/parts-labor.html" TargetMode="External"/><Relationship Id="rId2" Type="http://schemas.openxmlformats.org/officeDocument/2006/relationships/hyperlink" Target="http://www.invoicingtemplate.com/" TargetMode="External"/><Relationship Id="rId1" Type="http://schemas.openxmlformats.org/officeDocument/2006/relationships/hyperlink" Target="http://www.uniformsoft.com/" TargetMode="External"/><Relationship Id="rId6" Type="http://schemas.openxmlformats.org/officeDocument/2006/relationships/hyperlink" Target="http://www.invoicingtemplate.com/parts-labor.html" TargetMode="External"/><Relationship Id="rId11" Type="http://schemas.openxmlformats.org/officeDocument/2006/relationships/drawing" Target="../drawings/drawing1.xml"/><Relationship Id="rId5" Type="http://schemas.openxmlformats.org/officeDocument/2006/relationships/hyperlink" Target="http://www.invoicingtemplate.com/parts-labor.html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://www.invoicingtemplate.com/parts-labor.html" TargetMode="External"/><Relationship Id="rId9" Type="http://schemas.openxmlformats.org/officeDocument/2006/relationships/hyperlink" Target="http://www.invoicingtemplate.com/parts-labor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I998"/>
  <sheetViews>
    <sheetView showGridLines="0" showRowColHeaders="0" showZeros="0" tabSelected="1" showOutlineSymbols="0" topLeftCell="D1" workbookViewId="0">
      <selection activeCell="F11" sqref="F11:H11"/>
    </sheetView>
  </sheetViews>
  <sheetFormatPr defaultColWidth="9.140625" defaultRowHeight="12.75" x14ac:dyDescent="0.2"/>
  <cols>
    <col min="1" max="1" width="12.85546875" style="4" hidden="1" customWidth="1"/>
    <col min="2" max="2" width="11" style="4" hidden="1" customWidth="1"/>
    <col min="3" max="3" width="8.7109375" hidden="1" customWidth="1"/>
    <col min="4" max="4" width="9.7109375" customWidth="1"/>
    <col min="5" max="5" width="2.5703125" customWidth="1"/>
    <col min="6" max="6" width="14.42578125" customWidth="1"/>
    <col min="7" max="7" width="12.140625" customWidth="1"/>
    <col min="8" max="8" width="12.28515625" customWidth="1"/>
    <col min="9" max="9" width="12.7109375" customWidth="1"/>
    <col min="10" max="10" width="12.5703125" customWidth="1"/>
    <col min="11" max="11" width="19.5703125" customWidth="1"/>
    <col min="12" max="12" width="0.85546875" customWidth="1"/>
    <col min="13" max="13" width="1" style="15" customWidth="1"/>
    <col min="14" max="14" width="2.85546875" customWidth="1"/>
    <col min="15" max="15" width="10" customWidth="1"/>
    <col min="16" max="16" width="7.28515625" customWidth="1"/>
    <col min="17" max="18" width="4.7109375" customWidth="1"/>
    <col min="19" max="19" width="13.140625" customWidth="1"/>
  </cols>
  <sheetData>
    <row r="1" spans="1:997" s="71" customFormat="1" ht="57" customHeight="1" x14ac:dyDescent="0.2">
      <c r="A1" s="70"/>
      <c r="B1" s="70"/>
      <c r="C1" s="86"/>
      <c r="D1" s="86"/>
      <c r="E1" s="86"/>
      <c r="F1" s="86"/>
      <c r="G1" s="86"/>
      <c r="H1" s="86"/>
      <c r="I1" s="86"/>
      <c r="J1" s="86"/>
      <c r="K1" s="86"/>
      <c r="L1" s="86"/>
      <c r="M1" s="72"/>
      <c r="N1" s="73"/>
      <c r="O1" s="73"/>
      <c r="P1" s="73"/>
      <c r="Q1" s="73"/>
      <c r="R1" s="73"/>
      <c r="S1" s="73"/>
      <c r="T1" s="73"/>
      <c r="U1" s="73"/>
      <c r="V1" s="73"/>
      <c r="W1" s="74"/>
      <c r="X1" s="74"/>
      <c r="Y1" s="74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2"/>
      <c r="AN1" s="72"/>
      <c r="AKA1" s="79" t="s">
        <v>72</v>
      </c>
      <c r="ALA1" s="79" t="s">
        <v>72</v>
      </c>
      <c r="ALI1" s="79" t="s">
        <v>72</v>
      </c>
    </row>
    <row r="2" spans="1:997" ht="3.75" customHeight="1" x14ac:dyDescent="0.2">
      <c r="N2" s="75"/>
      <c r="O2" s="75"/>
      <c r="P2" s="75"/>
      <c r="Q2" s="75"/>
      <c r="R2" s="75"/>
    </row>
    <row r="3" spans="1:997" ht="27" customHeight="1" x14ac:dyDescent="0.3">
      <c r="K3" s="57" t="s">
        <v>20</v>
      </c>
      <c r="N3" s="103"/>
      <c r="O3" s="103"/>
      <c r="P3" s="103"/>
      <c r="Q3" s="103"/>
      <c r="R3" s="103"/>
    </row>
    <row r="4" spans="1:997" s="20" customFormat="1" ht="30.75" customHeight="1" x14ac:dyDescent="0.3">
      <c r="A4" s="16"/>
      <c r="B4" s="16"/>
      <c r="C4" s="17"/>
      <c r="D4" s="55" t="s">
        <v>59</v>
      </c>
      <c r="E4" s="17"/>
      <c r="G4" s="2"/>
      <c r="H4" s="18"/>
      <c r="I4" s="18"/>
      <c r="J4" s="107" t="s">
        <v>17</v>
      </c>
      <c r="K4" s="107"/>
      <c r="L4" s="10"/>
      <c r="M4" s="19"/>
      <c r="N4" s="103" t="s">
        <v>4</v>
      </c>
      <c r="O4" s="103"/>
      <c r="P4" s="103"/>
      <c r="Q4" s="103"/>
      <c r="R4" s="103"/>
      <c r="W4" s="18"/>
      <c r="X4" s="18"/>
    </row>
    <row r="5" spans="1:997" s="17" customFormat="1" ht="18" customHeight="1" x14ac:dyDescent="0.2">
      <c r="A5" s="16"/>
      <c r="B5" s="16"/>
      <c r="D5" s="56" t="s">
        <v>18</v>
      </c>
      <c r="J5" s="107"/>
      <c r="K5" s="107"/>
      <c r="M5" s="45"/>
      <c r="N5" s="108" t="s">
        <v>69</v>
      </c>
      <c r="O5" s="108"/>
      <c r="P5" s="108"/>
      <c r="Q5" s="108"/>
      <c r="R5" s="108"/>
      <c r="AJ5" t="s">
        <v>45</v>
      </c>
    </row>
    <row r="6" spans="1:997" s="18" customFormat="1" ht="18" customHeight="1" x14ac:dyDescent="0.2">
      <c r="A6" s="16"/>
      <c r="B6" s="16"/>
      <c r="C6" s="17"/>
      <c r="D6" s="56" t="s">
        <v>19</v>
      </c>
      <c r="E6" s="17"/>
      <c r="G6" s="17"/>
      <c r="H6" s="17"/>
      <c r="I6" s="17"/>
      <c r="L6" s="11"/>
      <c r="M6" s="46"/>
      <c r="N6" s="109" t="s">
        <v>5</v>
      </c>
      <c r="O6" s="109"/>
      <c r="P6" s="109"/>
      <c r="Q6" s="109"/>
      <c r="R6" s="109"/>
      <c r="Z6" s="20"/>
      <c r="AA6" s="20"/>
      <c r="AB6" s="20"/>
      <c r="AC6" s="20"/>
      <c r="AJ6" s="136" t="s">
        <v>8</v>
      </c>
      <c r="AK6" s="136"/>
      <c r="AL6" s="136" t="s">
        <v>10</v>
      </c>
      <c r="AM6" s="136"/>
      <c r="AN6" s="42" t="s">
        <v>11</v>
      </c>
      <c r="AO6" s="42" t="s">
        <v>12</v>
      </c>
      <c r="AP6" s="42" t="s">
        <v>13</v>
      </c>
      <c r="AQ6" s="42" t="s">
        <v>7</v>
      </c>
    </row>
    <row r="7" spans="1:997" s="18" customFormat="1" ht="18" customHeight="1" x14ac:dyDescent="0.2">
      <c r="A7" s="16"/>
      <c r="B7" s="16"/>
      <c r="C7" s="17"/>
      <c r="D7" s="17"/>
      <c r="E7" s="17"/>
      <c r="G7" s="17"/>
      <c r="H7" s="17"/>
      <c r="I7" s="17"/>
      <c r="L7" s="12"/>
      <c r="M7" s="46"/>
      <c r="N7" s="108" t="s">
        <v>38</v>
      </c>
      <c r="O7" s="108"/>
      <c r="P7" s="108"/>
      <c r="Q7" s="108"/>
      <c r="R7" s="108"/>
      <c r="Z7" s="17"/>
      <c r="AA7" s="17"/>
      <c r="AB7" s="17"/>
      <c r="AC7" s="17"/>
      <c r="AJ7" s="137"/>
      <c r="AK7" s="137"/>
      <c r="AL7" s="137"/>
      <c r="AM7" s="137"/>
      <c r="AN7" s="30">
        <v>42665</v>
      </c>
      <c r="AO7" s="31"/>
      <c r="AP7" s="32"/>
      <c r="AQ7" s="30"/>
    </row>
    <row r="8" spans="1:997" s="18" customFormat="1" ht="21" customHeight="1" x14ac:dyDescent="0.2">
      <c r="A8" s="22"/>
      <c r="B8" s="22"/>
      <c r="D8" s="89" t="s">
        <v>47</v>
      </c>
      <c r="E8" s="89"/>
      <c r="F8" s="89"/>
      <c r="G8" s="90"/>
      <c r="H8" s="91"/>
      <c r="I8" s="58" t="s">
        <v>60</v>
      </c>
      <c r="J8" s="87"/>
      <c r="K8" s="88"/>
      <c r="L8" s="12"/>
      <c r="M8" s="46"/>
      <c r="N8" s="138" t="s">
        <v>36</v>
      </c>
      <c r="O8" s="138"/>
      <c r="P8" s="138"/>
      <c r="Q8" s="138"/>
      <c r="R8" s="138"/>
    </row>
    <row r="9" spans="1:997" s="17" customFormat="1" ht="16.5" customHeight="1" x14ac:dyDescent="0.2">
      <c r="A9" s="16" t="s">
        <v>15</v>
      </c>
      <c r="B9" s="16"/>
      <c r="M9" s="45"/>
      <c r="N9" s="48">
        <v>1</v>
      </c>
      <c r="O9" s="133" t="s">
        <v>41</v>
      </c>
      <c r="P9" s="133"/>
      <c r="Q9" s="133"/>
      <c r="R9" s="133"/>
      <c r="Y9" s="18"/>
      <c r="Z9" s="18"/>
      <c r="AA9" s="18"/>
      <c r="AB9" s="18"/>
      <c r="AC9" s="18"/>
    </row>
    <row r="10" spans="1:997" s="17" customFormat="1" ht="20.100000000000001" customHeight="1" x14ac:dyDescent="0.2">
      <c r="A10" s="16">
        <v>2</v>
      </c>
      <c r="B10" s="9"/>
      <c r="D10" s="89" t="s">
        <v>63</v>
      </c>
      <c r="E10" s="89"/>
      <c r="F10" s="89"/>
      <c r="I10" s="58" t="s">
        <v>64</v>
      </c>
      <c r="J10"/>
      <c r="K10"/>
      <c r="L10" s="18"/>
      <c r="M10" s="46"/>
      <c r="N10" s="131">
        <v>2</v>
      </c>
      <c r="O10" s="134" t="s">
        <v>39</v>
      </c>
      <c r="P10" s="134"/>
      <c r="Q10" s="134"/>
      <c r="R10" s="134"/>
      <c r="Y10" s="18"/>
      <c r="Z10" s="18"/>
      <c r="AA10" s="18"/>
      <c r="AB10" s="18"/>
      <c r="AC10" s="18"/>
    </row>
    <row r="11" spans="1:997" s="17" customFormat="1" ht="18" customHeight="1" x14ac:dyDescent="0.2">
      <c r="A11" s="16"/>
      <c r="B11" s="9"/>
      <c r="D11" s="3"/>
      <c r="E11" s="14" t="s">
        <v>9</v>
      </c>
      <c r="F11" s="100"/>
      <c r="G11" s="100"/>
      <c r="H11" s="100"/>
      <c r="I11" s="14" t="s">
        <v>9</v>
      </c>
      <c r="J11" s="100"/>
      <c r="K11" s="100"/>
      <c r="L11" s="18"/>
      <c r="M11" s="46"/>
      <c r="N11" s="131"/>
      <c r="O11" s="134"/>
      <c r="P11" s="134"/>
      <c r="Q11" s="134"/>
      <c r="R11" s="134"/>
      <c r="Y11" s="2"/>
      <c r="Z11" s="2"/>
      <c r="AA11" s="20"/>
      <c r="AB11" s="20"/>
      <c r="AC11" s="20"/>
    </row>
    <row r="12" spans="1:997" s="3" customFormat="1" ht="18" customHeight="1" x14ac:dyDescent="0.2">
      <c r="A12" s="25">
        <v>0</v>
      </c>
      <c r="B12" s="26"/>
      <c r="E12" s="14" t="s">
        <v>30</v>
      </c>
      <c r="F12" s="113"/>
      <c r="G12" s="113"/>
      <c r="H12" s="113"/>
      <c r="I12" s="14" t="s">
        <v>30</v>
      </c>
      <c r="J12" s="113"/>
      <c r="K12" s="113"/>
      <c r="M12" s="47"/>
      <c r="N12" s="131"/>
      <c r="O12" s="134"/>
      <c r="P12" s="134"/>
      <c r="Q12" s="134"/>
      <c r="R12" s="134"/>
      <c r="Y12" s="43"/>
      <c r="Z12" s="43"/>
      <c r="AA12" s="43"/>
      <c r="AB12" s="43"/>
      <c r="AC12" s="43"/>
    </row>
    <row r="13" spans="1:997" s="3" customFormat="1" ht="18" customHeight="1" x14ac:dyDescent="0.2">
      <c r="A13" s="25">
        <v>0</v>
      </c>
      <c r="B13" s="26"/>
      <c r="E13" s="14" t="s">
        <v>31</v>
      </c>
      <c r="F13" s="100"/>
      <c r="G13" s="100"/>
      <c r="H13" s="100"/>
      <c r="I13" s="14" t="s">
        <v>31</v>
      </c>
      <c r="J13" s="100"/>
      <c r="K13" s="100"/>
      <c r="M13" s="47"/>
      <c r="N13" s="131"/>
      <c r="O13" s="134"/>
      <c r="P13" s="134"/>
      <c r="Q13" s="134"/>
      <c r="R13" s="134"/>
      <c r="Y13" s="18"/>
      <c r="Z13" s="18"/>
      <c r="AA13" s="18"/>
      <c r="AB13" s="18"/>
      <c r="AC13" s="18"/>
    </row>
    <row r="14" spans="1:997" s="3" customFormat="1" ht="18" hidden="1" customHeight="1" x14ac:dyDescent="0.2">
      <c r="A14" s="25">
        <v>0.02</v>
      </c>
      <c r="B14" s="26"/>
      <c r="E14" s="14"/>
      <c r="F14" s="100"/>
      <c r="G14" s="100"/>
      <c r="H14" s="100"/>
      <c r="I14" s="14"/>
      <c r="J14" s="100"/>
      <c r="K14" s="100"/>
      <c r="M14" s="47"/>
      <c r="N14" s="131"/>
      <c r="O14" s="134"/>
      <c r="P14" s="134"/>
      <c r="Q14" s="134"/>
      <c r="R14" s="134"/>
      <c r="Y14"/>
      <c r="Z14" s="132"/>
      <c r="AA14" s="132"/>
      <c r="AB14" s="132"/>
    </row>
    <row r="15" spans="1:997" s="3" customFormat="1" ht="18" hidden="1" customHeight="1" x14ac:dyDescent="0.2">
      <c r="A15" s="25"/>
      <c r="B15" s="26"/>
      <c r="E15" s="14" t="s">
        <v>32</v>
      </c>
      <c r="F15" s="100"/>
      <c r="G15" s="100"/>
      <c r="H15" s="100"/>
      <c r="I15" s="14" t="s">
        <v>32</v>
      </c>
      <c r="J15" s="100"/>
      <c r="K15" s="100"/>
      <c r="M15" s="27"/>
      <c r="N15" s="131">
        <v>3</v>
      </c>
      <c r="O15" s="134" t="s">
        <v>40</v>
      </c>
      <c r="P15" s="134"/>
      <c r="Q15" s="134"/>
      <c r="R15" s="134"/>
      <c r="Y15" s="44"/>
      <c r="Z15" s="44"/>
      <c r="AA15" s="44"/>
      <c r="AB15" s="44"/>
    </row>
    <row r="16" spans="1:997" s="3" customFormat="1" ht="18" customHeight="1" x14ac:dyDescent="0.2">
      <c r="A16" s="25">
        <v>0.06</v>
      </c>
      <c r="B16" s="26"/>
      <c r="E16" s="14" t="s">
        <v>34</v>
      </c>
      <c r="F16" s="100"/>
      <c r="G16" s="100"/>
      <c r="H16" s="100"/>
      <c r="I16" s="14" t="s">
        <v>33</v>
      </c>
      <c r="J16" s="100"/>
      <c r="K16" s="100"/>
      <c r="M16" s="27"/>
      <c r="N16" s="131"/>
      <c r="O16" s="134"/>
      <c r="P16" s="134"/>
      <c r="Q16" s="134"/>
      <c r="R16" s="134"/>
      <c r="Y16" s="44"/>
      <c r="Z16" s="44"/>
      <c r="AA16" s="44"/>
      <c r="AB16" s="44"/>
      <c r="AC16" s="44"/>
    </row>
    <row r="17" spans="1:44" s="3" customFormat="1" ht="18" customHeight="1" x14ac:dyDescent="0.2">
      <c r="A17" s="25"/>
      <c r="B17" s="25"/>
      <c r="E17" s="14" t="s">
        <v>35</v>
      </c>
      <c r="F17" s="100"/>
      <c r="G17" s="100"/>
      <c r="H17" s="100"/>
      <c r="M17" s="27"/>
      <c r="N17" s="131"/>
      <c r="O17" s="134"/>
      <c r="P17" s="134"/>
      <c r="Q17" s="134"/>
      <c r="R17" s="134"/>
      <c r="Y17" s="44"/>
      <c r="Z17" s="44"/>
      <c r="AA17" s="44"/>
      <c r="AB17" s="44"/>
      <c r="AC17" s="44"/>
    </row>
    <row r="18" spans="1:44" s="3" customFormat="1" ht="18" customHeight="1" x14ac:dyDescent="0.2">
      <c r="A18" s="25"/>
      <c r="B18" s="25"/>
      <c r="E18" s="14" t="s">
        <v>44</v>
      </c>
      <c r="F18" s="100"/>
      <c r="G18" s="100"/>
      <c r="H18" s="100"/>
      <c r="I18" s="14"/>
      <c r="M18" s="27"/>
      <c r="N18" s="131"/>
      <c r="O18" s="134"/>
      <c r="P18" s="134"/>
      <c r="Q18" s="134"/>
      <c r="R18" s="134"/>
      <c r="Y18"/>
      <c r="Z18" s="132"/>
      <c r="AA18" s="132"/>
      <c r="AB18" s="132"/>
      <c r="AL18" s="54"/>
      <c r="AM18" s="54" t="s">
        <v>58</v>
      </c>
      <c r="AN18" s="54"/>
      <c r="AO18" s="54"/>
      <c r="AP18" s="53"/>
      <c r="AQ18" s="53"/>
      <c r="AR18" s="53"/>
    </row>
    <row r="19" spans="1:44" s="3" customFormat="1" ht="8.25" customHeight="1" x14ac:dyDescent="0.2">
      <c r="A19" s="25"/>
      <c r="B19" s="25"/>
      <c r="E19" s="5"/>
      <c r="F19" s="28"/>
      <c r="G19" s="28"/>
      <c r="H19" s="28"/>
      <c r="M19" s="27"/>
      <c r="N19" s="131"/>
      <c r="O19" s="134"/>
      <c r="P19" s="134"/>
      <c r="Q19" s="134"/>
      <c r="R19" s="134"/>
      <c r="Y19"/>
      <c r="Z19" s="44"/>
      <c r="AL19" s="44"/>
      <c r="AM19" s="44"/>
      <c r="AN19" s="5" t="s">
        <v>2</v>
      </c>
      <c r="AO19" s="36">
        <f>SUM(oknLinetotal_1:oknLinetotal_6)+SUM(oknLinetotal_13:oknLinetotal_18)</f>
        <v>0</v>
      </c>
    </row>
    <row r="20" spans="1:44" s="3" customFormat="1" ht="24" customHeight="1" x14ac:dyDescent="0.2">
      <c r="A20" s="25"/>
      <c r="B20" s="25"/>
      <c r="D20" s="110" t="s">
        <v>61</v>
      </c>
      <c r="E20" s="110"/>
      <c r="F20" s="110"/>
      <c r="G20" s="110"/>
      <c r="H20" s="110"/>
      <c r="I20" s="110"/>
      <c r="J20" s="110"/>
      <c r="K20" s="110"/>
      <c r="L20" s="29"/>
      <c r="M20" s="27"/>
      <c r="N20" s="112">
        <v>4</v>
      </c>
      <c r="O20" s="111" t="s">
        <v>42</v>
      </c>
      <c r="P20" s="111"/>
      <c r="Q20" s="111"/>
      <c r="R20" s="111"/>
      <c r="S20" s="135" t="s">
        <v>70</v>
      </c>
    </row>
    <row r="21" spans="1:44" s="3" customFormat="1" ht="7.5" customHeight="1" x14ac:dyDescent="0.2">
      <c r="A21" s="25"/>
      <c r="B21" s="25"/>
      <c r="L21" s="6"/>
      <c r="M21" s="27"/>
      <c r="N21" s="112"/>
      <c r="O21" s="111"/>
      <c r="P21" s="111"/>
      <c r="Q21" s="111"/>
      <c r="R21" s="111"/>
      <c r="S21" s="135"/>
    </row>
    <row r="22" spans="1:44" s="3" customFormat="1" ht="18" customHeight="1" x14ac:dyDescent="0.2">
      <c r="A22" s="25" t="s">
        <v>6</v>
      </c>
      <c r="B22" s="25" t="s">
        <v>14</v>
      </c>
      <c r="D22" s="101" t="s">
        <v>48</v>
      </c>
      <c r="E22" s="101"/>
      <c r="F22" s="101"/>
      <c r="G22" s="101"/>
      <c r="H22" s="101"/>
      <c r="I22" s="59" t="s">
        <v>65</v>
      </c>
      <c r="J22" s="59" t="s">
        <v>66</v>
      </c>
      <c r="K22" s="59" t="s">
        <v>46</v>
      </c>
      <c r="M22" s="27"/>
      <c r="N22" s="112">
        <v>5</v>
      </c>
      <c r="O22" s="111" t="s">
        <v>43</v>
      </c>
      <c r="P22" s="111"/>
      <c r="Q22" s="111"/>
      <c r="R22" s="111"/>
      <c r="S22" s="27"/>
      <c r="AN22" s="5" t="s">
        <v>0</v>
      </c>
      <c r="AO22" s="38">
        <v>0</v>
      </c>
    </row>
    <row r="23" spans="1:44" s="3" customFormat="1" ht="18" customHeight="1" x14ac:dyDescent="0.2">
      <c r="A23" s="24">
        <v>0</v>
      </c>
      <c r="B23" s="24">
        <v>0</v>
      </c>
      <c r="C23" s="3" t="str">
        <f>""</f>
        <v/>
      </c>
      <c r="D23" s="102"/>
      <c r="E23" s="102"/>
      <c r="F23" s="102"/>
      <c r="G23" s="102"/>
      <c r="H23" s="102"/>
      <c r="I23" s="61">
        <v>0</v>
      </c>
      <c r="J23" s="61">
        <v>0</v>
      </c>
      <c r="K23" s="66">
        <f>ROUND(oknPrice_1*oknQuantity_1,2)</f>
        <v>0</v>
      </c>
      <c r="L23" s="29"/>
      <c r="M23" s="27"/>
      <c r="N23" s="112"/>
      <c r="O23" s="111"/>
      <c r="P23" s="111"/>
      <c r="Q23" s="111"/>
      <c r="R23" s="111"/>
      <c r="S23" s="76"/>
      <c r="AN23" s="5"/>
      <c r="AO23" s="38"/>
    </row>
    <row r="24" spans="1:44" s="3" customFormat="1" ht="18" customHeight="1" x14ac:dyDescent="0.2">
      <c r="A24" s="24">
        <v>0</v>
      </c>
      <c r="B24" s="24">
        <v>0</v>
      </c>
      <c r="C24" s="3" t="str">
        <f>""</f>
        <v/>
      </c>
      <c r="D24" s="92"/>
      <c r="E24" s="92"/>
      <c r="F24" s="92"/>
      <c r="G24" s="92"/>
      <c r="H24" s="92"/>
      <c r="I24" s="62">
        <v>0</v>
      </c>
      <c r="J24" s="62">
        <v>0</v>
      </c>
      <c r="K24" s="67">
        <f>ROUND(oknPrice_2*oknQuantity_2,2)</f>
        <v>0</v>
      </c>
      <c r="L24" s="33"/>
      <c r="M24" s="27"/>
      <c r="N24" s="112"/>
      <c r="O24" s="111"/>
      <c r="P24" s="111"/>
      <c r="Q24" s="111"/>
      <c r="R24" s="111"/>
      <c r="S24" s="76"/>
      <c r="AN24" s="40"/>
      <c r="AO24" s="36"/>
    </row>
    <row r="25" spans="1:44" s="3" customFormat="1" ht="18" customHeight="1" x14ac:dyDescent="0.2">
      <c r="A25" s="24">
        <v>0</v>
      </c>
      <c r="B25" s="24">
        <v>0</v>
      </c>
      <c r="C25" s="3" t="str">
        <f>""</f>
        <v/>
      </c>
      <c r="D25" s="93"/>
      <c r="E25" s="93"/>
      <c r="F25" s="93"/>
      <c r="G25" s="93"/>
      <c r="H25" s="93"/>
      <c r="I25" s="63">
        <v>0</v>
      </c>
      <c r="J25" s="63">
        <v>0</v>
      </c>
      <c r="K25" s="68">
        <f>ROUND(oknPrice_3*oknQuantity_3,2)</f>
        <v>0</v>
      </c>
      <c r="L25" s="34"/>
      <c r="M25" s="27"/>
      <c r="N25" s="112"/>
      <c r="O25" s="111"/>
      <c r="P25" s="111"/>
      <c r="Q25" s="111"/>
      <c r="R25" s="111"/>
      <c r="S25" s="76"/>
      <c r="AN25" s="40"/>
      <c r="AO25" s="36"/>
    </row>
    <row r="26" spans="1:44" s="3" customFormat="1" ht="18" customHeight="1" x14ac:dyDescent="0.2">
      <c r="A26" s="24">
        <v>0</v>
      </c>
      <c r="B26" s="24">
        <v>0</v>
      </c>
      <c r="C26" s="3" t="str">
        <f>""</f>
        <v/>
      </c>
      <c r="D26" s="94"/>
      <c r="E26" s="95"/>
      <c r="F26" s="95"/>
      <c r="G26" s="95"/>
      <c r="H26" s="96"/>
      <c r="I26" s="62">
        <v>0</v>
      </c>
      <c r="J26" s="62">
        <v>0</v>
      </c>
      <c r="K26" s="67">
        <f>ROUND(oknPrice_4*oknQuantity_4,2)</f>
        <v>0</v>
      </c>
      <c r="L26" s="34"/>
      <c r="M26" s="27"/>
      <c r="N26" s="112"/>
      <c r="O26" s="111"/>
      <c r="P26" s="111"/>
      <c r="Q26" s="111"/>
      <c r="R26" s="111"/>
      <c r="S26" s="76"/>
      <c r="AN26" s="40" t="s">
        <v>3</v>
      </c>
      <c r="AO26" s="36">
        <f>ROUND(oknTotal-oknPayments,2)</f>
        <v>0</v>
      </c>
    </row>
    <row r="27" spans="1:44" s="3" customFormat="1" ht="18" customHeight="1" x14ac:dyDescent="0.2">
      <c r="A27" s="24">
        <v>0</v>
      </c>
      <c r="B27" s="24">
        <v>0</v>
      </c>
      <c r="C27" s="3" t="str">
        <f>""</f>
        <v/>
      </c>
      <c r="D27" s="93"/>
      <c r="E27" s="93"/>
      <c r="F27" s="93"/>
      <c r="G27" s="93"/>
      <c r="H27" s="93"/>
      <c r="I27" s="63">
        <v>0</v>
      </c>
      <c r="J27" s="63">
        <v>0</v>
      </c>
      <c r="K27" s="68">
        <f>ROUND(oknPrice_5*oknQuantity_5,2)</f>
        <v>0</v>
      </c>
      <c r="L27" s="34"/>
      <c r="M27" s="27"/>
      <c r="N27" s="131">
        <v>6</v>
      </c>
      <c r="O27" s="111" t="s">
        <v>37</v>
      </c>
      <c r="P27" s="111"/>
      <c r="Q27" s="111"/>
      <c r="R27" s="111"/>
      <c r="S27" s="76"/>
      <c r="AN27" s="3" t="s">
        <v>51</v>
      </c>
      <c r="AO27" s="41">
        <v>0</v>
      </c>
    </row>
    <row r="28" spans="1:44" s="3" customFormat="1" ht="18" customHeight="1" x14ac:dyDescent="0.2">
      <c r="A28" s="24">
        <v>0</v>
      </c>
      <c r="B28" s="24">
        <v>0</v>
      </c>
      <c r="C28" s="3" t="str">
        <f>""</f>
        <v/>
      </c>
      <c r="D28" s="97"/>
      <c r="E28" s="98"/>
      <c r="F28" s="98"/>
      <c r="G28" s="98"/>
      <c r="H28" s="99"/>
      <c r="I28" s="64">
        <v>0</v>
      </c>
      <c r="J28" s="64">
        <v>0</v>
      </c>
      <c r="K28" s="69">
        <f>ROUND(oknPrice_6*oknQuantity_6,2)</f>
        <v>0</v>
      </c>
      <c r="L28" s="34"/>
      <c r="M28" s="27"/>
      <c r="N28" s="131"/>
      <c r="O28" s="111"/>
      <c r="P28" s="111"/>
      <c r="Q28" s="111"/>
      <c r="R28" s="111"/>
      <c r="S28" s="76"/>
      <c r="AM28" s="3" t="s">
        <v>52</v>
      </c>
      <c r="AN28" s="3" t="s">
        <v>53</v>
      </c>
      <c r="AO28" s="3" t="s">
        <v>54</v>
      </c>
    </row>
    <row r="29" spans="1:44" s="3" customFormat="1" ht="18" customHeight="1" x14ac:dyDescent="0.2">
      <c r="A29" s="24">
        <v>0</v>
      </c>
      <c r="B29" s="24">
        <v>0</v>
      </c>
      <c r="C29" s="3" t="str">
        <f>""</f>
        <v/>
      </c>
      <c r="I29" s="83" t="s">
        <v>55</v>
      </c>
      <c r="J29" s="37">
        <v>0.02</v>
      </c>
      <c r="K29" s="60">
        <f>ROUND(oknTax1Rate*SUM(oknLinetotal_1:oknLinetotal_6),2)</f>
        <v>0</v>
      </c>
      <c r="L29" s="34"/>
      <c r="M29" s="27"/>
      <c r="N29" s="131"/>
      <c r="O29" s="111"/>
      <c r="P29" s="111"/>
      <c r="Q29" s="111"/>
      <c r="R29" s="111"/>
      <c r="S29" s="27"/>
      <c r="AM29" s="51"/>
      <c r="AN29" s="80"/>
      <c r="AO29" s="80">
        <v>0</v>
      </c>
    </row>
    <row r="30" spans="1:44" s="3" customFormat="1" ht="18" customHeight="1" x14ac:dyDescent="0.2">
      <c r="A30" s="24">
        <v>0</v>
      </c>
      <c r="B30" s="24">
        <v>0</v>
      </c>
      <c r="C30" s="3" t="str">
        <f>""</f>
        <v/>
      </c>
      <c r="J30" s="5" t="s">
        <v>46</v>
      </c>
      <c r="K30" s="50">
        <f>ROUND(oknTax1+SUM(oknLinetotal_1:oknLinetotal_6),2)</f>
        <v>0</v>
      </c>
      <c r="L30" s="34"/>
      <c r="M30" s="27"/>
      <c r="N30" s="131"/>
      <c r="O30" s="111"/>
      <c r="P30" s="111"/>
      <c r="Q30" s="111"/>
      <c r="R30" s="111"/>
      <c r="S30" s="27"/>
      <c r="AM30" s="51"/>
      <c r="AN30" s="80"/>
      <c r="AO30" s="80">
        <v>0</v>
      </c>
    </row>
    <row r="31" spans="1:44" s="3" customFormat="1" ht="3.75" customHeight="1" x14ac:dyDescent="0.2">
      <c r="A31" s="24"/>
      <c r="B31" s="24"/>
      <c r="J31" s="5"/>
      <c r="L31" s="34"/>
      <c r="M31" s="27"/>
      <c r="N31" s="131"/>
      <c r="O31" s="111"/>
      <c r="P31" s="111"/>
      <c r="Q31" s="111"/>
      <c r="R31" s="111"/>
      <c r="S31" s="27"/>
      <c r="AM31" s="51"/>
      <c r="AN31" s="80"/>
      <c r="AO31" s="80">
        <v>0</v>
      </c>
    </row>
    <row r="32" spans="1:44" s="3" customFormat="1" ht="24" customHeight="1" x14ac:dyDescent="0.2">
      <c r="A32" s="24">
        <v>0</v>
      </c>
      <c r="B32" s="24">
        <v>0</v>
      </c>
      <c r="C32" s="3" t="str">
        <f>""</f>
        <v/>
      </c>
      <c r="D32" s="110" t="s">
        <v>62</v>
      </c>
      <c r="E32" s="110"/>
      <c r="F32" s="110"/>
      <c r="G32" s="110"/>
      <c r="H32" s="110"/>
      <c r="I32" s="110"/>
      <c r="J32" s="110"/>
      <c r="K32" s="110"/>
      <c r="L32" s="34"/>
      <c r="M32" s="27"/>
      <c r="N32" s="131"/>
      <c r="O32" s="111"/>
      <c r="P32" s="111"/>
      <c r="Q32" s="111"/>
      <c r="R32" s="111"/>
      <c r="S32" s="27"/>
      <c r="AM32" s="51"/>
      <c r="AN32" s="80"/>
      <c r="AO32" s="80">
        <v>0</v>
      </c>
    </row>
    <row r="33" spans="1:43" s="3" customFormat="1" ht="6" customHeight="1" x14ac:dyDescent="0.2">
      <c r="A33" s="24">
        <v>0</v>
      </c>
      <c r="B33" s="24">
        <v>0</v>
      </c>
      <c r="C33" s="3" t="str">
        <f>""</f>
        <v/>
      </c>
      <c r="D33"/>
      <c r="E33"/>
      <c r="F33"/>
      <c r="G33"/>
      <c r="H33"/>
      <c r="I33"/>
      <c r="J33"/>
      <c r="K33"/>
      <c r="L33" s="34"/>
      <c r="M33" s="27"/>
      <c r="N33" s="48"/>
      <c r="O33" s="49"/>
      <c r="P33" s="49"/>
      <c r="Q33" s="49"/>
      <c r="R33" s="49"/>
      <c r="S33" s="27"/>
      <c r="AM33" s="51"/>
      <c r="AN33" s="80"/>
      <c r="AO33" s="80">
        <v>0</v>
      </c>
    </row>
    <row r="34" spans="1:43" s="3" customFormat="1" ht="18" customHeight="1" x14ac:dyDescent="0.2">
      <c r="A34" s="24">
        <v>0</v>
      </c>
      <c r="B34" s="24">
        <v>0</v>
      </c>
      <c r="C34" s="3" t="str">
        <f>""</f>
        <v/>
      </c>
      <c r="D34" s="101" t="s">
        <v>49</v>
      </c>
      <c r="E34" s="101"/>
      <c r="F34" s="101"/>
      <c r="G34" s="101"/>
      <c r="H34" s="101"/>
      <c r="I34" s="59" t="s">
        <v>67</v>
      </c>
      <c r="J34" s="59" t="s">
        <v>68</v>
      </c>
      <c r="K34" s="59" t="s">
        <v>46</v>
      </c>
      <c r="L34" s="34"/>
      <c r="M34" s="27"/>
      <c r="N34" s="48"/>
      <c r="O34" s="49"/>
      <c r="P34" s="49"/>
      <c r="Q34" s="49"/>
      <c r="R34" s="49"/>
      <c r="S34" s="27"/>
      <c r="AM34" s="51"/>
      <c r="AN34" s="80"/>
      <c r="AO34" s="80">
        <v>0</v>
      </c>
    </row>
    <row r="35" spans="1:43" s="3" customFormat="1" ht="18" customHeight="1" x14ac:dyDescent="0.2">
      <c r="A35" s="24">
        <v>0</v>
      </c>
      <c r="B35" s="24">
        <v>0</v>
      </c>
      <c r="C35" s="3" t="str">
        <f>""</f>
        <v/>
      </c>
      <c r="D35" s="129"/>
      <c r="E35" s="129"/>
      <c r="F35" s="129"/>
      <c r="G35" s="129"/>
      <c r="H35" s="129"/>
      <c r="I35" s="63">
        <v>0</v>
      </c>
      <c r="J35" s="63">
        <v>0</v>
      </c>
      <c r="K35" s="68">
        <f>ROUND(oknPrice_13*oknQuantity_13,2)</f>
        <v>0</v>
      </c>
      <c r="L35" s="34"/>
      <c r="M35" s="27"/>
      <c r="N35" s="48"/>
      <c r="O35" s="49"/>
      <c r="P35" s="49"/>
      <c r="Q35" s="49"/>
      <c r="R35" s="49"/>
      <c r="S35" s="76"/>
    </row>
    <row r="36" spans="1:43" s="3" customFormat="1" ht="18" customHeight="1" x14ac:dyDescent="0.2">
      <c r="A36" s="24">
        <v>0</v>
      </c>
      <c r="B36" s="24">
        <v>0</v>
      </c>
      <c r="C36" s="3" t="str">
        <f>""</f>
        <v/>
      </c>
      <c r="D36" s="128"/>
      <c r="E36" s="128"/>
      <c r="F36" s="128"/>
      <c r="G36" s="128"/>
      <c r="H36" s="128"/>
      <c r="I36" s="62">
        <v>0</v>
      </c>
      <c r="J36" s="62">
        <v>0</v>
      </c>
      <c r="K36" s="67">
        <f>ROUND(oknPrice_14*oknQuantity_14,2)</f>
        <v>0</v>
      </c>
      <c r="L36" s="34"/>
      <c r="M36" s="27"/>
      <c r="N36" s="126" t="s">
        <v>28</v>
      </c>
      <c r="O36" s="126"/>
      <c r="P36" s="126"/>
      <c r="Q36" s="126"/>
      <c r="R36" s="126"/>
      <c r="S36" s="77"/>
      <c r="T36"/>
      <c r="AM36" s="8" t="s">
        <v>25</v>
      </c>
      <c r="AN36" s="13"/>
      <c r="AO36" s="13"/>
      <c r="AP36" s="13"/>
      <c r="AQ36" s="13"/>
    </row>
    <row r="37" spans="1:43" s="3" customFormat="1" ht="18" customHeight="1" x14ac:dyDescent="0.2">
      <c r="A37" s="24">
        <v>0</v>
      </c>
      <c r="B37" s="24">
        <v>0</v>
      </c>
      <c r="C37" s="3" t="str">
        <f>""</f>
        <v/>
      </c>
      <c r="D37" s="129"/>
      <c r="E37" s="129"/>
      <c r="F37" s="129"/>
      <c r="G37" s="129"/>
      <c r="H37" s="129"/>
      <c r="I37" s="63">
        <v>0</v>
      </c>
      <c r="J37" s="63">
        <v>0</v>
      </c>
      <c r="K37" s="68">
        <f>ROUND(oknPrice_15*oknQuantity_15,2)</f>
        <v>0</v>
      </c>
      <c r="L37" s="34"/>
      <c r="M37" s="27"/>
      <c r="N37" s="126"/>
      <c r="O37" s="126"/>
      <c r="P37" s="126"/>
      <c r="Q37" s="126"/>
      <c r="R37" s="126"/>
      <c r="S37" s="77"/>
      <c r="AM37" s="118"/>
      <c r="AN37" s="119"/>
      <c r="AO37" s="119"/>
      <c r="AP37" s="119"/>
      <c r="AQ37" s="120"/>
    </row>
    <row r="38" spans="1:43" s="3" customFormat="1" ht="18" customHeight="1" x14ac:dyDescent="0.2">
      <c r="A38" s="24">
        <v>0</v>
      </c>
      <c r="B38" s="24">
        <v>0</v>
      </c>
      <c r="C38" s="3" t="str">
        <f>""</f>
        <v/>
      </c>
      <c r="D38" s="128"/>
      <c r="E38" s="128"/>
      <c r="F38" s="128"/>
      <c r="G38" s="128"/>
      <c r="H38" s="128"/>
      <c r="I38" s="62">
        <v>0</v>
      </c>
      <c r="J38" s="62">
        <v>0</v>
      </c>
      <c r="K38" s="67">
        <f>ROUND(oknPrice_16*oknQuantity_16,2)</f>
        <v>0</v>
      </c>
      <c r="L38" s="34"/>
      <c r="M38" s="27"/>
      <c r="N38" s="126"/>
      <c r="O38" s="126"/>
      <c r="P38" s="126"/>
      <c r="Q38" s="126"/>
      <c r="R38" s="126"/>
      <c r="S38" s="77"/>
      <c r="U38" s="24"/>
      <c r="V38" s="24"/>
      <c r="X38"/>
      <c r="Y38"/>
      <c r="Z38"/>
      <c r="AL38"/>
      <c r="AM38" s="121"/>
      <c r="AN38" s="122"/>
      <c r="AO38" s="122"/>
      <c r="AP38" s="122"/>
      <c r="AQ38" s="123"/>
    </row>
    <row r="39" spans="1:43" s="3" customFormat="1" ht="18" customHeight="1" x14ac:dyDescent="0.2">
      <c r="A39" s="24">
        <v>0</v>
      </c>
      <c r="B39" s="24">
        <v>0</v>
      </c>
      <c r="C39" s="3" t="str">
        <f>""</f>
        <v/>
      </c>
      <c r="D39" s="129"/>
      <c r="E39" s="129"/>
      <c r="F39" s="129"/>
      <c r="G39" s="129"/>
      <c r="H39" s="129"/>
      <c r="I39" s="63">
        <v>0</v>
      </c>
      <c r="J39" s="63">
        <v>0</v>
      </c>
      <c r="K39" s="68">
        <f>ROUND(oknPrice_17*oknQuantity_17,2)</f>
        <v>0</v>
      </c>
      <c r="L39" s="34"/>
      <c r="M39" s="27"/>
      <c r="N39" s="126"/>
      <c r="O39" s="126"/>
      <c r="P39" s="126"/>
      <c r="Q39" s="126"/>
      <c r="R39" s="126"/>
      <c r="S39" s="77"/>
      <c r="T39"/>
      <c r="U39"/>
    </row>
    <row r="40" spans="1:43" s="3" customFormat="1" ht="18" customHeight="1" x14ac:dyDescent="0.2">
      <c r="A40" s="24">
        <v>0</v>
      </c>
      <c r="B40" s="24">
        <v>0</v>
      </c>
      <c r="C40" s="3" t="str">
        <f>""</f>
        <v/>
      </c>
      <c r="D40" s="130"/>
      <c r="E40" s="130"/>
      <c r="F40" s="130"/>
      <c r="G40" s="130"/>
      <c r="H40" s="130"/>
      <c r="I40" s="64">
        <v>0</v>
      </c>
      <c r="J40" s="64">
        <v>0</v>
      </c>
      <c r="K40" s="69">
        <f>ROUND(oknPrice_18*oknQuantity_18,2)</f>
        <v>0</v>
      </c>
      <c r="L40" s="34"/>
      <c r="M40" s="27"/>
      <c r="N40" s="126"/>
      <c r="O40" s="126"/>
      <c r="P40" s="126"/>
      <c r="Q40" s="126"/>
      <c r="R40" s="126"/>
      <c r="S40" s="77"/>
      <c r="T40"/>
      <c r="U40"/>
    </row>
    <row r="41" spans="1:43" s="3" customFormat="1" ht="18" customHeight="1" x14ac:dyDescent="0.2">
      <c r="A41" s="24">
        <v>0</v>
      </c>
      <c r="B41" s="24">
        <v>0</v>
      </c>
      <c r="I41" s="83" t="s">
        <v>56</v>
      </c>
      <c r="J41" s="84">
        <v>0.06</v>
      </c>
      <c r="K41" s="65">
        <f>ROUND(oknTax2Rate*SUM(oknLinetotal_13:oknLinetotal_18),2)</f>
        <v>0</v>
      </c>
      <c r="L41" s="34"/>
      <c r="M41" s="27"/>
      <c r="N41" s="126"/>
      <c r="O41" s="126"/>
      <c r="P41" s="126"/>
      <c r="Q41" s="126"/>
      <c r="R41" s="126"/>
      <c r="S41"/>
      <c r="T41"/>
      <c r="U41"/>
    </row>
    <row r="42" spans="1:43" s="3" customFormat="1" ht="18" customHeight="1" x14ac:dyDescent="0.2">
      <c r="A42" s="25"/>
      <c r="B42" s="35" t="e">
        <f t="array" ref="B42">SUM(oknTaxable_1:oknTaxable_12*oknLinetotal_1:oknlinetotal_12)</f>
        <v>#VALUE!</v>
      </c>
      <c r="J42" s="5" t="s">
        <v>46</v>
      </c>
      <c r="K42" s="50">
        <f>ROUND(oknTax2+SUM(oknLinetotal_13:oknLinetotal_18),2)</f>
        <v>0</v>
      </c>
      <c r="L42" s="33"/>
      <c r="M42" s="27"/>
      <c r="N42" s="106" t="s">
        <v>29</v>
      </c>
      <c r="O42" s="106"/>
      <c r="P42" s="106"/>
      <c r="Q42" s="106"/>
      <c r="R42" s="106"/>
      <c r="S42"/>
      <c r="T42"/>
      <c r="U42"/>
    </row>
    <row r="43" spans="1:43" s="3" customFormat="1" ht="4.5" customHeight="1" x14ac:dyDescent="0.2">
      <c r="A43" s="25"/>
      <c r="B43" s="25"/>
      <c r="E43" s="13"/>
      <c r="F43" s="7"/>
      <c r="G43" s="7"/>
      <c r="H43" s="7"/>
      <c r="L43" s="33"/>
      <c r="M43" s="27"/>
      <c r="N43" s="106"/>
      <c r="O43" s="106"/>
      <c r="P43" s="106"/>
      <c r="Q43" s="106"/>
      <c r="R43" s="106"/>
      <c r="S43"/>
      <c r="T43"/>
      <c r="U43"/>
    </row>
    <row r="44" spans="1:43" s="3" customFormat="1" ht="24" customHeight="1" x14ac:dyDescent="0.2">
      <c r="A44" s="25"/>
      <c r="B44" s="25"/>
      <c r="D44" s="110" t="s">
        <v>50</v>
      </c>
      <c r="E44" s="110"/>
      <c r="F44" s="110"/>
      <c r="G44" s="110"/>
      <c r="H44" s="110"/>
      <c r="I44" s="110"/>
      <c r="J44" s="110"/>
      <c r="K44" s="110"/>
      <c r="L44" s="39"/>
      <c r="M44" s="27"/>
      <c r="N44" s="127" t="s">
        <v>27</v>
      </c>
      <c r="O44" s="127"/>
      <c r="P44" s="127"/>
      <c r="Q44" s="127"/>
      <c r="R44" s="127"/>
    </row>
    <row r="45" spans="1:43" s="3" customFormat="1" ht="18" customHeight="1" x14ac:dyDescent="0.2">
      <c r="A45" s="25"/>
      <c r="B45" s="25"/>
      <c r="I45" s="104" t="s">
        <v>57</v>
      </c>
      <c r="J45" s="105"/>
      <c r="K45" s="52">
        <f>ROUND(oknServiceAmount+oknExpenseAmount,2)</f>
        <v>0</v>
      </c>
      <c r="L45" s="33"/>
      <c r="M45" s="27"/>
      <c r="N45"/>
      <c r="O45"/>
      <c r="P45"/>
      <c r="Q45"/>
      <c r="R45"/>
    </row>
    <row r="46" spans="1:43" s="3" customFormat="1" ht="9" customHeight="1" x14ac:dyDescent="0.2">
      <c r="A46" s="25"/>
      <c r="M46" s="27"/>
      <c r="N46"/>
      <c r="O46"/>
      <c r="P46"/>
      <c r="Q46"/>
      <c r="R46"/>
      <c r="AB46"/>
      <c r="AC46"/>
    </row>
    <row r="47" spans="1:43" s="3" customFormat="1" ht="18" customHeight="1" x14ac:dyDescent="0.2">
      <c r="A47" s="25"/>
      <c r="B47" s="25"/>
      <c r="D47" s="114" t="s">
        <v>16</v>
      </c>
      <c r="E47" s="115"/>
      <c r="F47" s="115"/>
      <c r="G47" s="115"/>
      <c r="H47" s="115"/>
      <c r="I47" s="115"/>
      <c r="J47" s="115"/>
      <c r="K47" s="115"/>
      <c r="M47" s="27"/>
      <c r="N47"/>
      <c r="O47"/>
      <c r="AB47"/>
      <c r="AC47"/>
    </row>
    <row r="48" spans="1:43" s="18" customFormat="1" ht="18.75" hidden="1" customHeight="1" x14ac:dyDescent="0.2">
      <c r="A48" s="22"/>
      <c r="B48" s="22"/>
      <c r="D48" s="2" t="s">
        <v>24</v>
      </c>
      <c r="M48" s="21"/>
      <c r="N48"/>
      <c r="O48"/>
      <c r="AB48"/>
      <c r="AC48"/>
    </row>
    <row r="49" spans="1:29" s="18" customFormat="1" ht="18.75" hidden="1" customHeight="1" x14ac:dyDescent="0.2">
      <c r="A49" s="22"/>
      <c r="B49" s="22"/>
      <c r="D49" s="124" t="s">
        <v>21</v>
      </c>
      <c r="E49" s="125"/>
      <c r="F49" s="81" t="s">
        <v>1</v>
      </c>
      <c r="G49" s="81" t="s">
        <v>26</v>
      </c>
      <c r="H49" s="81" t="s">
        <v>23</v>
      </c>
      <c r="I49" s="116"/>
      <c r="J49" s="117"/>
      <c r="K49" s="82" t="s">
        <v>22</v>
      </c>
      <c r="M49" s="21"/>
      <c r="N49"/>
      <c r="O49"/>
      <c r="AB49"/>
      <c r="AC49"/>
    </row>
    <row r="50" spans="1:29" s="18" customFormat="1" ht="18.75" hidden="1" customHeight="1" x14ac:dyDescent="0.2">
      <c r="A50" s="22"/>
      <c r="B50" s="22"/>
      <c r="D50" s="23"/>
      <c r="E50" s="23"/>
      <c r="F50" s="24"/>
      <c r="G50" s="24"/>
      <c r="H50" s="24"/>
      <c r="I50" s="24"/>
      <c r="J50" s="24"/>
      <c r="K50" s="24"/>
      <c r="M50" s="21"/>
      <c r="N50"/>
      <c r="O50"/>
      <c r="AB50"/>
      <c r="AC50"/>
    </row>
    <row r="51" spans="1:29" s="18" customFormat="1" ht="18.75" hidden="1" customHeight="1" x14ac:dyDescent="0.2">
      <c r="A51" s="22"/>
      <c r="B51" s="22"/>
      <c r="D51" s="23"/>
      <c r="E51" s="23"/>
      <c r="F51" s="24"/>
      <c r="G51" s="24"/>
      <c r="H51" s="24"/>
      <c r="I51" s="24"/>
      <c r="J51" s="24"/>
      <c r="K51" s="24"/>
      <c r="M51" s="21"/>
      <c r="N51"/>
      <c r="O51"/>
      <c r="AB51"/>
      <c r="AC51"/>
    </row>
    <row r="52" spans="1:29" s="18" customFormat="1" ht="18.75" customHeight="1" x14ac:dyDescent="0.2">
      <c r="A52" s="22"/>
      <c r="B52" s="22"/>
      <c r="D52" s="23"/>
      <c r="E52" s="23"/>
      <c r="F52" s="24"/>
      <c r="G52" s="24"/>
      <c r="H52" s="24"/>
      <c r="I52" s="24"/>
      <c r="J52" s="24"/>
      <c r="K52" s="24"/>
      <c r="M52" s="21"/>
      <c r="N52"/>
      <c r="O52"/>
      <c r="U52"/>
      <c r="V52"/>
      <c r="W52"/>
      <c r="X52"/>
      <c r="Y52"/>
      <c r="Z52"/>
      <c r="AA52"/>
      <c r="AB52"/>
      <c r="AC52"/>
    </row>
    <row r="53" spans="1:29" ht="22.5" customHeight="1" x14ac:dyDescent="0.2"/>
    <row r="55" spans="1:29" x14ac:dyDescent="0.2">
      <c r="D55" s="1"/>
      <c r="E55" s="1"/>
      <c r="F55" s="1"/>
      <c r="G55" s="1"/>
      <c r="H55" s="1"/>
    </row>
    <row r="981" spans="1:1" hidden="1" x14ac:dyDescent="0.2">
      <c r="A981" s="78" t="s">
        <v>71</v>
      </c>
    </row>
    <row r="987" spans="1:1" hidden="1" x14ac:dyDescent="0.2">
      <c r="A987" s="78" t="s">
        <v>71</v>
      </c>
    </row>
    <row r="998" spans="1:1" hidden="1" x14ac:dyDescent="0.2">
      <c r="A998" s="78" t="s">
        <v>71</v>
      </c>
    </row>
  </sheetData>
  <sheetProtection sheet="1" objects="1" scenarios="1" selectLockedCells="1"/>
  <dataConsolidate/>
  <mergeCells count="69">
    <mergeCell ref="AL6:AM6"/>
    <mergeCell ref="AL7:AM7"/>
    <mergeCell ref="F18:H18"/>
    <mergeCell ref="O15:R19"/>
    <mergeCell ref="F17:H17"/>
    <mergeCell ref="J15:K15"/>
    <mergeCell ref="J14:K14"/>
    <mergeCell ref="J11:K11"/>
    <mergeCell ref="J12:K12"/>
    <mergeCell ref="J13:K13"/>
    <mergeCell ref="J16:K16"/>
    <mergeCell ref="N8:R8"/>
    <mergeCell ref="N10:N14"/>
    <mergeCell ref="N15:N19"/>
    <mergeCell ref="AJ7:AK7"/>
    <mergeCell ref="AJ6:AK6"/>
    <mergeCell ref="Z14:AB14"/>
    <mergeCell ref="O9:R9"/>
    <mergeCell ref="O10:R14"/>
    <mergeCell ref="Z18:AB18"/>
    <mergeCell ref="N20:N21"/>
    <mergeCell ref="S20:S21"/>
    <mergeCell ref="D47:K47"/>
    <mergeCell ref="I49:J49"/>
    <mergeCell ref="AM37:AQ38"/>
    <mergeCell ref="D49:E49"/>
    <mergeCell ref="D32:K32"/>
    <mergeCell ref="D44:K44"/>
    <mergeCell ref="N36:R41"/>
    <mergeCell ref="N44:R44"/>
    <mergeCell ref="D38:H38"/>
    <mergeCell ref="D39:H39"/>
    <mergeCell ref="D40:H40"/>
    <mergeCell ref="D34:H34"/>
    <mergeCell ref="D35:H35"/>
    <mergeCell ref="D36:H36"/>
    <mergeCell ref="D37:H37"/>
    <mergeCell ref="N27:N32"/>
    <mergeCell ref="N3:R3"/>
    <mergeCell ref="I45:J45"/>
    <mergeCell ref="N42:R43"/>
    <mergeCell ref="J4:K5"/>
    <mergeCell ref="N4:R4"/>
    <mergeCell ref="N5:R5"/>
    <mergeCell ref="N6:R6"/>
    <mergeCell ref="N7:R7"/>
    <mergeCell ref="D20:K20"/>
    <mergeCell ref="O22:R26"/>
    <mergeCell ref="N22:N26"/>
    <mergeCell ref="O20:R21"/>
    <mergeCell ref="F11:H11"/>
    <mergeCell ref="F12:H12"/>
    <mergeCell ref="F13:H13"/>
    <mergeCell ref="O27:R32"/>
    <mergeCell ref="F16:H16"/>
    <mergeCell ref="F15:H15"/>
    <mergeCell ref="F14:H14"/>
    <mergeCell ref="D22:H22"/>
    <mergeCell ref="D23:H23"/>
    <mergeCell ref="D24:H24"/>
    <mergeCell ref="D25:H25"/>
    <mergeCell ref="D27:H27"/>
    <mergeCell ref="D26:H26"/>
    <mergeCell ref="D28:H28"/>
    <mergeCell ref="C1:L1"/>
    <mergeCell ref="J8:K8"/>
    <mergeCell ref="D8:F8"/>
    <mergeCell ref="G8:H8"/>
    <mergeCell ref="D10:F10"/>
  </mergeCells>
  <phoneticPr fontId="6" type="noConversion"/>
  <dataValidations count="10">
    <dataValidation type="decimal" operator="lessThanOrEqual" allowBlank="1" showInputMessage="1" showErrorMessage="1" errorTitle="Invalid Input" error="Please enter a valid numeric_x000a_value." sqref="AO27 AO22:AO23 J41 J29 I35:J40" xr:uid="{00000000-0002-0000-0000-000000000000}">
      <formula1>999999999.99</formula1>
    </dataValidation>
    <dataValidation type="textLength" allowBlank="1" showInputMessage="1" showErrorMessage="1" sqref="E43 AN36:AQ36 AM37:AQ38" xr:uid="{00000000-0002-0000-0000-000001000000}">
      <formula1>1</formula1>
      <formula2>255</formula2>
    </dataValidation>
    <dataValidation type="date" allowBlank="1" showErrorMessage="1" errorTitle="Invalid Input" error="Please enter a valid date." sqref="AN7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J11:K11 F11:H11 J13:K14 F13:H14" xr:uid="{00000000-0002-0000-0000-000003000000}">
      <formula1>0</formula1>
      <formula2>60</formula2>
    </dataValidation>
    <dataValidation type="textLength" allowBlank="1" showInputMessage="1" showErrorMessage="1" sqref="J8 AJ7:AK7 AQ7 J15:K16 F19:H19 F15:H17 F18 D29 D41" xr:uid="{00000000-0002-0000-0000-000004000000}">
      <formula1>1</formula1>
      <formula2>30</formula2>
    </dataValidation>
    <dataValidation type="textLength" allowBlank="1" showInputMessage="1" showErrorMessage="1" sqref="AL7:AM7 AO7:AP7" xr:uid="{00000000-0002-0000-0000-000005000000}">
      <formula1>1</formula1>
      <formula2>50</formula2>
    </dataValidation>
    <dataValidation type="textLength" allowBlank="1" showInputMessage="1" showErrorMessage="1" errorTitle="Invalid Input" error="Max characters allowed: 60" sqref="J12:K12" xr:uid="{00000000-0002-0000-0000-000006000000}">
      <formula1>0</formula1>
      <formula2>160</formula2>
    </dataValidation>
    <dataValidation type="textLength" allowBlank="1" showInputMessage="1" showErrorMessage="1" errorTitle="Invalid Input" error="Max characters allowed: 60" sqref="F12:H12" xr:uid="{00000000-0002-0000-0000-000007000000}">
      <formula1>0</formula1>
      <formula2>255</formula2>
    </dataValidation>
    <dataValidation type="textLength" operator="lessThanOrEqual" allowBlank="1" showInputMessage="1" showErrorMessage="1" errorTitle="Invalid Input" error="Max characters allowed: 100" sqref="F29:H29 D35:D40 F41:H41" xr:uid="{00000000-0002-0000-0000-000008000000}">
      <formula1>100</formula1>
    </dataValidation>
    <dataValidation operator="lessThanOrEqual" allowBlank="1" showInputMessage="1" showErrorMessage="1" errorTitle="Invalid Input" error="Please enter a valid numeric_x000a_value." sqref="D23:H28" xr:uid="{00000000-0002-0000-0000-000009000000}"/>
  </dataValidations>
  <hyperlinks>
    <hyperlink ref="N44" r:id="rId1" display="http://www.uniformsoft.com" xr:uid="{00000000-0004-0000-0000-000000000000}"/>
    <hyperlink ref="N42" r:id="rId2" display="http://www.InvoicingTemplates.com" xr:uid="{00000000-0004-0000-0000-000001000000}"/>
    <hyperlink ref="K3" r:id="rId3" xr:uid="{00000000-0004-0000-0000-000002000000}"/>
    <hyperlink ref="A981" r:id="rId4" tooltip="Parts and Labor Billing Format for Excel" display="http://www.invoicingtemplate.com/parts-labor.html" xr:uid="{00000000-0004-0000-0000-000003000000}"/>
    <hyperlink ref="ALA1" r:id="rId5" tooltip="Parts and Labor Invoicing Format" display="http://www.invoicingtemplate.com/parts-labor.html" xr:uid="{00000000-0004-0000-0000-000004000000}"/>
    <hyperlink ref="A998" r:id="rId6" tooltip="Parts and Labor Billing Format for Excel" display="http://www.invoicingtemplate.com/parts-labor.html" xr:uid="{00000000-0004-0000-0000-000005000000}"/>
    <hyperlink ref="AKA1" r:id="rId7" tooltip="Parts and Labor Invoicing Format" display="http://www.invoicingtemplate.com/parts-labor.html" xr:uid="{00000000-0004-0000-0000-000006000000}"/>
    <hyperlink ref="A987" r:id="rId8" tooltip="Parts and Labor Billing Format for Excel" display="http://www.invoicingtemplate.com/parts-labor.html" xr:uid="{00000000-0004-0000-0000-000007000000}"/>
    <hyperlink ref="ALI1" r:id="rId9" tooltip="Parts and Labor Invoicing Format" display="http://www.invoicingtemplate.com/parts-labor.html" xr:uid="{00000000-0004-0000-0000-000008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0"/>
  <headerFooter alignWithMargins="0"/>
  <drawing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724192-DF31-497C-81E7-0DA3D0D35D6A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85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197</vt:i4>
      </vt:variant>
    </vt:vector>
  </HeadingPairs>
  <TitlesOfParts>
    <vt:vector size="199" baseType="lpstr">
      <vt:lpstr>Invoice</vt:lpstr>
      <vt:lpstr>UniformSoftware.com</vt:lpstr>
      <vt:lpstr>ItemLine_1</vt:lpstr>
      <vt:lpstr>ItemLine_10</vt:lpstr>
      <vt:lpstr>ItemLine_11</vt:lpstr>
      <vt:lpstr>ItemLine_12</vt:lpstr>
      <vt:lpstr>ItemLine_13</vt:lpstr>
      <vt:lpstr>ItemLine_14</vt:lpstr>
      <vt:lpstr>ItemLine_15</vt:lpstr>
      <vt:lpstr>ItemLine_16</vt:lpstr>
      <vt:lpstr>ItemLine_17</vt:lpstr>
      <vt:lpstr>ItemLine_18</vt:lpstr>
      <vt:lpstr>ItemLine_2</vt:lpstr>
      <vt:lpstr>ItemLine_3</vt:lpstr>
      <vt:lpstr>ItemLine_4</vt:lpstr>
      <vt:lpstr>ItemLine_5</vt:lpstr>
      <vt:lpstr>ItemLine_6</vt:lpstr>
      <vt:lpstr>ItemLine_7</vt:lpstr>
      <vt:lpstr>ItemLine_8</vt:lpstr>
      <vt:lpstr>ItemLine_9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oknExpenseAmount</vt:lpstr>
      <vt:lpstr>oknInvoiceDate</vt:lpstr>
      <vt:lpstr>oknInvoiceID</vt:lpstr>
      <vt:lpstr>oknItemLine_1</vt:lpstr>
      <vt:lpstr>oknItemLine_10</vt:lpstr>
      <vt:lpstr>oknItemLine_11</vt:lpstr>
      <vt:lpstr>oknItemLine_12</vt:lpstr>
      <vt:lpstr>oknItemLine_13</vt:lpstr>
      <vt:lpstr>oknItemLine_14</vt:lpstr>
      <vt:lpstr>oknItemLine_15</vt:lpstr>
      <vt:lpstr>oknItemLine_16</vt:lpstr>
      <vt:lpstr>oknItemLine_17</vt:lpstr>
      <vt:lpstr>oknItemLine_2</vt:lpstr>
      <vt:lpstr>oknItemLine_3</vt:lpstr>
      <vt:lpstr>oknItemLine_4</vt:lpstr>
      <vt:lpstr>oknItemLine_5</vt:lpstr>
      <vt:lpstr>oknItemLine_6</vt:lpstr>
      <vt:lpstr>oknItemLine_7</vt:lpstr>
      <vt:lpstr>oknItemLine_8</vt:lpstr>
      <vt:lpstr>oknItemLine_9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oknLinetotal_18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oknPrice_1</vt:lpstr>
      <vt:lpstr>oknPrice_13</vt:lpstr>
      <vt:lpstr>oknPrice_14</vt:lpstr>
      <vt:lpstr>oknPrice_15</vt:lpstr>
      <vt:lpstr>oknPrice_16</vt:lpstr>
      <vt:lpstr>oknPrice_17</vt:lpstr>
      <vt:lpstr>oknPrice_18</vt:lpstr>
      <vt:lpstr>oknPrice_2</vt:lpstr>
      <vt:lpstr>oknPrice_3</vt:lpstr>
      <vt:lpstr>oknPrice_4</vt:lpstr>
      <vt:lpstr>oknPrice_5</vt:lpstr>
      <vt:lpstr>oknPrice_6</vt:lpstr>
      <vt:lpstr>oknProductID_1</vt:lpstr>
      <vt:lpstr>oknProductID_13</vt:lpstr>
      <vt:lpstr>oknProductID_14</vt:lpstr>
      <vt:lpstr>oknProductID_15</vt:lpstr>
      <vt:lpstr>oknProductID_16</vt:lpstr>
      <vt:lpstr>oknProductID_17</vt:lpstr>
      <vt:lpstr>oknProductID_18</vt:lpstr>
      <vt:lpstr>oknProductID_2</vt:lpstr>
      <vt:lpstr>oknProductID_3</vt:lpstr>
      <vt:lpstr>oknProductID_4</vt:lpstr>
      <vt:lpstr>oknProductID_5</vt:lpstr>
      <vt:lpstr>oknProductID_6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oknProductName_18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oknQuantity_13</vt:lpstr>
      <vt:lpstr>oknQuantity_14</vt:lpstr>
      <vt:lpstr>oknQuantity_15</vt:lpstr>
      <vt:lpstr>oknQuantity_16</vt:lpstr>
      <vt:lpstr>oknQuantity_17</vt:lpstr>
      <vt:lpstr>oknQuantity_18</vt:lpstr>
      <vt:lpstr>oknQuantity_2</vt:lpstr>
      <vt:lpstr>oknQuantity_3</vt:lpstr>
      <vt:lpstr>oknQuantity_4</vt:lpstr>
      <vt:lpstr>oknQuantity_5</vt:lpstr>
      <vt:lpstr>oknQuantity_6</vt:lpstr>
      <vt:lpstr>oknSalesRepName</vt:lpstr>
      <vt:lpstr>oknServiceAmount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oknTaxable_17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Parts and Labor Invoicing Format</dc:title>
  <dc:subject>"Parts and Labor Invoicing Format" summary: This parts &amp;amp; labor invoice template in Excel spreadsheet format divides the invoice detail section into two parts, one for labor where the calculation of line totals is based on hours and rate; the another section for parts and materials,  where line total calculation are based on price and quantity.</dc:subject>
  <dc:creator>https://www.invoicingtemplate.com/</dc:creator>
  <cp:keywords/>
  <dc:description>https://www.invoicingtemplate.com/parts-labor.html</dc:description>
  <cp:lastModifiedBy>liangjun yu</cp:lastModifiedBy>
  <cp:lastPrinted>2016-10-22T15:14:22Z</cp:lastPrinted>
  <dcterms:created xsi:type="dcterms:W3CDTF">2000-07-27T22:24:14Z</dcterms:created>
  <dcterms:modified xsi:type="dcterms:W3CDTF">2024-03-08T11:26:40Z</dcterms:modified>
  <cp:category>Parts and Labor Invoicing Format, Parts and Labor Billing Format for Excel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134, Santa Clarita, California, 181972, 176320, 7000320553539019960?+3.21%, 52.8 sq mi, 136.8 km2, 3,446/sq mi, 1,331/km2, 34°24′11″N 118°30′15″W? / ?34.4030°N 118.5042°W? / 34.4030; -118.5042? (Santa Clarita)</vt:lpwstr>
  </property>
</Properties>
</file>