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2\"/>
    </mc:Choice>
  </mc:AlternateContent>
  <xr:revisionPtr revIDLastSave="0" documentId="13_ncr:1_{C087D677-30DF-40B8-9414-EADA89F33AE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Invoice!$N$5</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Invoice!$D$4:$K$50</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<sst xmlns="http://schemas.openxmlformats.org/spreadsheetml/2006/main" count="62" uniqueCount="53">
  <si>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</si>
  <si>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</si>
  <si>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</si>
  <si>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</si>
  <si>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</si>
  <si>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</si>
  <si>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</si>
  <si>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</si>
  <si>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</si>
  <si>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</si>
  <si>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</si>
  <si>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</si>
  <si>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</si>
  <si>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</si>
  <si>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</si>
  <si>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</si>
  <si>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</si>
  <si>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</si>
  <si>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</si>
  <si>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</si>
  <si>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</si>
  <si>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</si>
  <si>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</si>
  <si>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</si>
  <si>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</si>
  <si>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</si>
  <si>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</si>
  <si>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</si>
  <si>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</si>
  <si>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</si>
  <si>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</si>
  <si>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</si>
  <si>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</si>
  <si>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</si>
  <si>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</si>
  <si>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</si>
  <si>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</si>
  <si>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</si>
  <si>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</si>
  <si>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</si>
  <si>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</si>
  <si>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</si>
  <si>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</si>
  <si>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</si>
  <si>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</si>
  <si>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</si>
  <si>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</si>
  <si>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</si>
  <si>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</si>
  <si>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</si>
  <si>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c5092</t>
  </si>
  <si>
    <t>Invoice Format with Partial Payment and Payment History - 263, Lowell, Massachusetts, 110558, 106519, 7000379181178944600?+3.79%, 13.6 sq mi, 35.2 km2, 8,129/sq mi, 3,139/km2, 42°38′20″N 71°19′16″W? / ?42.6390°N 71.3211°W? / 42.6390; -71.3211? (Lowell)</t>
  </si>
  <si>
    <t>Invoice Sample with Partial Payment and Payment Historyc5092 - 263, Lowell, Massachusetts, 110558, 106519, 7000379181178944600?+3.79%, 13.6 sq mi, 35.2 km2, 8,129/sq mi, 3,139/km2, 42°38′20″N 71°19′16″W? / ?42.6390°N 71.3211°W? / 42.6390; -71.3211? (Lowell)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</si>
</sst>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0">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thin">
        <color indexed="64"/>
      </top>
      <bottom/>
      <diagonal/>
    </border>
  </borders>
  <cellStyleXfs count="9">
    <xf numFmtId="0" fontId="0" fillId="0" borderId="0"/>
    <xf numFmtId="0" fontId="10" fillId="0" borderId="0" applyNumberFormat="0" applyFill="0" applyBorder="0" applyAlignment="0" applyProtection="0">
      <alignment vertical="top"/>
      <protection locked="0"/>
    </xf>
    <xf numFmtId="0" fontId="22" fillId="0" borderId="0"/>
    <xf numFmtId="0" fontId="5" fillId="0" borderId="0"/>
    <xf numFmtId="0" fontId="2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4">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0" fontId="6" fillId="0" borderId="0" xfId="0" applyFont="1" applyAlignment="1">
      <alignment horizontal="right"/>
    </xf>
    <xf numFmtId="0" fontId="8" fillId="0" borderId="0" xfId="0" applyFont="1" applyAlignment="1">
      <alignment horizontal="left"/>
    </xf>
    <xf numFmtId="0" fontId="13" fillId="0" borderId="0" xfId="0" applyFont="1" applyAlignment="1">
      <alignment horizontal="left"/>
    </xf>
    <xf numFmtId="0" fontId="12" fillId="0" borderId="0" xfId="0" applyFont="1" applyAlignment="1" applyProtection="1">
      <alignment horizontal="right"/>
      <protection locked="0" hidden="1"/>
    </xf>
    <xf numFmtId="0" fontId="14" fillId="0" borderId="0" xfId="0" applyFont="1" applyAlignment="1">
      <alignment horizontal="right"/>
    </xf>
    <xf numFmtId="167" fontId="7" fillId="0" borderId="0" xfId="0" applyNumberFormat="1" applyFont="1" applyAlignment="1">
      <alignment horizontal="left" shrinkToFit="1"/>
    </xf>
    <xf numFmtId="0" fontId="7" fillId="0" borderId="0" xfId="0" applyFont="1" applyAlignment="1">
      <alignment horizontal="left"/>
    </xf>
    <xf numFmtId="0" fontId="8" fillId="0" borderId="0" xfId="0" applyFont="1" applyAlignment="1">
      <alignment horizontal="right" indent="1"/>
    </xf>
    <xf numFmtId="0" fontId="16" fillId="0" borderId="0" xfId="0" applyFont="1" applyAlignment="1">
      <alignment horizontal="right"/>
    </xf>
    <xf numFmtId="0" fontId="16" fillId="0" borderId="0" xfId="0" applyFont="1" applyAlignment="1">
      <alignment horizontal="left"/>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5" fillId="3" borderId="0" xfId="0" applyFont="1" applyFill="1"/>
    <xf numFmtId="0" fontId="15" fillId="0" borderId="0" xfId="0" applyFont="1"/>
    <xf numFmtId="167" fontId="7" fillId="0" borderId="0" xfId="0" applyNumberFormat="1" applyFont="1" applyAlignment="1" applyProtection="1">
      <alignment horizontal="left" shrinkToFit="1"/>
      <protection locked="0"/>
    </xf>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1"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4" xfId="0" applyNumberFormat="1" applyFont="1" applyBorder="1" applyAlignment="1" applyProtection="1">
      <alignment horizontal="center"/>
      <protection locked="0"/>
    </xf>
    <xf numFmtId="14" fontId="8" fillId="0" borderId="14" xfId="0" applyNumberFormat="1" applyFont="1" applyBorder="1" applyProtection="1">
      <protection locked="0"/>
    </xf>
    <xf numFmtId="0" fontId="8" fillId="0" borderId="14" xfId="0" applyFont="1" applyBorder="1" applyAlignment="1" applyProtection="1">
      <alignment horizontal="center"/>
      <protection locked="0"/>
    </xf>
    <xf numFmtId="49" fontId="8" fillId="0" borderId="15" xfId="0" applyNumberFormat="1" applyFont="1" applyBorder="1" applyAlignment="1" applyProtection="1">
      <alignment horizontal="left"/>
      <protection locked="0"/>
    </xf>
    <xf numFmtId="1" fontId="8" fillId="0" borderId="16" xfId="0" applyNumberFormat="1" applyFont="1" applyBorder="1"/>
    <xf numFmtId="166" fontId="8" fillId="0" borderId="17" xfId="0" applyNumberFormat="1" applyFont="1" applyBorder="1" applyProtection="1">
      <protection locked="0"/>
    </xf>
    <xf numFmtId="168" fontId="8" fillId="0" borderId="17" xfId="0" applyNumberFormat="1" applyFont="1" applyBorder="1" applyAlignment="1" applyProtection="1">
      <alignment horizontal="right"/>
      <protection locked="0"/>
    </xf>
    <xf numFmtId="169" fontId="8" fillId="0" borderId="17" xfId="0" applyNumberFormat="1" applyFont="1" applyBorder="1" applyAlignment="1" applyProtection="1">
      <alignment horizontal="left"/>
      <protection hidden="1"/>
    </xf>
    <xf numFmtId="44" fontId="8" fillId="0" borderId="0" xfId="0" applyNumberFormat="1" applyFont="1" applyAlignment="1">
      <alignment horizontal="left"/>
    </xf>
    <xf numFmtId="49" fontId="8" fillId="2" borderId="18" xfId="0" applyNumberFormat="1" applyFont="1" applyFill="1" applyBorder="1" applyAlignment="1" applyProtection="1">
      <alignment horizontal="left"/>
      <protection locked="0"/>
    </xf>
    <xf numFmtId="1" fontId="8" fillId="2" borderId="19" xfId="0" applyNumberFormat="1" applyFont="1" applyFill="1" applyBorder="1"/>
    <xf numFmtId="166" fontId="8" fillId="2" borderId="20" xfId="0" applyNumberFormat="1" applyFont="1" applyFill="1" applyBorder="1" applyProtection="1">
      <protection locked="0"/>
    </xf>
    <xf numFmtId="168" fontId="8" fillId="2" borderId="20" xfId="0" applyNumberFormat="1" applyFont="1" applyFill="1" applyBorder="1" applyAlignment="1" applyProtection="1">
      <alignment horizontal="right"/>
      <protection locked="0"/>
    </xf>
    <xf numFmtId="169" fontId="8" fillId="2" borderId="20" xfId="0" applyNumberFormat="1" applyFont="1" applyFill="1" applyBorder="1" applyAlignment="1" applyProtection="1">
      <alignment horizontal="left"/>
      <protection hidden="1"/>
    </xf>
    <xf numFmtId="165" fontId="8" fillId="0" borderId="0" xfId="0" applyNumberFormat="1" applyFont="1" applyAlignment="1">
      <alignment horizontal="left"/>
    </xf>
    <xf numFmtId="49" fontId="8" fillId="0" borderId="18" xfId="0" applyNumberFormat="1" applyFont="1" applyBorder="1" applyAlignment="1" applyProtection="1">
      <alignment horizontal="left"/>
      <protection locked="0"/>
    </xf>
    <xf numFmtId="1" fontId="8" fillId="0" borderId="19" xfId="0" applyNumberFormat="1" applyFont="1" applyBorder="1"/>
    <xf numFmtId="166" fontId="8" fillId="0" borderId="20" xfId="0" applyNumberFormat="1" applyFont="1" applyBorder="1" applyProtection="1">
      <protection locked="0"/>
    </xf>
    <xf numFmtId="168" fontId="8" fillId="0" borderId="20" xfId="0" applyNumberFormat="1" applyFont="1" applyBorder="1" applyAlignment="1" applyProtection="1">
      <alignment horizontal="right"/>
      <protection locked="0"/>
    </xf>
    <xf numFmtId="169" fontId="8" fillId="0" borderId="20" xfId="0" applyNumberFormat="1" applyFont="1" applyBorder="1" applyAlignment="1" applyProtection="1">
      <alignment horizontal="left"/>
      <protection hidden="1"/>
    </xf>
    <xf numFmtId="1" fontId="8" fillId="0" borderId="19" xfId="0" applyNumberFormat="1" applyFont="1" applyBorder="1" applyAlignment="1">
      <alignment horizontal="center"/>
    </xf>
    <xf numFmtId="1" fontId="8" fillId="2" borderId="19" xfId="0" applyNumberFormat="1" applyFont="1" applyFill="1" applyBorder="1" applyAlignment="1">
      <alignment horizontal="center"/>
    </xf>
    <xf numFmtId="49" fontId="8" fillId="2" borderId="21" xfId="0" applyNumberFormat="1" applyFont="1" applyFill="1" applyBorder="1" applyAlignment="1" applyProtection="1">
      <alignment horizontal="left"/>
      <protection locked="0"/>
    </xf>
    <xf numFmtId="1" fontId="8" fillId="2" borderId="22" xfId="0" applyNumberFormat="1" applyFont="1" applyFill="1" applyBorder="1" applyAlignment="1">
      <alignment horizontal="center"/>
    </xf>
    <xf numFmtId="166" fontId="8" fillId="2" borderId="23" xfId="0" applyNumberFormat="1" applyFont="1" applyFill="1" applyBorder="1" applyProtection="1">
      <protection locked="0"/>
    </xf>
    <xf numFmtId="168" fontId="8" fillId="2" borderId="23" xfId="0" applyNumberFormat="1" applyFont="1" applyFill="1" applyBorder="1" applyAlignment="1" applyProtection="1">
      <alignment horizontal="right"/>
      <protection locked="0"/>
    </xf>
    <xf numFmtId="169" fontId="8" fillId="2" borderId="23" xfId="0" applyNumberFormat="1" applyFont="1" applyFill="1" applyBorder="1" applyAlignment="1" applyProtection="1">
      <alignment horizontal="left"/>
      <protection hidden="1"/>
    </xf>
    <xf numFmtId="0" fontId="8" fillId="0" borderId="0" xfId="0" applyFont="1" applyProtection="1">
      <protection hidden="1"/>
    </xf>
    <xf numFmtId="43" fontId="8" fillId="0" borderId="14" xfId="0" applyNumberFormat="1" applyFont="1" applyBorder="1" applyAlignment="1" applyProtection="1">
      <alignment horizontal="right"/>
      <protection hidden="1"/>
    </xf>
    <xf numFmtId="0" fontId="8" fillId="0" borderId="0" xfId="0" applyFont="1" applyAlignment="1">
      <alignment wrapText="1"/>
    </xf>
    <xf numFmtId="172"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4"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2" xfId="0" applyNumberFormat="1" applyFont="1" applyBorder="1" applyAlignment="1" applyProtection="1">
      <alignment horizontal="right"/>
      <protection locked="0" hidden="1"/>
    </xf>
    <xf numFmtId="0" fontId="17" fillId="0" borderId="0" xfId="0" applyFont="1" applyAlignment="1">
      <alignment horizontal="right"/>
    </xf>
    <xf numFmtId="0" fontId="18" fillId="4" borderId="14" xfId="0" applyFont="1" applyFill="1" applyBorder="1" applyAlignment="1">
      <alignment horizontal="center" vertical="center"/>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8" fillId="0" borderId="24" xfId="0" applyFont="1" applyBorder="1" applyProtection="1">
      <protection locked="0"/>
    </xf>
    <xf numFmtId="1" fontId="8" fillId="2" borderId="22" xfId="0" applyNumberFormat="1" applyFont="1" applyFill="1" applyBorder="1"/>
    <xf numFmtId="43" fontId="8" fillId="0" borderId="24" xfId="0" applyNumberFormat="1" applyFont="1" applyBorder="1" applyAlignment="1" applyProtection="1">
      <alignment horizontal="right"/>
      <protection locked="0" hidden="1"/>
    </xf>
    <xf numFmtId="43" fontId="8" fillId="0" borderId="0" xfId="0" applyNumberFormat="1" applyFont="1" applyAlignment="1" applyProtection="1">
      <alignment horizontal="right"/>
      <protection locked="0" hidden="1"/>
    </xf>
    <xf numFmtId="0" fontId="10" fillId="0" borderId="0" xfId="1" applyAlignment="1" applyProtection="1">
      <protection locked="0" hidden="1"/>
    </xf>
    <xf numFmtId="0" fontId="10" fillId="0" borderId="0" xfId="1" applyFill="1" applyAlignment="1" applyProtection="1"/>
    <xf numFmtId="43" fontId="18" fillId="4" borderId="3" xfId="0" applyNumberFormat="1" applyFont="1" applyFill="1" applyBorder="1" applyAlignment="1" applyProtection="1">
      <alignment horizontal="center" vertical="center"/>
      <protection locked="0"/>
    </xf>
    <xf numFmtId="0" fontId="18" fillId="4"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24" fillId="7" borderId="0" xfId="0" applyFont="1" applyFill="1" applyAlignment="1" applyProtection="1">
      <alignment horizontal="left" vertical="center"/>
      <protection locked="0" hidden="1"/>
    </xf>
    <xf numFmtId="0" fontId="24" fillId="7" borderId="0" xfId="0" applyFont="1" applyFill="1" applyAlignment="1">
      <alignment horizontal="left" vertical="center"/>
    </xf>
    <xf numFmtId="0" fontId="24" fillId="9" borderId="0" xfId="0" applyFont="1" applyFill="1" applyAlignment="1" applyProtection="1">
      <alignment horizontal="center" vertical="center"/>
      <protection locked="0" hidden="1"/>
    </xf>
    <xf numFmtId="0" fontId="24" fillId="9" borderId="0" xfId="0" applyFont="1" applyFill="1" applyAlignment="1">
      <alignment horizontal="center" vertical="center"/>
    </xf>
    <xf numFmtId="0" fontId="26" fillId="9" borderId="0" xfId="0" applyFont="1" applyFill="1" applyAlignment="1" applyProtection="1">
      <alignment horizontal="center" vertical="center"/>
      <protection locked="0"/>
    </xf>
    <xf numFmtId="0" fontId="1" fillId="0" borderId="0" xfId="8"/>
    <xf numFmtId="0" fontId="24" fillId="8" borderId="0" xfId="0" applyFont="1" applyFill="1" applyAlignment="1">
      <alignment horizontal="center" vertical="center"/>
    </xf>
    <xf numFmtId="0" fontId="25" fillId="9" borderId="0" xfId="0" applyFont="1" applyFill="1" applyAlignment="1">
      <alignment horizontal="center" vertical="center" wrapText="1"/>
    </xf>
    <xf numFmtId="0" fontId="11" fillId="2" borderId="0" xfId="0" applyFont="1" applyFill="1" applyAlignment="1">
      <alignment horizontal="center" vertical="center"/>
    </xf>
    <xf numFmtId="0" fontId="12" fillId="3" borderId="0" xfId="0" applyFont="1" applyFill="1" applyAlignment="1">
      <alignment horizontal="center" vertical="center"/>
    </xf>
    <xf numFmtId="0" fontId="8" fillId="0" borderId="20" xfId="0" applyFont="1" applyBorder="1" applyAlignment="1" applyProtection="1">
      <alignment horizontal="left"/>
      <protection locked="0"/>
    </xf>
    <xf numFmtId="0" fontId="8" fillId="2" borderId="23" xfId="0" applyFont="1" applyFill="1" applyBorder="1" applyAlignment="1" applyProtection="1">
      <alignment horizontal="left"/>
      <protection locked="0"/>
    </xf>
    <xf numFmtId="0" fontId="8" fillId="2" borderId="20" xfId="0" applyFont="1" applyFill="1" applyBorder="1" applyAlignment="1" applyProtection="1">
      <alignment horizontal="left"/>
      <protection locked="0"/>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8" fillId="0" borderId="6"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8" fillId="0" borderId="8" xfId="0" applyFont="1" applyBorder="1" applyAlignment="1" applyProtection="1">
      <alignment horizontal="left" wrapText="1"/>
      <protection locked="0"/>
    </xf>
    <xf numFmtId="0" fontId="8" fillId="0" borderId="9" xfId="0" applyFont="1" applyBorder="1" applyAlignment="1" applyProtection="1">
      <alignment horizontal="left" wrapText="1"/>
      <protection locked="0"/>
    </xf>
    <xf numFmtId="0" fontId="8" fillId="0" borderId="0" xfId="0" applyFont="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170" fontId="18" fillId="4" borderId="3" xfId="0" applyNumberFormat="1" applyFont="1" applyFill="1" applyBorder="1" applyAlignment="1" applyProtection="1">
      <alignment horizontal="center" vertical="center"/>
      <protection locked="0"/>
    </xf>
    <xf numFmtId="170" fontId="18" fillId="4" borderId="5" xfId="0" applyNumberFormat="1" applyFont="1" applyFill="1" applyBorder="1" applyAlignment="1" applyProtection="1">
      <alignment horizontal="center" vertical="center"/>
      <protection locked="0"/>
    </xf>
    <xf numFmtId="0" fontId="13" fillId="0" borderId="0" xfId="0" applyFont="1" applyAlignment="1">
      <alignment horizontal="left" wrapText="1"/>
    </xf>
    <xf numFmtId="0" fontId="20" fillId="6" borderId="0" xfId="0" applyFont="1" applyFill="1" applyAlignment="1">
      <alignment horizontal="left"/>
    </xf>
    <xf numFmtId="0" fontId="21" fillId="6" borderId="0" xfId="0" applyFont="1" applyFill="1" applyAlignment="1" applyProtection="1">
      <alignment horizontal="left" vertical="center"/>
      <protection locked="0"/>
    </xf>
    <xf numFmtId="0" fontId="13" fillId="6" borderId="0" xfId="0" applyFont="1" applyFill="1" applyAlignment="1">
      <alignment horizontal="left" vertical="center"/>
    </xf>
    <xf numFmtId="0" fontId="18" fillId="4" borderId="14" xfId="0" applyFont="1" applyFill="1" applyBorder="1" applyAlignment="1">
      <alignment horizontal="center" vertical="center"/>
    </xf>
    <xf numFmtId="0" fontId="8" fillId="0" borderId="0" xfId="0" applyFont="1" applyAlignment="1" applyProtection="1">
      <alignment horizontal="left"/>
      <protection locked="0"/>
    </xf>
    <xf numFmtId="0" fontId="8" fillId="0" borderId="14" xfId="0" applyFont="1" applyBorder="1" applyAlignment="1" applyProtection="1">
      <alignment horizontal="center"/>
      <protection locked="0"/>
    </xf>
    <xf numFmtId="0" fontId="13" fillId="0" borderId="0" xfId="0" applyFont="1" applyAlignment="1">
      <alignment horizontal="left"/>
    </xf>
    <xf numFmtId="0" fontId="8" fillId="0" borderId="17" xfId="0" applyFont="1" applyBorder="1" applyAlignment="1" applyProtection="1">
      <alignment horizontal="left"/>
      <protection locked="0"/>
    </xf>
    <xf numFmtId="0" fontId="19" fillId="4" borderId="0" xfId="0" applyFont="1" applyFill="1" applyAlignment="1">
      <alignment horizontal="center" vertical="center" wrapText="1"/>
    </xf>
    <xf numFmtId="164" fontId="10" fillId="5" borderId="0" xfId="1" applyNumberFormat="1" applyFill="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721DD16F-AADC-48C4-BC3E-F5671637428E}"/>
    <cellStyle name="Normal 7" xfId="8" xr:uid="{2B111779-C299-40CD-80EB-C343DDA83C8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partial-pay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partial-paym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13</xdr:col>
      <xdr:colOff>0</xdr:colOff>
      <xdr:row>7</xdr:row>
      <xdr:rowOff>0</xdr:rowOff>
    </xdr:from>
    <xdr:to>
      <xdr:col>23</xdr:col>
      <xdr:colOff>95964</xdr:colOff>
      <xdr:row>19</xdr:row>
      <xdr:rowOff>171813</xdr:rowOff>
    </xdr:to>
    <xdr:pic>
      <xdr:nvPicPr>
        <xdr:cNvPr id="26" name="oknQuickStart">
          <a:hlinkClick xmlns:r="http://schemas.openxmlformats.org/officeDocument/2006/relationships" r:id="rId1"/>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2028825"/>
          <a:ext cx="5115639" cy="2600688"/>
        </a:xfrm>
        <a:prstGeom prst="rect">
          <a:avLst/>
        </a:prstGeom>
      </xdr:spPr>
    </xdr:pic>
    <xdr:clientData/>
  </xdr:twoCellAnchor>
  <xdr:twoCellAnchor>
    <xdr:from>
      <xdr:col>13</xdr:col>
      <xdr:colOff>3175</xdr:colOff>
      <xdr:row>3</xdr:row>
      <xdr:rowOff>127000</xdr:rowOff>
    </xdr:from>
    <xdr:to>
      <xdr:col>21</xdr:col>
      <xdr:colOff>12700</xdr:colOff>
      <xdr:row>10</xdr:row>
      <xdr:rowOff>225425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565900"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c5092.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869950</xdr:colOff>
      <xdr:row>4</xdr:row>
      <xdr:rowOff>3175</xdr:rowOff>
    </xdr:from>
    <xdr:to>
      <xdr:col>9</xdr:col>
      <xdr:colOff>301625</xdr:colOff>
      <xdr:row>5</xdr:row>
      <xdr:rowOff>155575</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727200" y="1346200"/>
          <a:ext cx="287020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partial-payment.html" TargetMode="External"/><Relationship Id="rId7" Type="http://schemas.openxmlformats.org/officeDocument/2006/relationships/hyperlink" Target="http://www.invoicingtemplate.com/partial-paymen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partial-payment.html" TargetMode="External"/><Relationship Id="rId16" Type="http://schemas.openxmlformats.org/officeDocument/2006/relationships/ctrlProp" Target="../ctrlProps/ctrlProp6.xml"/><Relationship Id="rId1" Type="http://schemas.openxmlformats.org/officeDocument/2006/relationships/hyperlink" Target="http://www.invoicingtemplate.com/" TargetMode="External"/><Relationship Id="rId6" Type="http://schemas.openxmlformats.org/officeDocument/2006/relationships/hyperlink" Target="http://www.invoicingtemplate.com/partial-payment.html" TargetMode="External"/><Relationship Id="rId11" Type="http://schemas.openxmlformats.org/officeDocument/2006/relationships/ctrlProp" Target="../ctrlProps/ctrlProp1.xml"/><Relationship Id="rId5" Type="http://schemas.openxmlformats.org/officeDocument/2006/relationships/hyperlink" Target="http://www.invoicingtemplate.com/partial-paymen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4" Type="http://schemas.openxmlformats.org/officeDocument/2006/relationships/hyperlink" Target="http://www.invoicingtemplate.com/partial-payment.html" TargetMode="External"/><Relationship Id="rId9" Type="http://schemas.openxmlformats.org/officeDocument/2006/relationships/drawing" Target="../drawings/drawing1.xml"/><Relationship Id="rId14"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82"/>
  <sheetViews>
    <sheetView showGridLines="0" showRowColHeaders="0" showZeros="0" tabSelected="1" showOutlineSymbols="0" topLeftCell="C1" workbookViewId="0">
      <selection activeCell="F12" sqref="F12:H12"/>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8" customWidth="1"/>
    <col min="14" max="14" width="2.85546875" customWidth="1"/>
    <col min="15" max="15" width="10" customWidth="1"/>
    <col min="16" max="16" width="7.28515625" customWidth="1"/>
    <col min="17" max="18" width="4.7109375" customWidth="1"/>
  </cols>
  <sheetData>
    <row r="1" spans="1:999" s="88" customFormat="1" ht="3.75" customHeight="1" x14ac:dyDescent="0.2">
      <c r="A1" s="87"/>
      <c r="B1" s="87"/>
    </row>
    <row r="2" spans="1:999" s="90" customFormat="1" ht="57" customHeight="1" x14ac:dyDescent="0.2">
      <c r="A2" s="89"/>
      <c r="B2" s="89"/>
      <c r="C2" s="93"/>
      <c r="D2" s="93"/>
      <c r="E2" s="93"/>
      <c r="F2" s="93"/>
      <c r="G2" s="93"/>
      <c r="H2" s="93"/>
      <c r="I2" s="93"/>
      <c r="J2" s="93"/>
      <c r="K2" s="93"/>
      <c r="L2" s="93"/>
      <c r="M2" s="93"/>
      <c r="O2" s="94"/>
      <c r="P2" s="94"/>
      <c r="Q2" s="94"/>
      <c r="R2" s="94"/>
      <c r="S2" s="94"/>
      <c r="T2" s="94"/>
      <c r="U2" s="94"/>
      <c r="V2" s="94"/>
      <c r="W2" s="94"/>
      <c r="X2" s="91"/>
      <c r="Y2" s="91"/>
      <c r="Z2" s="91"/>
    </row>
    <row r="3" spans="1:999" ht="3.75" customHeight="1" x14ac:dyDescent="0.2">
      <c r="AII3" s="83" t="s">
        <v>52</v>
      </c>
      <c r="AIW3" s="83" t="s">
        <v>52</v>
      </c>
      <c r="ALK3" s="83" t="s">
        <v>52</v>
      </c>
    </row>
    <row r="4" spans="1:999" s="23" customFormat="1" ht="41.25" customHeight="1" x14ac:dyDescent="0.65">
      <c r="A4" s="19"/>
      <c r="B4" s="19"/>
      <c r="C4" s="20"/>
      <c r="D4" s="17" t="s">
        <v>18</v>
      </c>
      <c r="E4" s="20"/>
      <c r="G4" s="2"/>
      <c r="H4" s="21"/>
      <c r="I4" s="21"/>
      <c r="J4" s="21"/>
      <c r="K4" s="71" t="s">
        <v>27</v>
      </c>
      <c r="L4" s="12"/>
      <c r="M4" s="22"/>
      <c r="N4" s="114" t="s">
        <v>7</v>
      </c>
      <c r="O4" s="114"/>
      <c r="P4" s="114"/>
      <c r="Q4" s="114"/>
      <c r="R4" s="114"/>
      <c r="W4" s="21"/>
      <c r="X4" s="21"/>
    </row>
    <row r="5" spans="1:999" s="20" customFormat="1" ht="18" customHeight="1" x14ac:dyDescent="0.2">
      <c r="A5" s="19"/>
      <c r="B5" s="19"/>
      <c r="D5" s="20" t="s">
        <v>28</v>
      </c>
      <c r="M5" s="75"/>
      <c r="N5" s="115" t="s">
        <v>50</v>
      </c>
      <c r="O5" s="115"/>
      <c r="P5" s="115"/>
      <c r="Q5" s="115"/>
      <c r="R5" s="115"/>
    </row>
    <row r="6" spans="1:999" s="21" customFormat="1" ht="18" customHeight="1" x14ac:dyDescent="0.2">
      <c r="A6" s="19"/>
      <c r="B6" s="19"/>
      <c r="C6" s="20"/>
      <c r="D6" t="s">
        <v>29</v>
      </c>
      <c r="E6" s="20"/>
      <c r="G6" s="20"/>
      <c r="H6" s="20"/>
      <c r="I6" s="20"/>
      <c r="J6" s="8" t="s">
        <v>0</v>
      </c>
      <c r="K6" s="24"/>
      <c r="L6" s="13"/>
      <c r="M6" s="76"/>
      <c r="N6" s="116" t="s">
        <v>8</v>
      </c>
      <c r="O6" s="116"/>
      <c r="P6" s="116"/>
      <c r="Q6" s="116"/>
      <c r="R6" s="116"/>
      <c r="Z6" s="23"/>
      <c r="AA6" s="23"/>
      <c r="AB6" s="23"/>
      <c r="AC6" s="23"/>
    </row>
    <row r="7" spans="1:999" s="21" customFormat="1" ht="18" customHeight="1" x14ac:dyDescent="0.2">
      <c r="A7" s="19"/>
      <c r="B7" s="19"/>
      <c r="C7" s="20"/>
      <c r="D7" s="20" t="s">
        <v>30</v>
      </c>
      <c r="E7" s="20"/>
      <c r="G7" s="20"/>
      <c r="H7" s="20"/>
      <c r="I7" s="20"/>
      <c r="J7" s="8" t="s">
        <v>17</v>
      </c>
      <c r="K7" s="26"/>
      <c r="L7" s="14"/>
      <c r="M7" s="76"/>
      <c r="N7" s="115" t="s">
        <v>49</v>
      </c>
      <c r="O7" s="115"/>
      <c r="P7" s="115"/>
      <c r="Q7" s="115"/>
      <c r="R7" s="115"/>
      <c r="Z7" s="20"/>
      <c r="AA7" s="20"/>
      <c r="AB7" s="20"/>
      <c r="AC7" s="20"/>
    </row>
    <row r="8" spans="1:999" s="21" customFormat="1" ht="21" customHeight="1" x14ac:dyDescent="0.2">
      <c r="A8" s="27"/>
      <c r="B8" s="27"/>
      <c r="J8" s="3"/>
      <c r="K8" s="14"/>
      <c r="L8" s="14"/>
      <c r="M8" s="76"/>
      <c r="N8"/>
      <c r="O8"/>
      <c r="P8"/>
      <c r="Q8"/>
      <c r="R8"/>
      <c r="S8"/>
      <c r="T8"/>
      <c r="U8"/>
    </row>
    <row r="9" spans="1:999" s="20" customFormat="1" ht="16.5" customHeight="1" x14ac:dyDescent="0.2">
      <c r="A9" s="19" t="s">
        <v>25</v>
      </c>
      <c r="B9" s="19"/>
      <c r="M9" s="75"/>
      <c r="N9"/>
      <c r="O9"/>
      <c r="P9"/>
      <c r="Q9"/>
      <c r="R9"/>
      <c r="S9"/>
      <c r="T9"/>
      <c r="U9"/>
      <c r="Y9" s="21"/>
      <c r="Z9" s="21"/>
      <c r="AA9" s="21"/>
      <c r="AB9" s="21"/>
      <c r="AC9" s="21"/>
    </row>
    <row r="10" spans="1:999" s="20" customFormat="1" ht="20.100000000000001" customHeight="1" x14ac:dyDescent="0.4">
      <c r="A10" s="19">
        <v>2</v>
      </c>
      <c r="B10" s="11"/>
      <c r="E10" s="16" t="s">
        <v>40</v>
      </c>
      <c r="I10" s="16" t="s">
        <v>41</v>
      </c>
      <c r="J10"/>
      <c r="K10"/>
      <c r="L10" s="21"/>
      <c r="M10" s="76"/>
      <c r="N10"/>
      <c r="O10"/>
      <c r="P10"/>
      <c r="Q10"/>
      <c r="R10"/>
      <c r="S10"/>
      <c r="T10"/>
      <c r="U10"/>
      <c r="Y10" s="21"/>
      <c r="Z10" s="21"/>
      <c r="AA10" s="21"/>
      <c r="AB10" s="21"/>
      <c r="AC10" s="21"/>
    </row>
    <row r="11" spans="1:999" s="20" customFormat="1" ht="18" customHeight="1" x14ac:dyDescent="0.2">
      <c r="A11" s="19"/>
      <c r="B11" s="11"/>
      <c r="D11" s="4"/>
      <c r="E11" s="15" t="s">
        <v>14</v>
      </c>
      <c r="F11" s="118"/>
      <c r="G11" s="118"/>
      <c r="H11" s="118"/>
      <c r="I11" s="15" t="s">
        <v>14</v>
      </c>
      <c r="J11" s="118"/>
      <c r="K11" s="118"/>
      <c r="L11" s="21"/>
      <c r="M11" s="76"/>
      <c r="N11"/>
      <c r="O11"/>
      <c r="P11"/>
      <c r="Q11"/>
      <c r="R11"/>
      <c r="S11"/>
      <c r="T11"/>
      <c r="U11"/>
      <c r="Y11" s="2"/>
      <c r="Z11" s="2"/>
      <c r="AA11" s="23"/>
      <c r="AB11" s="23"/>
      <c r="AC11" s="23"/>
    </row>
    <row r="12" spans="1:999" s="4" customFormat="1" ht="18" customHeight="1" x14ac:dyDescent="0.2">
      <c r="A12" s="30">
        <v>0</v>
      </c>
      <c r="B12" s="31"/>
      <c r="E12" s="15" t="s">
        <v>42</v>
      </c>
      <c r="F12" s="106"/>
      <c r="G12" s="106"/>
      <c r="H12" s="106"/>
      <c r="I12" s="15" t="s">
        <v>42</v>
      </c>
      <c r="J12" s="106"/>
      <c r="K12" s="106"/>
      <c r="M12" s="77"/>
      <c r="N12"/>
      <c r="O12"/>
      <c r="P12"/>
      <c r="Q12"/>
      <c r="R12"/>
      <c r="S12"/>
      <c r="T12"/>
      <c r="U12"/>
      <c r="Y12" s="73"/>
      <c r="Z12" s="73"/>
      <c r="AA12" s="73"/>
      <c r="AB12" s="73"/>
      <c r="AC12" s="73"/>
    </row>
    <row r="13" spans="1:999" s="4" customFormat="1" ht="18" customHeight="1" x14ac:dyDescent="0.2">
      <c r="A13" s="30">
        <v>0</v>
      </c>
      <c r="B13" s="31"/>
      <c r="E13" s="15" t="s">
        <v>43</v>
      </c>
      <c r="F13" s="118"/>
      <c r="G13" s="118"/>
      <c r="H13" s="118"/>
      <c r="I13" s="15" t="s">
        <v>43</v>
      </c>
      <c r="J13" s="118"/>
      <c r="K13" s="118"/>
      <c r="M13" s="77"/>
      <c r="N13"/>
      <c r="O13"/>
      <c r="P13"/>
      <c r="Q13"/>
      <c r="R13"/>
      <c r="S13"/>
      <c r="T13"/>
      <c r="U13"/>
      <c r="Y13" s="21"/>
      <c r="Z13" s="21"/>
      <c r="AA13" s="21"/>
      <c r="AB13" s="21"/>
      <c r="AC13" s="21"/>
    </row>
    <row r="14" spans="1:999" s="4" customFormat="1" ht="18" hidden="1" customHeight="1" x14ac:dyDescent="0.2">
      <c r="A14" s="30">
        <v>0.08</v>
      </c>
      <c r="B14" s="31"/>
      <c r="E14" s="15"/>
      <c r="F14" s="118"/>
      <c r="G14" s="118"/>
      <c r="H14" s="118"/>
      <c r="I14" s="15"/>
      <c r="J14" s="118"/>
      <c r="K14" s="118"/>
      <c r="M14" s="77"/>
      <c r="N14"/>
      <c r="O14"/>
      <c r="P14"/>
      <c r="Q14"/>
      <c r="R14"/>
      <c r="S14"/>
      <c r="T14"/>
      <c r="U14"/>
      <c r="Y14"/>
      <c r="Z14" s="113"/>
      <c r="AA14" s="113"/>
      <c r="AB14" s="113"/>
    </row>
    <row r="15" spans="1:999" s="4" customFormat="1" ht="18" customHeight="1" x14ac:dyDescent="0.2">
      <c r="A15" s="30"/>
      <c r="B15" s="31"/>
      <c r="E15" s="15" t="s">
        <v>44</v>
      </c>
      <c r="F15" s="118"/>
      <c r="G15" s="118"/>
      <c r="H15" s="118"/>
      <c r="I15" s="15" t="s">
        <v>44</v>
      </c>
      <c r="J15" s="118"/>
      <c r="K15" s="118"/>
      <c r="M15" s="32"/>
      <c r="N15"/>
      <c r="O15"/>
      <c r="P15"/>
      <c r="Q15"/>
      <c r="R15"/>
      <c r="S15"/>
      <c r="T15"/>
      <c r="U15"/>
      <c r="Y15" s="74"/>
      <c r="Z15" s="74"/>
      <c r="AA15" s="74"/>
      <c r="AB15" s="74"/>
    </row>
    <row r="16" spans="1:999" s="4" customFormat="1" ht="18" customHeight="1" x14ac:dyDescent="0.2">
      <c r="A16" s="30">
        <v>0.06</v>
      </c>
      <c r="B16" s="31"/>
      <c r="E16" s="15" t="s">
        <v>46</v>
      </c>
      <c r="F16" s="118"/>
      <c r="G16" s="118"/>
      <c r="H16" s="118"/>
      <c r="I16" s="15" t="s">
        <v>45</v>
      </c>
      <c r="J16" s="118"/>
      <c r="K16" s="118"/>
      <c r="M16" s="32"/>
      <c r="N16"/>
      <c r="O16"/>
      <c r="P16"/>
      <c r="Q16"/>
      <c r="R16"/>
      <c r="S16"/>
      <c r="T16"/>
      <c r="U16"/>
      <c r="Y16" s="74"/>
      <c r="Z16" s="74"/>
      <c r="AA16" s="74"/>
      <c r="AB16" s="74"/>
      <c r="AC16" s="74"/>
    </row>
    <row r="17" spans="1:29" s="4" customFormat="1" ht="18" customHeight="1" x14ac:dyDescent="0.2">
      <c r="A17" s="30"/>
      <c r="B17" s="30"/>
      <c r="E17" s="15" t="s">
        <v>47</v>
      </c>
      <c r="F17" s="118"/>
      <c r="G17" s="118"/>
      <c r="H17" s="118"/>
      <c r="M17" s="32"/>
      <c r="N17"/>
      <c r="O17"/>
      <c r="P17"/>
      <c r="Q17"/>
      <c r="R17"/>
      <c r="S17"/>
      <c r="T17"/>
      <c r="U17"/>
      <c r="Y17" s="74"/>
      <c r="Z17" s="74"/>
      <c r="AA17" s="74"/>
      <c r="AB17" s="74"/>
      <c r="AC17" s="74"/>
    </row>
    <row r="18" spans="1:29" s="4" customFormat="1" ht="18" customHeight="1" x14ac:dyDescent="0.2">
      <c r="A18" s="30"/>
      <c r="B18" s="30"/>
      <c r="E18" s="15" t="s">
        <v>48</v>
      </c>
      <c r="F18" s="118"/>
      <c r="G18" s="118"/>
      <c r="H18" s="118"/>
      <c r="I18" s="15"/>
      <c r="M18" s="32"/>
      <c r="N18"/>
      <c r="O18"/>
      <c r="P18"/>
      <c r="Q18"/>
      <c r="R18"/>
      <c r="S18"/>
      <c r="T18"/>
      <c r="U18"/>
      <c r="Y18"/>
      <c r="Z18" s="113"/>
      <c r="AA18" s="113"/>
      <c r="AB18" s="113"/>
    </row>
    <row r="19" spans="1:29" s="4" customFormat="1" ht="8.25" customHeight="1" x14ac:dyDescent="0.2">
      <c r="A19" s="30"/>
      <c r="B19" s="30"/>
      <c r="E19" s="6"/>
      <c r="F19" s="33"/>
      <c r="G19" s="33"/>
      <c r="H19" s="33"/>
      <c r="M19" s="32"/>
      <c r="N19"/>
      <c r="O19"/>
      <c r="P19"/>
      <c r="Q19"/>
      <c r="R19"/>
      <c r="S19"/>
      <c r="T19"/>
      <c r="U19"/>
      <c r="Y19"/>
      <c r="Z19" s="74"/>
      <c r="AA19" s="74"/>
      <c r="AB19" s="74"/>
    </row>
    <row r="20" spans="1:29" s="4" customFormat="1" ht="18" customHeight="1" x14ac:dyDescent="0.2">
      <c r="A20" s="30"/>
      <c r="B20" s="30"/>
      <c r="D20" s="117" t="s">
        <v>11</v>
      </c>
      <c r="E20" s="117"/>
      <c r="F20" s="117" t="s">
        <v>19</v>
      </c>
      <c r="G20" s="117"/>
      <c r="H20" s="72" t="s">
        <v>20</v>
      </c>
      <c r="I20" s="72" t="s">
        <v>21</v>
      </c>
      <c r="J20" s="72" t="s">
        <v>22</v>
      </c>
      <c r="K20" s="72" t="s">
        <v>10</v>
      </c>
      <c r="L20" s="34"/>
      <c r="M20" s="32"/>
      <c r="N20"/>
      <c r="O20"/>
      <c r="P20"/>
      <c r="Q20"/>
      <c r="R20"/>
      <c r="S20"/>
      <c r="T20"/>
      <c r="U20"/>
      <c r="Y20"/>
      <c r="Z20" s="74"/>
      <c r="AA20" s="74"/>
      <c r="AB20" s="74"/>
      <c r="AC20" s="74"/>
    </row>
    <row r="21" spans="1:29" s="4" customFormat="1" ht="18" customHeight="1" x14ac:dyDescent="0.2">
      <c r="A21" s="30"/>
      <c r="B21" s="30"/>
      <c r="D21" s="119"/>
      <c r="E21" s="119"/>
      <c r="F21" s="119"/>
      <c r="G21" s="119"/>
      <c r="H21" s="35"/>
      <c r="I21" s="36"/>
      <c r="J21" s="37"/>
      <c r="K21" s="35"/>
      <c r="L21" s="7"/>
      <c r="M21" s="32"/>
      <c r="N21"/>
      <c r="O21"/>
      <c r="P21"/>
      <c r="Q21"/>
      <c r="R21"/>
      <c r="S21"/>
      <c r="T21"/>
      <c r="U21"/>
      <c r="Y21"/>
    </row>
    <row r="22" spans="1:29" s="4" customFormat="1" ht="5.25" customHeight="1" x14ac:dyDescent="0.2">
      <c r="A22" s="30"/>
      <c r="B22" s="30"/>
      <c r="M22" s="32"/>
      <c r="N22"/>
      <c r="O22"/>
      <c r="P22"/>
      <c r="Q22"/>
      <c r="R22"/>
      <c r="S22"/>
      <c r="T22"/>
      <c r="U22"/>
      <c r="Y22"/>
      <c r="Z22" s="120"/>
      <c r="AA22" s="120"/>
      <c r="AB22" s="120"/>
    </row>
    <row r="23" spans="1:29" s="4" customFormat="1" ht="18" customHeight="1" x14ac:dyDescent="0.2">
      <c r="A23" s="30" t="s">
        <v>9</v>
      </c>
      <c r="B23" s="30" t="s">
        <v>24</v>
      </c>
      <c r="D23" s="117" t="s">
        <v>39</v>
      </c>
      <c r="E23" s="117"/>
      <c r="F23" s="117" t="s">
        <v>15</v>
      </c>
      <c r="G23" s="117"/>
      <c r="H23" s="117"/>
      <c r="I23" s="72" t="s">
        <v>3</v>
      </c>
      <c r="J23" s="72" t="s">
        <v>23</v>
      </c>
      <c r="K23" s="72" t="s">
        <v>16</v>
      </c>
      <c r="L23" s="34"/>
      <c r="M23" s="32"/>
      <c r="N23"/>
      <c r="O23"/>
      <c r="P23"/>
      <c r="Q23"/>
      <c r="R23"/>
      <c r="S23"/>
      <c r="T23"/>
      <c r="U23"/>
      <c r="Y23"/>
      <c r="Z23" s="74"/>
      <c r="AA23" s="74"/>
      <c r="AB23" s="74"/>
      <c r="AC23" s="74"/>
    </row>
    <row r="24" spans="1:29" s="4" customFormat="1" ht="18" customHeight="1" x14ac:dyDescent="0.2">
      <c r="A24" s="29">
        <v>0</v>
      </c>
      <c r="B24" s="29">
        <v>0</v>
      </c>
      <c r="D24" s="38"/>
      <c r="E24" s="39"/>
      <c r="F24" s="121"/>
      <c r="G24" s="121"/>
      <c r="H24" s="121"/>
      <c r="I24" s="40">
        <v>0</v>
      </c>
      <c r="J24" s="41">
        <v>0</v>
      </c>
      <c r="K24" s="42">
        <f>ROUND(oknQuantity_1*oknPrice_1,2)</f>
        <v>0</v>
      </c>
      <c r="L24" s="43"/>
      <c r="M24" s="32"/>
      <c r="N24"/>
      <c r="O24"/>
      <c r="P24"/>
      <c r="Q24"/>
      <c r="R24"/>
      <c r="S24"/>
      <c r="T24"/>
      <c r="U24"/>
      <c r="Y24"/>
      <c r="Z24" s="74"/>
      <c r="AA24" s="74"/>
      <c r="AB24" s="74"/>
      <c r="AC24" s="74"/>
    </row>
    <row r="25" spans="1:29" s="4" customFormat="1" ht="18" customHeight="1" x14ac:dyDescent="0.2">
      <c r="A25" s="29">
        <v>0</v>
      </c>
      <c r="B25" s="29">
        <v>0</v>
      </c>
      <c r="D25" s="44"/>
      <c r="E25" s="45"/>
      <c r="F25" s="99"/>
      <c r="G25" s="99"/>
      <c r="H25" s="99"/>
      <c r="I25" s="46">
        <v>0</v>
      </c>
      <c r="J25" s="47">
        <v>0</v>
      </c>
      <c r="K25" s="48">
        <f>ROUND(oknQuantity_2*oknPrice_2,2)</f>
        <v>0</v>
      </c>
      <c r="L25" s="49"/>
      <c r="M25" s="32"/>
      <c r="N25"/>
      <c r="O25"/>
      <c r="P25"/>
      <c r="Q25"/>
      <c r="R25"/>
      <c r="S25"/>
      <c r="T25"/>
      <c r="U25"/>
      <c r="Y25"/>
      <c r="Z25"/>
      <c r="AA25"/>
      <c r="AB25"/>
      <c r="AC25"/>
    </row>
    <row r="26" spans="1:29" s="4" customFormat="1" ht="18" customHeight="1" x14ac:dyDescent="0.2">
      <c r="A26" s="29">
        <v>0</v>
      </c>
      <c r="B26" s="29">
        <v>0</v>
      </c>
      <c r="D26" s="50"/>
      <c r="E26" s="51"/>
      <c r="F26" s="97"/>
      <c r="G26" s="97"/>
      <c r="H26" s="97"/>
      <c r="I26" s="52">
        <v>0</v>
      </c>
      <c r="J26" s="53">
        <v>0</v>
      </c>
      <c r="K26" s="54">
        <f>ROUND(oknQuantity_3*oknPrice_3,2)</f>
        <v>0</v>
      </c>
      <c r="L26" s="49"/>
      <c r="M26" s="32"/>
      <c r="N26"/>
      <c r="O26"/>
      <c r="P26"/>
      <c r="Q26"/>
      <c r="R26"/>
      <c r="S26"/>
      <c r="T26"/>
      <c r="U26"/>
    </row>
    <row r="27" spans="1:29" s="4" customFormat="1" ht="18" customHeight="1" x14ac:dyDescent="0.2">
      <c r="A27" s="29">
        <v>0</v>
      </c>
      <c r="B27" s="29">
        <v>0</v>
      </c>
      <c r="D27" s="44"/>
      <c r="E27" s="45"/>
      <c r="F27" s="99"/>
      <c r="G27" s="99"/>
      <c r="H27" s="99"/>
      <c r="I27" s="46">
        <v>0</v>
      </c>
      <c r="J27" s="47">
        <v>0</v>
      </c>
      <c r="K27" s="48">
        <f>ROUND(oknQuantity_4*oknPrice_4,2)</f>
        <v>0</v>
      </c>
      <c r="L27" s="49"/>
      <c r="M27" s="32"/>
      <c r="N27"/>
      <c r="O27"/>
      <c r="P27"/>
      <c r="Q27"/>
      <c r="R27"/>
      <c r="S27"/>
      <c r="T27"/>
      <c r="U27"/>
    </row>
    <row r="28" spans="1:29" s="4" customFormat="1" ht="18" customHeight="1" x14ac:dyDescent="0.2">
      <c r="A28" s="29">
        <v>0</v>
      </c>
      <c r="B28" s="29">
        <v>0</v>
      </c>
      <c r="D28" s="50"/>
      <c r="E28" s="51"/>
      <c r="F28" s="97"/>
      <c r="G28" s="97"/>
      <c r="H28" s="97"/>
      <c r="I28" s="52">
        <v>0</v>
      </c>
      <c r="J28" s="53">
        <v>0</v>
      </c>
      <c r="K28" s="54">
        <f>ROUND(oknQuantity_5*oknPrice_5,2)</f>
        <v>0</v>
      </c>
      <c r="L28" s="49"/>
      <c r="M28" s="32"/>
      <c r="N28"/>
      <c r="O28"/>
      <c r="P28"/>
      <c r="Q28"/>
      <c r="R28"/>
      <c r="S28"/>
      <c r="T28"/>
      <c r="U28"/>
    </row>
    <row r="29" spans="1:29" s="4" customFormat="1" ht="18" customHeight="1" x14ac:dyDescent="0.2">
      <c r="A29" s="29">
        <v>0</v>
      </c>
      <c r="B29" s="29">
        <v>0</v>
      </c>
      <c r="D29" s="44"/>
      <c r="E29" s="45"/>
      <c r="F29" s="99"/>
      <c r="G29" s="99"/>
      <c r="H29" s="99"/>
      <c r="I29" s="46">
        <v>0</v>
      </c>
      <c r="J29" s="47">
        <v>0</v>
      </c>
      <c r="K29" s="48">
        <f>ROUND(oknQuantity_6*oknPrice_6,2)</f>
        <v>0</v>
      </c>
      <c r="L29" s="49"/>
      <c r="M29" s="32"/>
      <c r="N29"/>
      <c r="O29"/>
      <c r="P29"/>
      <c r="Q29"/>
      <c r="R29"/>
      <c r="S29"/>
      <c r="T29"/>
      <c r="U29"/>
    </row>
    <row r="30" spans="1:29" s="4" customFormat="1" ht="18" customHeight="1" x14ac:dyDescent="0.2">
      <c r="A30" s="29">
        <v>0</v>
      </c>
      <c r="B30" s="29">
        <v>0</v>
      </c>
      <c r="D30" s="50"/>
      <c r="E30" s="51"/>
      <c r="F30" s="97"/>
      <c r="G30" s="97"/>
      <c r="H30" s="97"/>
      <c r="I30" s="52">
        <v>0</v>
      </c>
      <c r="J30" s="53">
        <v>0</v>
      </c>
      <c r="K30" s="54">
        <f>ROUND(oknQuantity_7*oknPrice_7,2)</f>
        <v>0</v>
      </c>
      <c r="L30" s="49"/>
      <c r="M30" s="32"/>
      <c r="N30"/>
      <c r="O30"/>
      <c r="P30"/>
      <c r="Q30"/>
      <c r="R30"/>
      <c r="S30"/>
      <c r="T30"/>
      <c r="U30"/>
    </row>
    <row r="31" spans="1:29" s="4" customFormat="1" ht="18" customHeight="1" x14ac:dyDescent="0.2">
      <c r="A31" s="29">
        <v>0</v>
      </c>
      <c r="B31" s="29">
        <v>0</v>
      </c>
      <c r="D31" s="57"/>
      <c r="E31" s="79"/>
      <c r="F31" s="98"/>
      <c r="G31" s="98"/>
      <c r="H31" s="98"/>
      <c r="I31" s="59">
        <v>0</v>
      </c>
      <c r="J31" s="60">
        <v>0</v>
      </c>
      <c r="K31" s="61">
        <f>ROUND(oknQuantity_8*oknPrice_8,2)</f>
        <v>0</v>
      </c>
      <c r="L31" s="49"/>
      <c r="M31" s="32"/>
      <c r="N31"/>
      <c r="O31"/>
      <c r="P31"/>
      <c r="Q31"/>
      <c r="R31"/>
      <c r="S31"/>
      <c r="T31"/>
      <c r="U31"/>
    </row>
    <row r="32" spans="1:29" s="4" customFormat="1" ht="18" hidden="1" customHeight="1" x14ac:dyDescent="0.2">
      <c r="A32" s="29">
        <v>0</v>
      </c>
      <c r="B32" s="29">
        <v>0</v>
      </c>
      <c r="D32" s="50"/>
      <c r="E32" s="55"/>
      <c r="F32" s="97"/>
      <c r="G32" s="97"/>
      <c r="H32" s="97"/>
      <c r="I32" s="52">
        <v>0</v>
      </c>
      <c r="J32" s="53">
        <v>0</v>
      </c>
      <c r="K32" s="54">
        <f>ROUND(oknQuantity_9*oknPrice_9,2)</f>
        <v>0</v>
      </c>
      <c r="L32" s="49"/>
      <c r="M32" s="32"/>
      <c r="N32"/>
      <c r="O32"/>
      <c r="P32"/>
      <c r="Q32"/>
      <c r="R32"/>
      <c r="S32"/>
      <c r="T32"/>
      <c r="U32"/>
    </row>
    <row r="33" spans="1:29" s="4" customFormat="1" ht="18" hidden="1" customHeight="1" x14ac:dyDescent="0.2">
      <c r="A33" s="29">
        <v>0</v>
      </c>
      <c r="B33" s="29">
        <v>0</v>
      </c>
      <c r="D33" s="44"/>
      <c r="E33" s="56"/>
      <c r="F33" s="99"/>
      <c r="G33" s="99"/>
      <c r="H33" s="99"/>
      <c r="I33" s="46">
        <v>0</v>
      </c>
      <c r="J33" s="47">
        <v>0</v>
      </c>
      <c r="K33" s="48">
        <f>ROUND(oknQuantity_10*oknPrice_10,2)</f>
        <v>0</v>
      </c>
      <c r="L33" s="49"/>
      <c r="M33" s="32"/>
      <c r="N33"/>
      <c r="O33"/>
      <c r="P33"/>
      <c r="Q33"/>
      <c r="R33"/>
      <c r="S33"/>
      <c r="T33"/>
      <c r="U33"/>
    </row>
    <row r="34" spans="1:29" s="4" customFormat="1" ht="18" hidden="1" customHeight="1" x14ac:dyDescent="0.2">
      <c r="A34" s="29">
        <v>0</v>
      </c>
      <c r="B34" s="29">
        <v>0</v>
      </c>
      <c r="D34" s="50"/>
      <c r="E34" s="55"/>
      <c r="F34" s="97"/>
      <c r="G34" s="97"/>
      <c r="H34" s="97"/>
      <c r="I34" s="52">
        <v>0</v>
      </c>
      <c r="J34" s="53">
        <v>0</v>
      </c>
      <c r="K34" s="54">
        <f>ROUND(oknQuantity_11*oknPrice_11,2)</f>
        <v>0</v>
      </c>
      <c r="L34" s="49"/>
      <c r="M34" s="32"/>
      <c r="N34"/>
      <c r="O34"/>
      <c r="P34"/>
      <c r="Q34"/>
      <c r="R34"/>
      <c r="S34"/>
      <c r="T34"/>
      <c r="U34"/>
    </row>
    <row r="35" spans="1:29" s="4" customFormat="1" ht="18" hidden="1" customHeight="1" x14ac:dyDescent="0.2">
      <c r="A35" s="29">
        <v>0</v>
      </c>
      <c r="B35" s="29">
        <v>0</v>
      </c>
      <c r="D35" s="57"/>
      <c r="E35" s="58"/>
      <c r="F35" s="98"/>
      <c r="G35" s="98"/>
      <c r="H35" s="98"/>
      <c r="I35" s="59">
        <v>0</v>
      </c>
      <c r="J35" s="60">
        <v>0</v>
      </c>
      <c r="K35" s="61">
        <f>ROUND(oknQuantity_12*oknPrice_12,2)</f>
        <v>0</v>
      </c>
      <c r="L35" s="49"/>
      <c r="M35" s="32"/>
      <c r="N35"/>
      <c r="O35"/>
      <c r="P35"/>
      <c r="Q35"/>
      <c r="R35"/>
      <c r="S35"/>
      <c r="T35"/>
      <c r="U35"/>
    </row>
    <row r="36" spans="1:29" s="4" customFormat="1" ht="18" customHeight="1" x14ac:dyDescent="0.2">
      <c r="A36" s="30"/>
      <c r="B36" s="62">
        <f t="array" ref="B36">SUM(oknTaxable_1:oknTaxable_12*oknLineTotal_1:oknLineTotal_12)</f>
        <v>0</v>
      </c>
      <c r="D36" s="9"/>
      <c r="E36" s="9"/>
      <c r="F36" s="9"/>
      <c r="G36" s="9"/>
      <c r="H36" s="9"/>
      <c r="J36" s="6" t="s">
        <v>4</v>
      </c>
      <c r="K36" s="63">
        <f>SUM(oknLineTotal_1:oknLineTotal_12)</f>
        <v>0</v>
      </c>
      <c r="L36" s="43"/>
      <c r="M36" s="32"/>
      <c r="N36" s="122" t="s">
        <v>37</v>
      </c>
      <c r="O36" s="122"/>
      <c r="P36" s="122"/>
      <c r="Q36" s="122"/>
      <c r="R36" s="122"/>
      <c r="S36"/>
      <c r="T36"/>
      <c r="U36"/>
    </row>
    <row r="37" spans="1:29" s="4" customFormat="1" ht="18" customHeight="1" x14ac:dyDescent="0.2">
      <c r="A37" s="30"/>
      <c r="B37" s="30"/>
      <c r="E37" s="64"/>
      <c r="F37" s="9"/>
      <c r="G37" s="9"/>
      <c r="H37" s="9"/>
      <c r="I37" s="86" t="s">
        <v>12</v>
      </c>
      <c r="J37" s="65">
        <v>0.08</v>
      </c>
      <c r="K37" s="63">
        <f>ROUND(IF(oknTaxType=0,0, oknTax1Rate*(oknLineTotalTaxable+IF(oknTaxTotalIncludingShippingCost=0,0,oknShippingCost))),2)</f>
        <v>0</v>
      </c>
      <c r="L37" s="43"/>
      <c r="M37" s="32"/>
      <c r="N37" s="122"/>
      <c r="O37" s="122"/>
      <c r="P37" s="122"/>
      <c r="Q37" s="122"/>
      <c r="R37" s="122"/>
      <c r="S37"/>
      <c r="T37"/>
      <c r="U37"/>
      <c r="AA37"/>
      <c r="AB37"/>
      <c r="AC37"/>
    </row>
    <row r="38" spans="1:29" s="4" customFormat="1" ht="18" customHeight="1" x14ac:dyDescent="0.2">
      <c r="A38" s="30"/>
      <c r="B38" s="30"/>
      <c r="E38" s="64"/>
      <c r="F38" s="64"/>
      <c r="G38" s="64"/>
      <c r="H38" s="64"/>
      <c r="I38" s="86" t="s">
        <v>13</v>
      </c>
      <c r="J38" s="65">
        <v>0.06</v>
      </c>
      <c r="K38" s="63">
        <f>ROUND(IF(oknTaxType&lt;&gt;2,0,oknTax2Rate*(oknLineTotalTaxable+IF(oknTaxTotalIncludingShippingCost=0,0,oknShippingCost)+IF(oknTax2IsAppliedToTax1=0,0,oknTax1))),2)</f>
        <v>0</v>
      </c>
      <c r="L38" s="66"/>
      <c r="M38" s="32"/>
      <c r="N38" s="122"/>
      <c r="O38" s="122"/>
      <c r="P38" s="122"/>
      <c r="Q38" s="122"/>
      <c r="R38" s="122"/>
      <c r="S38"/>
      <c r="T38"/>
      <c r="U38"/>
      <c r="AA38"/>
      <c r="AB38"/>
      <c r="AC38"/>
    </row>
    <row r="39" spans="1:29" s="4" customFormat="1" ht="18" customHeight="1" x14ac:dyDescent="0.2">
      <c r="A39" s="30"/>
      <c r="B39" s="30"/>
      <c r="D39" s="10" t="s">
        <v>35</v>
      </c>
      <c r="E39" s="64"/>
      <c r="F39" s="64"/>
      <c r="G39" s="64"/>
      <c r="H39" s="64"/>
      <c r="J39" s="6" t="s">
        <v>1</v>
      </c>
      <c r="K39" s="67">
        <v>0</v>
      </c>
      <c r="L39" s="68"/>
      <c r="M39" s="32"/>
      <c r="N39" s="122"/>
      <c r="O39" s="122"/>
      <c r="P39" s="122"/>
      <c r="Q39" s="122"/>
      <c r="R39" s="122"/>
      <c r="S39"/>
      <c r="T39"/>
      <c r="U39"/>
      <c r="AB39"/>
      <c r="AC39"/>
    </row>
    <row r="40" spans="1:29" s="4" customFormat="1" ht="18" customHeight="1" x14ac:dyDescent="0.2">
      <c r="A40" s="30"/>
      <c r="B40" s="30"/>
      <c r="D40" s="102"/>
      <c r="E40" s="103"/>
      <c r="F40" s="103"/>
      <c r="G40" s="103"/>
      <c r="H40" s="104"/>
      <c r="J40" s="69" t="s">
        <v>2</v>
      </c>
      <c r="K40" s="63">
        <f>ROUND(oknSubTotal + oknShippingCost + IF(oknTaxType=0,0,IF(oknTaxType=1,oknTax1,oknTax1+oknTax2)),2)</f>
        <v>0</v>
      </c>
      <c r="L40" s="43"/>
      <c r="M40" s="32"/>
      <c r="N40" s="122"/>
      <c r="O40" s="122"/>
      <c r="P40" s="122"/>
      <c r="Q40" s="122"/>
      <c r="R40" s="122"/>
      <c r="S40"/>
      <c r="T40"/>
      <c r="U40"/>
      <c r="AB40"/>
      <c r="AC40"/>
    </row>
    <row r="41" spans="1:29" s="4" customFormat="1" ht="18" customHeight="1" x14ac:dyDescent="0.2">
      <c r="A41" s="30"/>
      <c r="B41" s="70">
        <v>0</v>
      </c>
      <c r="D41" s="105"/>
      <c r="E41" s="106"/>
      <c r="F41" s="106"/>
      <c r="G41" s="106"/>
      <c r="H41" s="107"/>
      <c r="J41" s="69" t="s">
        <v>5</v>
      </c>
      <c r="K41" s="63">
        <f>oknPayments</f>
        <v>0</v>
      </c>
      <c r="M41" s="32"/>
      <c r="N41" s="123" t="s">
        <v>38</v>
      </c>
      <c r="O41" s="123"/>
      <c r="P41" s="123"/>
      <c r="Q41" s="123"/>
      <c r="R41" s="123"/>
      <c r="AB41"/>
      <c r="AC41"/>
    </row>
    <row r="42" spans="1:29" s="4" customFormat="1" ht="18" customHeight="1" x14ac:dyDescent="0.2">
      <c r="A42" s="30"/>
      <c r="B42" s="30"/>
      <c r="D42" s="108"/>
      <c r="E42" s="109"/>
      <c r="F42" s="109"/>
      <c r="G42" s="109"/>
      <c r="H42" s="110"/>
      <c r="J42" s="69" t="s">
        <v>6</v>
      </c>
      <c r="K42" s="63">
        <f>ROUND(oknTotal-oknPayments,2)</f>
        <v>0</v>
      </c>
      <c r="M42" s="32"/>
      <c r="N42" s="123"/>
      <c r="O42" s="123"/>
      <c r="P42" s="123"/>
      <c r="Q42" s="123"/>
      <c r="R42" s="123"/>
      <c r="AB42"/>
      <c r="AC42"/>
    </row>
    <row r="43" spans="1:29" s="21" customFormat="1" ht="18.75" customHeight="1" x14ac:dyDescent="0.2">
      <c r="A43" s="27"/>
      <c r="B43" s="27"/>
      <c r="D43" s="2" t="s">
        <v>34</v>
      </c>
      <c r="M43" s="25"/>
      <c r="N43" s="123"/>
      <c r="O43" s="123"/>
      <c r="P43" s="123"/>
      <c r="Q43" s="123"/>
      <c r="R43" s="123"/>
      <c r="AB43"/>
      <c r="AC43"/>
    </row>
    <row r="44" spans="1:29" s="21" customFormat="1" ht="18.75" customHeight="1" x14ac:dyDescent="0.2">
      <c r="A44" s="27"/>
      <c r="B44" s="27"/>
      <c r="D44" s="111" t="s">
        <v>31</v>
      </c>
      <c r="E44" s="112"/>
      <c r="F44" s="84" t="s">
        <v>2</v>
      </c>
      <c r="G44" s="84" t="s">
        <v>36</v>
      </c>
      <c r="H44" s="84" t="s">
        <v>33</v>
      </c>
      <c r="I44" s="100"/>
      <c r="J44" s="101"/>
      <c r="K44" s="85" t="s">
        <v>32</v>
      </c>
      <c r="M44" s="25"/>
      <c r="N44"/>
      <c r="O44"/>
      <c r="AB44"/>
      <c r="AC44"/>
    </row>
    <row r="45" spans="1:29" s="21" customFormat="1" ht="18.75" customHeight="1" x14ac:dyDescent="0.2">
      <c r="A45" s="27"/>
      <c r="B45" s="27"/>
      <c r="D45" s="28"/>
      <c r="E45" s="28"/>
      <c r="F45" s="80"/>
      <c r="G45" s="80"/>
      <c r="H45" s="78"/>
      <c r="I45" s="29"/>
      <c r="J45" s="29"/>
      <c r="K45" s="29"/>
      <c r="M45" s="25"/>
      <c r="N45"/>
      <c r="O45"/>
      <c r="AB45"/>
      <c r="AC45"/>
    </row>
    <row r="46" spans="1:29" s="21" customFormat="1" ht="18.75" customHeight="1" x14ac:dyDescent="0.2">
      <c r="A46" s="27"/>
      <c r="B46" s="27"/>
      <c r="D46" s="28"/>
      <c r="E46" s="28"/>
      <c r="F46" s="81"/>
      <c r="G46" s="81"/>
      <c r="H46" s="29"/>
      <c r="I46" s="29"/>
      <c r="J46" s="29"/>
      <c r="K46" s="29"/>
      <c r="M46" s="25"/>
      <c r="N46"/>
      <c r="O46"/>
      <c r="AB46"/>
      <c r="AC46"/>
    </row>
    <row r="47" spans="1:29" s="21" customFormat="1" ht="18.75" customHeight="1" x14ac:dyDescent="0.2">
      <c r="A47" s="27"/>
      <c r="B47" s="27"/>
      <c r="D47" s="28"/>
      <c r="E47" s="28"/>
      <c r="F47" s="81"/>
      <c r="G47" s="81"/>
      <c r="H47" s="29"/>
      <c r="I47" s="29"/>
      <c r="J47" s="29"/>
      <c r="K47" s="29"/>
      <c r="M47" s="25"/>
      <c r="N47"/>
      <c r="O47"/>
      <c r="AB47"/>
      <c r="AC47"/>
    </row>
    <row r="48" spans="1:29" s="21" customFormat="1" ht="18.75" customHeight="1" x14ac:dyDescent="0.2">
      <c r="A48" s="27"/>
      <c r="B48" s="27"/>
      <c r="D48" s="28"/>
      <c r="E48" s="28"/>
      <c r="F48" s="81"/>
      <c r="G48" s="81"/>
      <c r="H48" s="29"/>
      <c r="I48" s="29"/>
      <c r="J48" s="29"/>
      <c r="K48" s="29"/>
      <c r="M48" s="25"/>
      <c r="N48"/>
      <c r="O48"/>
      <c r="AB48"/>
      <c r="AC48"/>
    </row>
    <row r="49" spans="1:29" s="21" customFormat="1" ht="18.75" customHeight="1" x14ac:dyDescent="0.2">
      <c r="A49" s="27"/>
      <c r="B49" s="27"/>
      <c r="D49" s="28"/>
      <c r="E49" s="28"/>
      <c r="F49" s="81"/>
      <c r="G49" s="81"/>
      <c r="H49" s="29"/>
      <c r="I49" s="29"/>
      <c r="J49" s="29"/>
      <c r="K49" s="29"/>
      <c r="M49" s="25"/>
      <c r="N49"/>
      <c r="O49"/>
      <c r="U49"/>
      <c r="V49"/>
      <c r="W49"/>
      <c r="X49"/>
      <c r="Y49"/>
      <c r="Z49"/>
      <c r="AA49"/>
      <c r="AB49"/>
      <c r="AC49"/>
    </row>
    <row r="50" spans="1:29" ht="22.5" customHeight="1" x14ac:dyDescent="0.2">
      <c r="D50" s="95" t="s">
        <v>26</v>
      </c>
      <c r="E50" s="96"/>
      <c r="F50" s="96"/>
      <c r="G50" s="96"/>
      <c r="H50" s="96"/>
      <c r="I50" s="96"/>
      <c r="J50" s="96"/>
      <c r="K50" s="96"/>
    </row>
    <row r="52" spans="1:29" x14ac:dyDescent="0.2">
      <c r="D52" s="1"/>
      <c r="E52" s="1"/>
      <c r="F52" s="1"/>
      <c r="G52" s="1"/>
      <c r="H52" s="1"/>
    </row>
    <row r="911" spans="1:1" hidden="1" x14ac:dyDescent="0.2">
      <c r="A911" s="82" t="s">
        <v>51</v>
      </c>
    </row>
    <row r="955" spans="1:1" hidden="1" x14ac:dyDescent="0.2">
      <c r="A955" s="82" t="s">
        <v>51</v>
      </c>
    </row>
    <row r="982" spans="1:1" hidden="1" x14ac:dyDescent="0.2">
      <c r="A982" s="82" t="s">
        <v>51</v>
      </c>
    </row>
  </sheetData>
  <sheetProtection sheet="1" objects="1" scenarios="1" selectLockedCells="1"/>
  <dataConsolidate/>
  <mergeCells count="50">
    <mergeCell ref="N36:R40"/>
    <mergeCell ref="N41:R43"/>
    <mergeCell ref="J14:K14"/>
    <mergeCell ref="J11:K11"/>
    <mergeCell ref="J12:K12"/>
    <mergeCell ref="J13:K13"/>
    <mergeCell ref="J16:K16"/>
    <mergeCell ref="J15:K15"/>
    <mergeCell ref="Z18:AB18"/>
    <mergeCell ref="Z22:AB22"/>
    <mergeCell ref="F26:H26"/>
    <mergeCell ref="F25:H25"/>
    <mergeCell ref="F20:G20"/>
    <mergeCell ref="F21:G21"/>
    <mergeCell ref="F24:H24"/>
    <mergeCell ref="D23:E23"/>
    <mergeCell ref="F23:H23"/>
    <mergeCell ref="F11:H11"/>
    <mergeCell ref="F12:H12"/>
    <mergeCell ref="F13:H13"/>
    <mergeCell ref="F16:H16"/>
    <mergeCell ref="F15:H15"/>
    <mergeCell ref="F14:H14"/>
    <mergeCell ref="F17:H17"/>
    <mergeCell ref="F18:H18"/>
    <mergeCell ref="D21:E21"/>
    <mergeCell ref="D20:E20"/>
    <mergeCell ref="Z14:AB14"/>
    <mergeCell ref="N4:R4"/>
    <mergeCell ref="N5:R5"/>
    <mergeCell ref="N6:R6"/>
    <mergeCell ref="N7:R7"/>
    <mergeCell ref="F30:H30"/>
    <mergeCell ref="F28:H28"/>
    <mergeCell ref="F27:H27"/>
    <mergeCell ref="F29:H29"/>
    <mergeCell ref="F31:H31"/>
    <mergeCell ref="D50:K50"/>
    <mergeCell ref="F32:H32"/>
    <mergeCell ref="F35:H35"/>
    <mergeCell ref="F33:H33"/>
    <mergeCell ref="F34:H34"/>
    <mergeCell ref="I44:J44"/>
    <mergeCell ref="D40:H42"/>
    <mergeCell ref="D44:E44"/>
    <mergeCell ref="C2:M2"/>
    <mergeCell ref="O2:Q2"/>
    <mergeCell ref="R2:S2"/>
    <mergeCell ref="T2:U2"/>
    <mergeCell ref="V2:W2"/>
  </mergeCells>
  <phoneticPr fontId="6"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41" r:id="rId1" display="http://www.InvoicingTemplates.com" xr:uid="{00000000-0004-0000-0000-000001000000}"/>
    <hyperlink ref="A982" r:id="rId2" tooltip="Invoice Format with Partial Payment and Payment History" display="http://www.invoicingtemplate.com/partial-payment.html" xr:uid="{00000000-0004-0000-0000-000002000000}"/>
    <hyperlink ref="ALK3" r:id="rId3" tooltip="Invoice Sample with Partial Payment and Payment History" display="http://www.invoicingtemplate.com/partial-payment.html" xr:uid="{00000000-0004-0000-0000-000003000000}"/>
    <hyperlink ref="A955" r:id="rId4" tooltip="Invoice Format with Partial Payment and Payment History" display="http://www.invoicingtemplate.com/partial-payment.html" xr:uid="{00000000-0004-0000-0000-000004000000}"/>
    <hyperlink ref="AIW3" r:id="rId5" tooltip="Invoice Sample with Partial Payment and Payment History" display="http://www.invoicingtemplate.com/partial-payment.html" xr:uid="{00000000-0004-0000-0000-000005000000}"/>
    <hyperlink ref="A911" r:id="rId6" tooltip="Invoice Format with Partial Payment and Payment History" display="http://www.invoicingtemplate.com/partial-payment.html" xr:uid="{00000000-0004-0000-0000-000006000000}"/>
    <hyperlink ref="AII3" r:id="rId7" tooltip="Invoice Sample with Partial Payment and Payment History" display="http://www.invoicingtemplate.com/partial-payment.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ACCA-80E5-4F6C-A89B-048A48EFFF28}">
  <dimension ref="A1"/>
  <sheetViews>
    <sheetView workbookViewId="0">
      <selection activeCell="B32" sqref="B32"/>
    </sheetView>
  </sheetViews>
  <sheetFormatPr defaultRowHeight="15" x14ac:dyDescent="0.25"/>
  <cols>
    <col min="1" max="16384" width="9.140625" style="9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Invoice Sample with Partial Payment and Payment History</dc:title>
  <dc:subject>"Invoice Sample with Partial Payment and Payment History" summary: Uniform Invoice Software supports partial payment. It is also able to payment historical record on the invoice form, although this feature was not noticed by many of the users. This sample template shows how.</dc:subject>
  <dc:creator>https://www.invoicingtemplate.com/</dc:creator>
  <cp:keywords/>
  <dc:description>https://www.invoicingtemplate.com/partial-payment.html</dc:description>
  <cp:lastModifiedBy>liangjun yu</cp:lastModifiedBy>
  <cp:lastPrinted>2016-08-05T05:43:29Z</cp:lastPrinted>
  <dcterms:created xsi:type="dcterms:W3CDTF">2000-07-27T22:24:14Z</dcterms:created>
  <dcterms:modified xsi:type="dcterms:W3CDTF">2024-03-08T11:27:38Z</dcterms:modified>
  <cp:category>Invoice Sample with Partial Payment and Payment History, Invoice Format with Partial Payment and Payment History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263, Lowell, Massachusetts, 110558, 106519, 7000379181178944600?+3.79%, 13.6 sq mi, 35.2 km2, 8,129/sq mi, 3,139/km2, 42°38′20″N 71°19′16″W? / ?42.6390°N 71.3211°W? / 42.6390; -71.3211? (Lowell)</vt:lpwstr>
  </property>
</Properties>
</file>