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16\"/>
    </mc:Choice>
  </mc:AlternateContent>
  <xr:revisionPtr revIDLastSave="0" documentId="13_ncr:1_{95EE4C2F-8722-4730-8B7A-728495017D3C}" xr6:coauthVersionLast="47" xr6:coauthVersionMax="47" xr10:uidLastSave="{00000000-0000-0000-0000-000000000000}"/>
  <bookViews>
    <workbookView xWindow="-120" yWindow="-120" windowWidth="29040" windowHeight="15720" tabRatio="832" xr2:uid="{00000000-000D-0000-FFFF-FFFF00000000}"/>
  </bookViews>
  <sheets>
    <sheet name="Invoice" sheetId="1" r:id="rId1"/>
    <sheet name="Sales Report" sheetId="7" r:id="rId2"/>
    <sheet name="Customer Report" sheetId="6" r:id="rId3"/>
    <sheet name="Product Report" sheetId="5" r:id="rId4"/>
    <sheet name="Aging" sheetId="8" r:id="rId5"/>
    <sheet name="Sales Rep. Report" sheetId="3" r:id="rId6"/>
    <sheet name="Payment Report" sheetId="9" r:id="rId7"/>
    <sheet name="©" sheetId="13" r:id="rId8"/>
    <sheet name="UniformSoftware.com" sheetId="14" r:id="rId9"/>
    <sheet name="Office-Kit.com.System" sheetId="2" state="veryHidden" r:id="rId10"/>
  </sheets>
  <definedNames>
    <definedName name="InvoicingTemplateLinkTarget" hidden="1">'Office-Kit.com.System'!$A$1</definedName>
    <definedName name="oknAgBalanceDue">Aging!$J$23</definedName>
    <definedName name="oknAgDateFrom">Aging!$C$17</definedName>
    <definedName name="oknAgDateTo">Aging!$C$18</definedName>
    <definedName name="oknAgDueDate">Aging!$K$23</definedName>
    <definedName name="oknAgHdrAccountBalance">Aging!$N$10</definedName>
    <definedName name="oknAgHdrAddress">Aging!$C$11</definedName>
    <definedName name="oknAgHdrCityStateZip">Aging!$C$12</definedName>
    <definedName name="oknAgHdrCountry">Aging!$C$13</definedName>
    <definedName name="oknAgHdrCredit">Aging!$N$11</definedName>
    <definedName name="oknAgHdrCustomerID">Aging!$C$9</definedName>
    <definedName name="oknAgHdrCustomerName">Aging!$C$10</definedName>
    <definedName name="oknAgHdrEmail">Aging!$M$14</definedName>
    <definedName name="oknAgHdrPhone">Aging!$C$14</definedName>
    <definedName name="oknAgHdrWhoEmail">Aging!$M$13</definedName>
    <definedName name="oknAgInvoiceDate">Aging!$C$23</definedName>
    <definedName name="oknAgInvoiceID">Aging!$B$23</definedName>
    <definedName name="oknAgOrderID">Aging!$L$23</definedName>
    <definedName name="oknAgPayments">Aging!$I$23</definedName>
    <definedName name="oknAgPaymentTerm">Aging!$N$23</definedName>
    <definedName name="oknAgSalesRepName">Aging!$M$23</definedName>
    <definedName name="oknAgShippingCost">Aging!$H$23</definedName>
    <definedName name="oknAgSubtotal">Aging!$E$23</definedName>
    <definedName name="oknAgTax1">Aging!$F$23</definedName>
    <definedName name="oknAgTax2">Aging!$G$23</definedName>
    <definedName name="oknAgTotal">Aging!$D$23</definedName>
    <definedName name="oknBalanceDue">Invoice!$AG$48</definedName>
    <definedName name="oknCompanyAddress">Invoice!$E$4</definedName>
    <definedName name="oknCompanyCityStateZip">Invoice!$E$5</definedName>
    <definedName name="oknCompanyContact">Invoice!$E$6</definedName>
    <definedName name="oknCompanyName">Invoice!$E$3</definedName>
    <definedName name="oknCost_1">Invoice!$C$20</definedName>
    <definedName name="oknCost_10">Invoice!$C$29</definedName>
    <definedName name="oknCost_11">Invoice!$C$30</definedName>
    <definedName name="oknCost_12">Invoice!$C$44</definedName>
    <definedName name="oknCost_13">Invoice!$C$31</definedName>
    <definedName name="oknCost_14">Invoice!$C$32</definedName>
    <definedName name="oknCost_15">Invoice!$C$33</definedName>
    <definedName name="oknCost_16">Invoice!$C$34</definedName>
    <definedName name="oknCost_17">Invoice!$C$35</definedName>
    <definedName name="oknCost_18">Invoice!$C$36</definedName>
    <definedName name="oknCost_19">Invoice!$C$37</definedName>
    <definedName name="oknCost_2">Invoice!$C$21</definedName>
    <definedName name="oknCost_20">Invoice!$C$38</definedName>
    <definedName name="oknCost_21">Invoice!$C$39</definedName>
    <definedName name="oknCost_22">Invoice!$C$40</definedName>
    <definedName name="oknCost_23">Invoice!$C$41</definedName>
    <definedName name="oknCost_24">Invoice!$C$42</definedName>
    <definedName name="oknCost_25">Invoice!$C$43</definedName>
    <definedName name="oknCost_3">Invoice!$C$22</definedName>
    <definedName name="oknCost_4">Invoice!$C$23</definedName>
    <definedName name="oknCost_5">Invoice!$C$24</definedName>
    <definedName name="oknCost_6">Invoice!$C$25</definedName>
    <definedName name="oknCost_7">Invoice!$C$26</definedName>
    <definedName name="oknCost_8">Invoice!$C$27</definedName>
    <definedName name="oknCost_9">Invoice!$C$28</definedName>
    <definedName name="oknDatabaseName">Invoice!$Q$1</definedName>
    <definedName name="oknDueDate">Invoice!$L$17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Invoice!$AG$20</definedName>
    <definedName name="oknLineTotal_10">Invoice!$AG$29</definedName>
    <definedName name="oknLineTotal_11">Invoice!$AG$30</definedName>
    <definedName name="oknLineTotal_12">Invoice!$AG$44</definedName>
    <definedName name="oknLineTotal_13">Invoice!$AG$31</definedName>
    <definedName name="oknLineTotal_14">Invoice!$AG$32</definedName>
    <definedName name="oknLineTotal_15">Invoice!$AG$33</definedName>
    <definedName name="oknLineTotal_16">Invoice!$AG$34</definedName>
    <definedName name="oknLineTotal_17">Invoice!$AG$35</definedName>
    <definedName name="oknLineTotal_18">Invoice!$AG$36</definedName>
    <definedName name="oknLineTotal_19">Invoice!$AG$37</definedName>
    <definedName name="oknLineTotal_2">Invoice!$AG$21</definedName>
    <definedName name="oknLineTotal_20">Invoice!$AG$38</definedName>
    <definedName name="oknLineTotal_21">Invoice!$AG$39</definedName>
    <definedName name="oknLineTotal_22">Invoice!$AG$40</definedName>
    <definedName name="oknLineTotal_23">Invoice!$AG$41</definedName>
    <definedName name="oknLineTotal_24">Invoice!$AG$42</definedName>
    <definedName name="oknLineTotal_25">Invoice!$AG$43</definedName>
    <definedName name="oknLineTotal_3">Invoice!$AG$22</definedName>
    <definedName name="oknLineTotal_4">Invoice!$AG$23</definedName>
    <definedName name="oknLineTotal_5">Invoice!$AG$24</definedName>
    <definedName name="oknLineTotal_6">Invoice!$AG$25</definedName>
    <definedName name="oknLineTotal_7">Invoice!$AG$26</definedName>
    <definedName name="oknLineTotal_8">Invoice!$AG$27</definedName>
    <definedName name="oknLineTotal_9">Invoice!$AG$28</definedName>
    <definedName name="oknLineTotalTaxable">Invoice!#REF!</definedName>
    <definedName name="oknNotes">Invoice!$E$46</definedName>
    <definedName name="oknOrderID">Invoice!$E$17</definedName>
    <definedName name="oknPayments">Invoice!$AG$47</definedName>
    <definedName name="oknPaymentTerm">Invoice!$K$17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Invoice!$AF$20</definedName>
    <definedName name="oknPrice_10">Invoice!$AF$29</definedName>
    <definedName name="oknPrice_11">Invoice!$AF$30</definedName>
    <definedName name="oknPrice_12">Invoice!$AF$44</definedName>
    <definedName name="oknPrice_13">Invoice!$AF$31</definedName>
    <definedName name="oknPrice_14">Invoice!$AF$32</definedName>
    <definedName name="oknPrice_15">Invoice!$AF$33</definedName>
    <definedName name="oknPrice_16">Invoice!$AF$34</definedName>
    <definedName name="oknPrice_17">Invoice!$AF$35</definedName>
    <definedName name="oknPrice_18">Invoice!$AF$36</definedName>
    <definedName name="oknPrice_19">Invoice!$AF$37</definedName>
    <definedName name="oknPrice_2">Invoice!$AF$21</definedName>
    <definedName name="oknPrice_20">Invoice!$AF$38</definedName>
    <definedName name="oknPrice_21">Invoice!$AF$39</definedName>
    <definedName name="oknPrice_22">Invoice!$AF$40</definedName>
    <definedName name="oknPrice_23">Invoice!$AF$41</definedName>
    <definedName name="oknPrice_24">Invoice!$AF$42</definedName>
    <definedName name="oknPrice_25">Invoice!$AF$43</definedName>
    <definedName name="oknPrice_3">Invoice!$AF$22</definedName>
    <definedName name="oknPrice_4">Invoice!$AF$23</definedName>
    <definedName name="oknPrice_5">Invoice!$AF$24</definedName>
    <definedName name="oknPrice_6">Invoice!$AF$25</definedName>
    <definedName name="oknPrice_7">Invoice!$AF$26</definedName>
    <definedName name="oknPrice_8">Invoice!$AF$27</definedName>
    <definedName name="oknPrice_9">Invoice!$AF$28</definedName>
    <definedName name="oknPrInvoiceID">'Payment Report'!$D$13</definedName>
    <definedName name="oknPrNotes">'Payment Report'!$F$13</definedName>
    <definedName name="oknProductID_1">Invoice!$E$20</definedName>
    <definedName name="oknProductID_10">Invoice!$E$29</definedName>
    <definedName name="oknProductID_11">Invoice!$E$30</definedName>
    <definedName name="oknProductID_12">Invoice!$E$44</definedName>
    <definedName name="oknProductID_13">Invoice!$E$31</definedName>
    <definedName name="oknProductID_14">Invoice!$E$32</definedName>
    <definedName name="oknProductID_15">Invoice!$E$33</definedName>
    <definedName name="oknProductID_16">Invoice!$E$34</definedName>
    <definedName name="oknProductID_17">Invoice!$E$35</definedName>
    <definedName name="oknProductID_18">Invoice!$E$36</definedName>
    <definedName name="oknProductID_19">Invoice!$E$37</definedName>
    <definedName name="oknProductID_2">Invoice!$E$21</definedName>
    <definedName name="oknProductID_20">Invoice!$E$38</definedName>
    <definedName name="oknProductID_21">Invoice!$E$39</definedName>
    <definedName name="oknProductID_22">Invoice!$E$40</definedName>
    <definedName name="oknProductID_23">Invoice!$E$41</definedName>
    <definedName name="oknProductID_24">Invoice!$E$42</definedName>
    <definedName name="oknProductID_25">Invoice!$E$43</definedName>
    <definedName name="oknProductID_3">Invoice!$E$22</definedName>
    <definedName name="oknProductID_4">Invoice!$E$23</definedName>
    <definedName name="oknProductID_5">Invoice!$E$24</definedName>
    <definedName name="oknProductID_6">Invoice!$E$25</definedName>
    <definedName name="oknProductID_7">Invoice!$E$26</definedName>
    <definedName name="oknProductID_8">Invoice!$E$27</definedName>
    <definedName name="oknProductID_9">Invoice!$E$28</definedName>
    <definedName name="oknProductName_1">Invoice!$F$20</definedName>
    <definedName name="oknProductName_10">Invoice!$F$29</definedName>
    <definedName name="oknProductName_11">Invoice!$F$30</definedName>
    <definedName name="oknProductName_12">Invoice!$F$44</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Invoice!$F$21</definedName>
    <definedName name="oknProductName_20">Invoice!$F$38</definedName>
    <definedName name="oknProductName_21">Invoice!$F$39</definedName>
    <definedName name="oknProductName_22">Invoice!$F$40</definedName>
    <definedName name="oknProductName_23">Invoice!$F$41</definedName>
    <definedName name="oknProductName_24">Invoice!$F$42</definedName>
    <definedName name="oknProductName_25">Invoice!$F$43</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'Payment Report'!$B$13</definedName>
    <definedName name="oknPrWhoID">'Payment Report'!$H$13</definedName>
    <definedName name="oknPrWhoName">'Payment Report'!$I$13</definedName>
    <definedName name="oknQuantity_1">Invoice!$K$20</definedName>
    <definedName name="oknQuantity_10">Invoice!$K$29</definedName>
    <definedName name="oknQuantity_11">Invoice!$K$30</definedName>
    <definedName name="oknQuantity_12">Invoice!$K$44</definedName>
    <definedName name="oknQuantity_13">Invoice!$K$31</definedName>
    <definedName name="oknQuantity_14">Invoice!$K$32</definedName>
    <definedName name="oknQuantity_15">Invoice!$K$33</definedName>
    <definedName name="oknQuantity_16">Invoice!$K$34</definedName>
    <definedName name="oknQuantity_17">Invoice!$K$35</definedName>
    <definedName name="oknQuantity_18">Invoice!$K$36</definedName>
    <definedName name="oknQuantity_19">Invoice!$K$37</definedName>
    <definedName name="oknQuantity_2">Invoice!$K$21</definedName>
    <definedName name="oknQuantity_20">Invoice!$K$38</definedName>
    <definedName name="oknQuantity_21">Invoice!$K$39</definedName>
    <definedName name="oknQuantity_22">Invoice!$K$40</definedName>
    <definedName name="oknQuantity_23">Invoice!$K$41</definedName>
    <definedName name="oknQuantity_24">Invoice!$K$42</definedName>
    <definedName name="oknQuantity_25">Invoice!$K$43</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pTaxable">'Product Report'!#REF!</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Invoice!$F$17</definedName>
    <definedName name="oknSavingInvoiceClearWorksheet" hidden="1">'Office-Kit.com.System'!$B$9</definedName>
    <definedName name="oknSavingInvoicePromptForPayment" hidden="1">'Office-Kit.com.System'!$B$8</definedName>
    <definedName name="oknShipAddress">Invoice!$K$11</definedName>
    <definedName name="oknShipCityStateZip">Invoice!$K$12</definedName>
    <definedName name="oknShipContact">Invoice!$K$14</definedName>
    <definedName name="oknShipCountry">Invoice!$K$13</definedName>
    <definedName name="oknShipDate">Invoice!$H$17</definedName>
    <definedName name="oknShipName">Invoice!$K$10</definedName>
    <definedName name="oknShippingCost">Invoice!$AG$45</definedName>
    <definedName name="oknShipVia">Invoice!$I$17</definedName>
    <definedName name="oknStatus">Invoice!$U$1</definedName>
    <definedName name="oknSubTotal">Invoice!#REF!</definedName>
    <definedName name="oknTax1">Invoice!#REF!</definedName>
    <definedName name="oknTax1Name">Invoice!#REF!</definedName>
    <definedName name="oknTax1Rate">Invoice!#REF!</definedName>
    <definedName name="oknTax1RateDefault">Invoice!$B$12</definedName>
    <definedName name="oknTax2">Invoice!#REF!</definedName>
    <definedName name="oknTax2IsAppliedToTax1">Invoice!$B$10</definedName>
    <definedName name="oknTax2Name">Invoice!#REF!</definedName>
    <definedName name="oknTax2Rate">Invoice!#REF!</definedName>
    <definedName name="oknTax2RateDefault">Invoice!$B$13</definedName>
    <definedName name="oknTaxable_1">Invoice!$B$20</definedName>
    <definedName name="oknTaxable_10">Invoice!$B$29</definedName>
    <definedName name="oknTaxable_11">Invoice!$B$30</definedName>
    <definedName name="oknTaxable_12">Invoice!$B$44</definedName>
    <definedName name="oknTaxable_13">Invoice!$B$31</definedName>
    <definedName name="oknTaxable_14">Invoice!$B$32</definedName>
    <definedName name="oknTaxable_15">Invoice!$B$33</definedName>
    <definedName name="oknTaxable_16">Invoice!$B$34</definedName>
    <definedName name="oknTaxable_17">Invoice!$B$35</definedName>
    <definedName name="oknTaxable_18">Invoice!$B$36</definedName>
    <definedName name="oknTaxable_19">Invoice!$B$37</definedName>
    <definedName name="oknTaxable_2">Invoice!$B$21</definedName>
    <definedName name="oknTaxable_20">Invoice!$B$38</definedName>
    <definedName name="oknTaxable_21">Invoice!$B$39</definedName>
    <definedName name="oknTaxable_22">Invoice!$B$40</definedName>
    <definedName name="oknTaxable_23">Invoice!$B$41</definedName>
    <definedName name="oknTaxable_24">Invoice!$B$42</definedName>
    <definedName name="oknTaxable_25">Invoice!$B$43</definedName>
    <definedName name="oknTaxable_3">Invoice!$B$22</definedName>
    <definedName name="oknTaxable_4">Invoice!$B$23</definedName>
    <definedName name="oknTaxable_5">Invoice!$B$24</definedName>
    <definedName name="oknTaxable_6">Invoice!$B$25</definedName>
    <definedName name="oknTaxable_7">Invoice!$B$26</definedName>
    <definedName name="oknTaxable_8">Invoice!$B$27</definedName>
    <definedName name="oknTaxable_9">Invoice!$B$28</definedName>
    <definedName name="oknTaxTotalIncludingShippingCost">Invoice!$B$11</definedName>
    <definedName name="oknTaxType">Invoice!$B$9</definedName>
    <definedName name="oknTotal">Invoice!$AG$46</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4">Aging!$B$24:$N$26</definedName>
    <definedName name="_xlnm.Print_Area" localSheetId="2">'Customer Report'!$B$12:$Q$52</definedName>
    <definedName name="_xlnm.Print_Area" localSheetId="0">Invoice!$E$3:$L$50</definedName>
    <definedName name="_xlnm.Print_Area" localSheetId="6">'Payment Report'!$B$14:$I$17</definedName>
    <definedName name="_xlnm.Print_Area" localSheetId="3">'Product Report'!$B$12:$I$15</definedName>
    <definedName name="_xlnm.Print_Area" localSheetId="5">'Sales Rep. Report'!$B$14:$N$54</definedName>
    <definedName name="_xlnm.Print_Area" localSheetId="1">'Sales Report'!$B$13:$P$53</definedName>
    <definedName name="_xlnm.Print_Titles" localSheetId="4">Aging!$2:$23</definedName>
    <definedName name="_xlnm.Print_Titles" localSheetId="2">'Customer Report'!$2:$11</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8" l="1"/>
  <c r="F23" i="8"/>
  <c r="L21" i="8" a="1"/>
  <c r="L21" i="8" s="1"/>
  <c r="J21" i="8" a="1"/>
  <c r="J21" i="8" s="1"/>
  <c r="D21" i="8" a="1"/>
  <c r="D21" i="8" s="1"/>
  <c r="B21" i="8" a="1"/>
  <c r="B21" i="8" s="1"/>
  <c r="L9" i="8"/>
  <c r="B6" i="8"/>
  <c r="B5" i="8"/>
  <c r="B4" i="8"/>
  <c r="B3" i="8"/>
  <c r="N21" i="8" l="1"/>
  <c r="AG43" i="1"/>
  <c r="AG42" i="1"/>
  <c r="AG41" i="1"/>
  <c r="AG40" i="1"/>
  <c r="AG39" i="1"/>
  <c r="AG38" i="1"/>
  <c r="AG37" i="1"/>
  <c r="AG36" i="1"/>
  <c r="AG35" i="1"/>
  <c r="AG34" i="1"/>
  <c r="AG33" i="1"/>
  <c r="AG32" i="1"/>
  <c r="AG31" i="1"/>
  <c r="B3" i="9" l="1"/>
  <c r="B4" i="9"/>
  <c r="B5" i="9"/>
  <c r="B6" i="9"/>
  <c r="AG20" i="1"/>
  <c r="AG21" i="1"/>
  <c r="AG22" i="1"/>
  <c r="AG23" i="1"/>
  <c r="AG24" i="1"/>
  <c r="AG25" i="1"/>
  <c r="AG26" i="1"/>
  <c r="AG27" i="1"/>
  <c r="AG28" i="1"/>
  <c r="AG29" i="1"/>
  <c r="AG30" i="1"/>
  <c r="AG44" i="1"/>
  <c r="B6" i="6"/>
  <c r="B5" i="6"/>
  <c r="B4" i="6"/>
  <c r="B3" i="6"/>
  <c r="H11" i="6"/>
  <c r="G11" i="6"/>
  <c r="B6" i="5"/>
  <c r="B5" i="5"/>
  <c r="B4" i="5"/>
  <c r="B3" i="5"/>
  <c r="B6" i="3"/>
  <c r="B5" i="3"/>
  <c r="B4" i="3"/>
  <c r="B3" i="3"/>
  <c r="H13" i="3"/>
  <c r="G13" i="3"/>
  <c r="B6" i="7"/>
  <c r="B5" i="7"/>
  <c r="B4" i="7"/>
  <c r="B3" i="7"/>
  <c r="K12" i="7"/>
  <c r="J12" i="7"/>
  <c r="AG46" i="1" l="1"/>
  <c r="AG48" i="1" s="1"/>
</calcChain>
</file>

<file path=xl/sharedStrings.xml><?xml version="1.0" encoding="utf-8"?>
<sst xmlns="http://schemas.openxmlformats.org/spreadsheetml/2006/main" count="224" uniqueCount="168">
  <si>
    <t>DATE:</t>
  </si>
  <si>
    <t>Bill To:</t>
  </si>
  <si>
    <t>Ship To:</t>
  </si>
  <si>
    <t>SHIPPING &amp; HANDLING</t>
  </si>
  <si>
    <t>TOTAL</t>
  </si>
  <si>
    <t>Line Total</t>
    <phoneticPr fontId="6" type="noConversion"/>
  </si>
  <si>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</si>
  <si>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</si>
  <si>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</si>
  <si>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</si>
  <si>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</si>
  <si>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</si>
  <si>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Due Date</t>
    <phoneticPr fontId="6" type="noConversion"/>
  </si>
  <si>
    <t>Terms</t>
    <phoneticPr fontId="6" type="noConversion"/>
  </si>
  <si>
    <t>Description</t>
    <phoneticPr fontId="6" type="noConversion"/>
  </si>
  <si>
    <t>SoftID</t>
    <phoneticPr fontId="8" type="noConversion"/>
  </si>
  <si>
    <t>DbPath</t>
    <phoneticPr fontId="8"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</si>
  <si>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</si>
  <si>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</si>
  <si>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</si>
  <si>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</si>
  <si>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</si>
  <si>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</si>
  <si>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</si>
  <si>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8" type="noConversion"/>
  </si>
  <si>
    <t>Valid Value:</t>
    <phoneticPr fontId="8" type="noConversion"/>
  </si>
  <si>
    <t xml:space="preserve">0=Auto discard changes,  1=AutoSave,   2=DefaultOperation,prompt </t>
    <phoneticPr fontId="8" type="noConversion"/>
  </si>
  <si>
    <t>Street Address</t>
    <phoneticPr fontId="6" type="noConversion"/>
  </si>
  <si>
    <t>City, ST  ZIP Code</t>
    <phoneticPr fontId="6"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</si>
  <si>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</si>
  <si>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</si>
  <si>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</si>
  <si>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</si>
  <si>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</si>
  <si>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</si>
  <si>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</si>
  <si>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</si>
  <si>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</si>
  <si>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</si>
  <si>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</si>
  <si>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</si>
  <si>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Bill To:</t>
    <phoneticPr fontId="6" type="noConversion"/>
  </si>
  <si>
    <t>$C$3</t>
  </si>
  <si>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</si>
  <si>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</si>
  <si>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</si>
  <si>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</si>
  <si>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</si>
  <si>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</si>
  <si>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</si>
  <si>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</si>
  <si>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</si>
  <si>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</si>
  <si>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</si>
  <si>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</si>
  <si>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</si>
  <si>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</si>
  <si>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</si>
  <si>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</si>
  <si>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</si>
  <si>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</si>
  <si>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</si>
  <si>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</si>
  <si>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</si>
  <si>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</si>
  <si>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</si>
  <si>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Term</t>
  </si>
  <si>
    <t>Country:</t>
  </si>
  <si>
    <t>Cost</t>
  </si>
  <si>
    <t>Month</t>
  </si>
  <si>
    <t>Payment Term</t>
  </si>
  <si>
    <t>Customer ID</t>
  </si>
  <si>
    <t>Name</t>
  </si>
  <si>
    <t>Shipping Cost</t>
  </si>
  <si>
    <t>Product ID</t>
  </si>
  <si>
    <t>Description</t>
  </si>
  <si>
    <t>Line Total</t>
  </si>
  <si>
    <t>Unit Cost</t>
  </si>
  <si>
    <t>OkInv 1.0</t>
  </si>
  <si>
    <t>Notes:</t>
  </si>
  <si>
    <t>Packing Slip</t>
  </si>
  <si>
    <t>Account Balance</t>
  </si>
  <si>
    <t>Account Credit</t>
  </si>
  <si>
    <t>Statement Period:</t>
  </si>
  <si>
    <t>Current</t>
  </si>
  <si>
    <t>31-60 Days Past Due</t>
  </si>
  <si>
    <t>61-90 Days</t>
  </si>
  <si>
    <t>Over 90 Days</t>
  </si>
  <si>
    <t>Type</t>
  </si>
  <si>
    <t>Check / Money Order #</t>
  </si>
  <si>
    <t>Notes</t>
  </si>
  <si>
    <t>Amount</t>
  </si>
  <si>
    <t>Customer Name</t>
  </si>
  <si>
    <t>Phone Number,Web Address, etc.</t>
    <phoneticPr fontId="6" type="noConversion"/>
  </si>
  <si>
    <t>c3016</t>
  </si>
  <si>
    <t>c3016.mdb</t>
  </si>
  <si>
    <t>#</t>
  </si>
  <si>
    <t>Packing Item 1</t>
  </si>
  <si>
    <t>Packing Item 2</t>
  </si>
  <si>
    <t>Packing Item 3</t>
  </si>
  <si>
    <t>Packing Item 4</t>
  </si>
  <si>
    <t>Packing Item 5</t>
  </si>
  <si>
    <t>Packing Item 6</t>
  </si>
  <si>
    <t>Packing Item 7</t>
  </si>
  <si>
    <t>Packing Item 8</t>
  </si>
  <si>
    <t>Packing Item 9</t>
  </si>
  <si>
    <t>Packing Item 10</t>
  </si>
  <si>
    <t>Packing Item 11</t>
  </si>
  <si>
    <t>Packing Item 12</t>
  </si>
  <si>
    <t>Packing Item 13</t>
  </si>
  <si>
    <t>Packing Item 14</t>
  </si>
  <si>
    <t>Packing Item 15</t>
  </si>
  <si>
    <t>Packing Item 16</t>
  </si>
  <si>
    <t>Packing Item 17</t>
  </si>
  <si>
    <t>Packing Item 18</t>
  </si>
  <si>
    <t>Packing Item 19</t>
  </si>
  <si>
    <t>Packing Item 20</t>
  </si>
  <si>
    <t>Packing Item 21</t>
  </si>
  <si>
    <t>Packing Item 22</t>
  </si>
  <si>
    <t>Packing Item 23</t>
  </si>
  <si>
    <t>Packing Item 24</t>
  </si>
  <si>
    <t>Packing Item 25</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</si>
  <si>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</si>
  <si>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</si>
  <si>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</si>
  <si>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</si>
  <si>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</si>
  <si>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</si>
  <si>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</si>
  <si>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</si>
  <si>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</si>
  <si>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</si>
  <si>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</si>
  <si>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</si>
  <si>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</si>
  <si>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</si>
  <si>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</si>
  <si>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</si>
  <si>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</si>
  <si>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</si>
  <si>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</si>
  <si>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</si>
  <si>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</si>
  <si>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</si>
  <si>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</si>
  <si>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</si>
  <si>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</si>
  <si>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PACKING SLIP / INVOICE #:</t>
  </si>
  <si>
    <t>Item3</t>
  </si>
  <si>
    <t>C1000</t>
  </si>
  <si>
    <t>Test Customer 1</t>
  </si>
  <si>
    <t>INV1000</t>
  </si>
  <si>
    <t>SELLER BUSINESS NAME</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</si>
  <si>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</si>
  <si>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</si>
  <si>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</si>
  <si>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</si>
  <si>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</si>
  <si>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</si>
  <si>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</si>
  <si>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</si>
  <si>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Packing Slip Template - c3016</t>
  </si>
  <si>
    <t>Packing Slip Format</t>
  </si>
  <si>
    <t>Packing Slip Templatec3016</t>
  </si>
  <si>
    <t>© 2017 InvoicingTemplate.com / Uniform Software LTD</t>
  </si>
  <si>
    <t>Packing Slip Format - 58, Corpus Christi, Texas, 325733, 305215, 7000672247432138000?+6.72%, 174.6 sq mi, 452.2 km2, 1,866/sq mi, 720/km2, 27°45′15″N 97°10′24″W? / ?27.7543°N 97.1734°W? / 27.7543; -97.1734? (Corpus Christi)</t>
  </si>
  <si>
    <t>Packing Slip Templatec3016 - 58, Corpus Christi, Texas, 325733, 305215, 7000672247432138000?+6.72%, 174.6 sq mi, 452.2 km2, 1,866/sq mi, 720/km2, 27°45′15″N 97°10′24″W? / ?27.7543°N 97.1734°W? / 27.7543; -97.1734? (Corpus Christi)</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</si>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</sst>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family val="2"/>
    </font>
    <font>
      <sz val="9"/>
      <color indexed="42"/>
      <name val="Arial Black"/>
      <family val="2"/>
    </font>
    <font>
      <i/>
      <sz val="9"/>
      <name val="Arial"/>
      <family val="2"/>
    </font>
    <font>
      <b/>
      <sz val="16"/>
      <name val="Arial"/>
      <family val="2"/>
    </font>
    <font>
      <b/>
      <sz val="14"/>
      <name val="Arial Black"/>
      <family val="2"/>
    </font>
    <font>
      <sz val="10"/>
      <name val="Segoe UI Symbol"/>
      <family val="2"/>
    </font>
    <font>
      <b/>
      <sz val="10"/>
      <name val="Segoe UI Symbol"/>
      <family val="2"/>
    </font>
    <font>
      <b/>
      <sz val="18"/>
      <name val="Segoe UI Symbol"/>
      <family val="2"/>
    </font>
    <font>
      <sz val="28"/>
      <color indexed="42"/>
      <name val="Segoe UI Symbol"/>
      <family val="2"/>
    </font>
    <font>
      <u/>
      <sz val="10"/>
      <color indexed="12"/>
      <name val="Segoe UI Symbol"/>
      <family val="2"/>
    </font>
    <font>
      <sz val="10"/>
      <color theme="0"/>
      <name val="Segoe UI Symbol"/>
      <family val="2"/>
    </font>
    <font>
      <b/>
      <sz val="12"/>
      <color indexed="9"/>
      <name val="Segoe UI Symbol"/>
      <family val="2"/>
    </font>
    <font>
      <b/>
      <sz val="10"/>
      <color theme="0"/>
      <name val="Segoe UI Symbol"/>
      <family val="2"/>
    </font>
    <font>
      <i/>
      <sz val="10"/>
      <name val="Segoe UI Symbol"/>
      <family val="2"/>
    </font>
    <font>
      <sz val="20"/>
      <color theme="4" tint="-0.499984740745262"/>
      <name val="Segoe UI Black"/>
      <family val="2"/>
    </font>
    <font>
      <b/>
      <sz val="11"/>
      <color theme="4" tint="-0.499984740745262"/>
      <name val="Segoe UI Black"/>
      <family val="2"/>
    </font>
    <font>
      <sz val="10"/>
      <color theme="4" tint="-0.249977111117893"/>
      <name val="Segoe UI Symbol"/>
      <family val="2"/>
    </font>
    <font>
      <b/>
      <sz val="9"/>
      <color theme="4" tint="-0.249977111117893"/>
      <name val="Segoe UI Symbol"/>
      <family val="2"/>
    </font>
    <font>
      <sz val="8"/>
      <color theme="4" tint="-0.249977111117893"/>
      <name val="Segoe UI Symbol"/>
      <family val="2"/>
    </font>
    <font>
      <u/>
      <sz val="10"/>
      <color theme="4" tint="-0.249977111117893"/>
      <name val="Segoe UI Symbol"/>
      <family val="2"/>
    </font>
    <font>
      <b/>
      <sz val="10"/>
      <color theme="4" tint="-0.249977111117893"/>
      <name val="Segoe UI Symbol"/>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theme="0" tint="-4.9989318521683403E-2"/>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9" fillId="0" borderId="0" applyNumberFormat="0" applyFill="0" applyBorder="0" applyAlignment="0" applyProtection="0">
      <alignment vertical="top"/>
      <protection locked="0"/>
    </xf>
    <xf numFmtId="0" fontId="33" fillId="0" borderId="0"/>
    <xf numFmtId="0" fontId="5" fillId="0" borderId="0"/>
    <xf numFmtId="0" fontId="3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8">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0" fillId="2" borderId="3" xfId="0" applyNumberFormat="1" applyFont="1" applyFill="1" applyBorder="1" applyAlignment="1">
      <alignment horizontal="center"/>
    </xf>
    <xf numFmtId="164" fontId="7" fillId="3" borderId="0" xfId="0" applyNumberFormat="1" applyFont="1" applyFill="1"/>
    <xf numFmtId="14" fontId="7" fillId="3" borderId="0" xfId="0" applyNumberFormat="1" applyFont="1" applyFill="1" applyAlignment="1">
      <alignment horizontal="left" indent="1"/>
    </xf>
    <xf numFmtId="164" fontId="7" fillId="0" borderId="0" xfId="0" applyNumberFormat="1" applyFont="1"/>
    <xf numFmtId="14" fontId="7" fillId="0" borderId="0" xfId="0" applyNumberFormat="1" applyFont="1" applyAlignment="1">
      <alignment horizontal="left" indent="1"/>
    </xf>
    <xf numFmtId="0" fontId="7" fillId="0" borderId="0" xfId="0" applyFont="1" applyAlignment="1">
      <alignment horizontal="left" indent="1"/>
    </xf>
    <xf numFmtId="14" fontId="10" fillId="0" borderId="0" xfId="0" applyNumberFormat="1" applyFont="1" applyAlignment="1">
      <alignment horizontal="left" indent="1"/>
    </xf>
    <xf numFmtId="0" fontId="7" fillId="3" borderId="0" xfId="0" applyFont="1" applyFill="1"/>
    <xf numFmtId="0" fontId="10" fillId="2" borderId="3" xfId="0" applyFont="1" applyFill="1" applyBorder="1" applyAlignment="1">
      <alignment horizontal="center"/>
    </xf>
    <xf numFmtId="14" fontId="10" fillId="2" borderId="3" xfId="0" applyNumberFormat="1" applyFont="1" applyFill="1" applyBorder="1" applyAlignment="1">
      <alignment horizontal="center"/>
    </xf>
    <xf numFmtId="0" fontId="10" fillId="0" borderId="0" xfId="0" applyFont="1" applyAlignment="1">
      <alignment horizontal="left" indent="1"/>
    </xf>
    <xf numFmtId="0" fontId="7" fillId="0" borderId="0" xfId="0" applyFont="1" applyAlignment="1">
      <alignment horizontal="right" indent="1"/>
    </xf>
    <xf numFmtId="0" fontId="10" fillId="0" borderId="0" xfId="0" applyFont="1" applyAlignment="1">
      <alignment horizontal="left"/>
    </xf>
    <xf numFmtId="0" fontId="7" fillId="3" borderId="0" xfId="0" applyFont="1" applyFill="1" applyAlignment="1">
      <alignment horizontal="left" indent="1"/>
    </xf>
    <xf numFmtId="0" fontId="11" fillId="0" borderId="0" xfId="0" applyFont="1"/>
    <xf numFmtId="4" fontId="7" fillId="3" borderId="0" xfId="0" applyNumberFormat="1" applyFont="1" applyFill="1"/>
    <xf numFmtId="4" fontId="7" fillId="0" borderId="0" xfId="0" applyNumberFormat="1" applyFont="1"/>
    <xf numFmtId="4" fontId="10" fillId="2" borderId="3" xfId="0" applyNumberFormat="1" applyFont="1" applyFill="1" applyBorder="1" applyAlignment="1">
      <alignment horizontal="center"/>
    </xf>
    <xf numFmtId="4" fontId="11" fillId="0" borderId="0" xfId="0" applyNumberFormat="1" applyFont="1" applyAlignment="1">
      <alignment horizontal="right"/>
    </xf>
    <xf numFmtId="14" fontId="7" fillId="3" borderId="0" xfId="0" applyNumberFormat="1" applyFont="1" applyFill="1"/>
    <xf numFmtId="14" fontId="7" fillId="0" borderId="0" xfId="0" applyNumberFormat="1" applyFont="1"/>
    <xf numFmtId="14" fontId="10" fillId="0" borderId="0" xfId="0" applyNumberFormat="1" applyFont="1"/>
    <xf numFmtId="14" fontId="13" fillId="0" borderId="0" xfId="0" applyNumberFormat="1" applyFont="1"/>
    <xf numFmtId="0" fontId="7" fillId="0" borderId="0" xfId="0" applyFont="1" applyAlignment="1">
      <alignment horizontal="left"/>
    </xf>
    <xf numFmtId="0" fontId="7" fillId="3"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7" fillId="0" borderId="0" xfId="0" applyNumberFormat="1" applyFont="1" applyAlignment="1">
      <alignment horizontal="left" shrinkToFit="1"/>
    </xf>
    <xf numFmtId="40" fontId="7" fillId="0" borderId="0" xfId="0" applyNumberFormat="1" applyFont="1"/>
    <xf numFmtId="4" fontId="12" fillId="0" borderId="0" xfId="0" applyNumberFormat="1" applyFont="1"/>
    <xf numFmtId="4" fontId="10" fillId="0" borderId="0" xfId="0" applyNumberFormat="1" applyFont="1"/>
    <xf numFmtId="4" fontId="7" fillId="0" borderId="0" xfId="0" applyNumberFormat="1" applyFont="1" applyAlignment="1">
      <alignment shrinkToFit="1"/>
    </xf>
    <xf numFmtId="0" fontId="14" fillId="0" borderId="0" xfId="0" applyFont="1"/>
    <xf numFmtId="0" fontId="10" fillId="0" borderId="0" xfId="0" applyFont="1"/>
    <xf numFmtId="0" fontId="10" fillId="2" borderId="2" xfId="0" applyFont="1" applyFill="1" applyBorder="1"/>
    <xf numFmtId="4" fontId="7" fillId="0" borderId="0" xfId="0" applyNumberFormat="1" applyFont="1" applyAlignment="1">
      <alignment horizontal="left"/>
    </xf>
    <xf numFmtId="14" fontId="7" fillId="0" borderId="0" xfId="0" applyNumberFormat="1" applyFont="1" applyAlignment="1">
      <alignment horizontal="left"/>
    </xf>
    <xf numFmtId="0" fontId="15" fillId="0" borderId="0" xfId="0" applyFont="1"/>
    <xf numFmtId="0" fontId="7" fillId="0" borderId="9" xfId="0" applyFont="1" applyBorder="1"/>
    <xf numFmtId="164" fontId="7" fillId="0" borderId="12" xfId="0" applyNumberFormat="1" applyFont="1" applyBorder="1" applyAlignment="1">
      <alignment horizontal="right"/>
    </xf>
    <xf numFmtId="0" fontId="7" fillId="0" borderId="10" xfId="0" applyFont="1" applyBorder="1"/>
    <xf numFmtId="0" fontId="7" fillId="0" borderId="4" xfId="0" applyFont="1" applyBorder="1" applyAlignment="1">
      <alignment horizontal="right" indent="1"/>
    </xf>
    <xf numFmtId="164" fontId="7" fillId="0" borderId="11" xfId="0" applyNumberFormat="1" applyFont="1" applyBorder="1" applyAlignment="1">
      <alignment horizontal="right"/>
    </xf>
    <xf numFmtId="0" fontId="7" fillId="0" borderId="0" xfId="0" applyFont="1" applyProtection="1">
      <protection locked="0"/>
    </xf>
    <xf numFmtId="39" fontId="7" fillId="0" borderId="1" xfId="0" applyNumberFormat="1" applyFont="1" applyBorder="1" applyAlignment="1">
      <alignment horizontal="centerContinuous"/>
    </xf>
    <xf numFmtId="7" fontId="7" fillId="0" borderId="2" xfId="0" applyNumberFormat="1" applyFont="1" applyBorder="1" applyAlignment="1">
      <alignment horizontal="centerContinuous"/>
    </xf>
    <xf numFmtId="7" fontId="7" fillId="0" borderId="13" xfId="0" applyNumberFormat="1" applyFont="1" applyBorder="1" applyAlignment="1">
      <alignment horizontal="centerContinuous"/>
    </xf>
    <xf numFmtId="39" fontId="7" fillId="0" borderId="3" xfId="0" applyNumberFormat="1" applyFont="1" applyBorder="1" applyAlignment="1">
      <alignment horizontal="centerContinuous"/>
    </xf>
    <xf numFmtId="14" fontId="10" fillId="2" borderId="3" xfId="0" applyNumberFormat="1" applyFont="1" applyFill="1" applyBorder="1" applyAlignment="1">
      <alignment horizontal="right"/>
    </xf>
    <xf numFmtId="0" fontId="16" fillId="6" borderId="0" xfId="0" applyFont="1" applyFill="1" applyAlignment="1" applyProtection="1">
      <alignment horizontal="center" vertical="center"/>
      <protection locked="0" hidden="1"/>
    </xf>
    <xf numFmtId="0" fontId="16" fillId="6" borderId="0" xfId="0" applyFont="1" applyFill="1" applyAlignment="1">
      <alignment horizontal="center" vertical="center"/>
    </xf>
    <xf numFmtId="0" fontId="16" fillId="0" borderId="0" xfId="0" applyFont="1" applyProtection="1">
      <protection locked="0" hidden="1"/>
    </xf>
    <xf numFmtId="0" fontId="16" fillId="0" borderId="0" xfId="0" applyFont="1"/>
    <xf numFmtId="0" fontId="16" fillId="5" borderId="0" xfId="0" applyFont="1" applyFill="1"/>
    <xf numFmtId="0" fontId="18" fillId="0" borderId="0" xfId="0" applyFont="1"/>
    <xf numFmtId="0" fontId="19" fillId="5" borderId="0" xfId="0" applyFont="1" applyFill="1" applyAlignment="1">
      <alignment horizontal="right"/>
    </xf>
    <xf numFmtId="0" fontId="17" fillId="0" borderId="0" xfId="0" applyFont="1" applyAlignment="1">
      <alignment horizontal="right" vertical="center"/>
    </xf>
    <xf numFmtId="168" fontId="16" fillId="5" borderId="0" xfId="0" applyNumberFormat="1" applyFont="1" applyFill="1" applyAlignment="1">
      <alignment horizontal="left" shrinkToFit="1"/>
    </xf>
    <xf numFmtId="0" fontId="20" fillId="0" borderId="0" xfId="1" applyFont="1" applyAlignment="1" applyProtection="1"/>
    <xf numFmtId="0" fontId="16" fillId="5" borderId="0" xfId="0" applyFont="1" applyFill="1" applyAlignment="1">
      <alignment horizontal="left"/>
    </xf>
    <xf numFmtId="0" fontId="17" fillId="0" borderId="0" xfId="0" applyFont="1" applyAlignment="1">
      <alignment horizontal="left"/>
    </xf>
    <xf numFmtId="0" fontId="16" fillId="0" borderId="0" xfId="0" applyFont="1" applyAlignment="1">
      <alignment horizontal="left"/>
    </xf>
    <xf numFmtId="0" fontId="22" fillId="0" borderId="0" xfId="0" applyFont="1"/>
    <xf numFmtId="0" fontId="16" fillId="0" borderId="0" xfId="0" applyFont="1" applyAlignment="1" applyProtection="1">
      <alignment horizontal="left" vertical="center"/>
      <protection locked="0" hidden="1"/>
    </xf>
    <xf numFmtId="0" fontId="16" fillId="0" borderId="0" xfId="0" applyFont="1" applyAlignment="1">
      <alignment horizontal="left" vertical="center"/>
    </xf>
    <xf numFmtId="0" fontId="23" fillId="8" borderId="0" xfId="0" applyFont="1" applyFill="1" applyAlignment="1">
      <alignment horizontal="left" vertical="center"/>
    </xf>
    <xf numFmtId="0" fontId="16" fillId="0" borderId="0" xfId="0" applyFont="1" applyAlignment="1" applyProtection="1">
      <alignment horizontal="left" vertical="center"/>
      <protection locked="0"/>
    </xf>
    <xf numFmtId="0" fontId="16" fillId="5" borderId="0" xfId="0" applyFont="1" applyFill="1" applyAlignment="1">
      <alignment horizontal="left" vertical="center"/>
    </xf>
    <xf numFmtId="0" fontId="16" fillId="0" borderId="0" xfId="0" applyFont="1" applyAlignment="1" applyProtection="1">
      <alignment vertical="center"/>
      <protection locked="0" hidden="1"/>
    </xf>
    <xf numFmtId="0" fontId="16" fillId="0" borderId="0" xfId="0" applyFont="1" applyAlignment="1">
      <alignment vertical="center"/>
    </xf>
    <xf numFmtId="0" fontId="23" fillId="8" borderId="1" xfId="0" applyFont="1" applyFill="1" applyBorder="1" applyAlignment="1">
      <alignment horizontal="center" vertical="center"/>
    </xf>
    <xf numFmtId="0" fontId="23" fillId="8" borderId="3" xfId="0" applyFont="1" applyFill="1" applyBorder="1" applyAlignment="1">
      <alignment horizontal="center" vertical="center"/>
    </xf>
    <xf numFmtId="0" fontId="17" fillId="5" borderId="0" xfId="0" applyFont="1" applyFill="1" applyAlignment="1">
      <alignment horizontal="center" vertical="center"/>
    </xf>
    <xf numFmtId="0" fontId="16" fillId="0" borderId="1"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14" fontId="16" fillId="0" borderId="2" xfId="0" applyNumberFormat="1" applyFont="1" applyBorder="1" applyAlignment="1" applyProtection="1">
      <alignment horizontal="center" vertical="center"/>
      <protection locked="0"/>
    </xf>
    <xf numFmtId="0" fontId="16" fillId="5" borderId="0" xfId="0" applyFont="1" applyFill="1" applyAlignment="1">
      <alignment horizontal="center" vertical="center"/>
    </xf>
    <xf numFmtId="0" fontId="17" fillId="2" borderId="2" xfId="0" applyFont="1" applyFill="1" applyBorder="1" applyAlignment="1">
      <alignment horizontal="center" vertical="center"/>
    </xf>
    <xf numFmtId="0" fontId="16" fillId="0" borderId="0" xfId="0" applyFont="1" applyAlignment="1" applyProtection="1">
      <alignment vertical="center"/>
      <protection locked="0"/>
    </xf>
    <xf numFmtId="1" fontId="16" fillId="9" borderId="8" xfId="0" applyNumberFormat="1" applyFont="1" applyFill="1" applyBorder="1" applyAlignment="1" applyProtection="1">
      <alignment horizontal="left" vertical="center"/>
      <protection locked="0"/>
    </xf>
    <xf numFmtId="44" fontId="16" fillId="5" borderId="0" xfId="0" applyNumberFormat="1" applyFont="1" applyFill="1" applyAlignment="1">
      <alignment horizontal="left" vertical="center"/>
    </xf>
    <xf numFmtId="169" fontId="16" fillId="0" borderId="5" xfId="0" applyNumberFormat="1" applyFont="1" applyBorder="1" applyAlignment="1" applyProtection="1">
      <alignment horizontal="right" vertical="center" indent="1"/>
      <protection locked="0"/>
    </xf>
    <xf numFmtId="171" fontId="16" fillId="0" borderId="5" xfId="0" applyNumberFormat="1" applyFont="1" applyBorder="1" applyAlignment="1" applyProtection="1">
      <alignment horizontal="left" vertical="center"/>
      <protection hidden="1"/>
    </xf>
    <xf numFmtId="1" fontId="16" fillId="9" borderId="9" xfId="0" applyNumberFormat="1" applyFont="1" applyFill="1" applyBorder="1" applyAlignment="1" applyProtection="1">
      <alignment horizontal="left" vertical="center"/>
      <protection locked="0"/>
    </xf>
    <xf numFmtId="166" fontId="16" fillId="5" borderId="0" xfId="0" applyNumberFormat="1" applyFont="1" applyFill="1" applyAlignment="1">
      <alignment horizontal="left" vertical="center"/>
    </xf>
    <xf numFmtId="169" fontId="16" fillId="4" borderId="6" xfId="0" applyNumberFormat="1" applyFont="1" applyFill="1" applyBorder="1" applyAlignment="1" applyProtection="1">
      <alignment horizontal="right" vertical="center" indent="1"/>
      <protection locked="0"/>
    </xf>
    <xf numFmtId="171" fontId="16" fillId="4" borderId="6" xfId="0" applyNumberFormat="1" applyFont="1" applyFill="1" applyBorder="1" applyAlignment="1" applyProtection="1">
      <alignment horizontal="left" vertical="center"/>
      <protection hidden="1"/>
    </xf>
    <xf numFmtId="169" fontId="16" fillId="0" borderId="6" xfId="0" applyNumberFormat="1" applyFont="1" applyBorder="1" applyAlignment="1" applyProtection="1">
      <alignment horizontal="right" vertical="center" indent="1"/>
      <protection locked="0"/>
    </xf>
    <xf numFmtId="171" fontId="16" fillId="0" borderId="6" xfId="0" applyNumberFormat="1" applyFont="1" applyBorder="1" applyAlignment="1" applyProtection="1">
      <alignment horizontal="left" vertical="center"/>
      <protection hidden="1"/>
    </xf>
    <xf numFmtId="1" fontId="16" fillId="9" borderId="12" xfId="0" applyNumberFormat="1" applyFont="1" applyFill="1" applyBorder="1" applyAlignment="1" applyProtection="1">
      <alignment horizontal="left" vertical="center"/>
      <protection locked="0"/>
    </xf>
    <xf numFmtId="1" fontId="16" fillId="9" borderId="10" xfId="0" applyNumberFormat="1" applyFont="1" applyFill="1" applyBorder="1" applyAlignment="1" applyProtection="1">
      <alignment horizontal="left" vertical="center"/>
      <protection locked="0"/>
    </xf>
    <xf numFmtId="169" fontId="16" fillId="4" borderId="7" xfId="0" applyNumberFormat="1" applyFont="1" applyFill="1" applyBorder="1" applyAlignment="1" applyProtection="1">
      <alignment horizontal="right" vertical="center" indent="1"/>
      <protection locked="0"/>
    </xf>
    <xf numFmtId="171" fontId="16" fillId="4" borderId="7" xfId="0" applyNumberFormat="1" applyFont="1" applyFill="1" applyBorder="1" applyAlignment="1" applyProtection="1">
      <alignment horizontal="left" vertical="center"/>
      <protection hidden="1"/>
    </xf>
    <xf numFmtId="0" fontId="17" fillId="0" borderId="0" xfId="0" applyFont="1" applyAlignment="1">
      <alignment horizontal="left" vertical="center"/>
    </xf>
    <xf numFmtId="0" fontId="16" fillId="0" borderId="0" xfId="0" applyFont="1" applyAlignment="1">
      <alignment vertical="top" wrapText="1"/>
    </xf>
    <xf numFmtId="43" fontId="16" fillId="5" borderId="0" xfId="0" applyNumberFormat="1" applyFont="1" applyFill="1" applyAlignment="1">
      <alignment horizontal="left" vertical="center"/>
    </xf>
    <xf numFmtId="165" fontId="16" fillId="0" borderId="0" xfId="0" applyNumberFormat="1" applyFont="1" applyAlignment="1">
      <alignment horizontal="right" vertical="center"/>
    </xf>
    <xf numFmtId="43" fontId="16" fillId="0" borderId="11" xfId="0" applyNumberFormat="1" applyFont="1" applyBorder="1" applyAlignment="1" applyProtection="1">
      <alignment horizontal="right" vertical="center"/>
      <protection locked="0"/>
    </xf>
    <xf numFmtId="165" fontId="17" fillId="0" borderId="0" xfId="0" applyNumberFormat="1" applyFont="1" applyAlignment="1">
      <alignment horizontal="right" vertical="center"/>
    </xf>
    <xf numFmtId="43" fontId="16" fillId="0" borderId="3" xfId="0" applyNumberFormat="1" applyFont="1" applyBorder="1" applyAlignment="1" applyProtection="1">
      <alignment horizontal="right" vertical="center"/>
      <protection hidden="1"/>
    </xf>
    <xf numFmtId="43" fontId="16" fillId="0" borderId="3" xfId="0" applyNumberFormat="1" applyFont="1" applyBorder="1" applyAlignment="1" applyProtection="1">
      <alignment horizontal="right"/>
      <protection locked="0"/>
    </xf>
    <xf numFmtId="43" fontId="16" fillId="0" borderId="3" xfId="0" applyNumberFormat="1" applyFont="1" applyBorder="1" applyAlignment="1" applyProtection="1">
      <alignment horizontal="right"/>
      <protection hidden="1"/>
    </xf>
    <xf numFmtId="0" fontId="17" fillId="0" borderId="0" xfId="0" applyFont="1" applyAlignment="1">
      <alignment horizontal="center"/>
    </xf>
    <xf numFmtId="0" fontId="25" fillId="0" borderId="0" xfId="0" applyFont="1" applyAlignment="1">
      <alignment horizontal="right"/>
    </xf>
    <xf numFmtId="0" fontId="26" fillId="0" borderId="0" xfId="0" applyFont="1"/>
    <xf numFmtId="0" fontId="27" fillId="6" borderId="0" xfId="0" applyFont="1" applyFill="1" applyAlignment="1">
      <alignment horizontal="center" vertical="center"/>
    </xf>
    <xf numFmtId="0" fontId="27" fillId="5" borderId="0" xfId="0" applyFont="1" applyFill="1" applyAlignment="1">
      <alignment horizontal="center"/>
    </xf>
    <xf numFmtId="0" fontId="28" fillId="5" borderId="0" xfId="0" applyFont="1" applyFill="1" applyAlignment="1">
      <alignment horizontal="center"/>
    </xf>
    <xf numFmtId="170" fontId="29" fillId="5" borderId="0" xfId="0" applyNumberFormat="1" applyFont="1" applyFill="1" applyAlignment="1">
      <alignment horizontal="center" vertical="center"/>
    </xf>
    <xf numFmtId="10" fontId="30" fillId="5" borderId="0" xfId="1" applyNumberFormat="1" applyFont="1" applyFill="1" applyBorder="1" applyAlignment="1" applyProtection="1">
      <alignment horizontal="center" vertical="center"/>
    </xf>
    <xf numFmtId="170" fontId="29" fillId="5" borderId="0" xfId="0" applyNumberFormat="1" applyFont="1" applyFill="1" applyAlignment="1">
      <alignment horizontal="center"/>
    </xf>
    <xf numFmtId="0" fontId="27" fillId="5" borderId="0" xfId="0" applyFont="1" applyFill="1" applyAlignment="1">
      <alignment horizontal="center" vertical="center"/>
    </xf>
    <xf numFmtId="0" fontId="31" fillId="5" borderId="0" xfId="0" applyFont="1" applyFill="1" applyAlignment="1">
      <alignment horizontal="center" vertical="center"/>
    </xf>
    <xf numFmtId="10" fontId="29" fillId="5" borderId="0" xfId="0" applyNumberFormat="1" applyFont="1" applyFill="1" applyAlignment="1">
      <alignment horizontal="center" vertical="top" wrapText="1"/>
    </xf>
    <xf numFmtId="19" fontId="16" fillId="0" borderId="1" xfId="0" applyNumberFormat="1" applyFont="1" applyBorder="1" applyAlignment="1" applyProtection="1">
      <alignment horizontal="center" vertical="center"/>
      <protection locked="0"/>
    </xf>
    <xf numFmtId="0" fontId="32" fillId="0" borderId="22" xfId="2" applyFont="1" applyBorder="1"/>
    <xf numFmtId="0" fontId="34" fillId="0" borderId="23" xfId="2" applyFont="1" applyBorder="1" applyAlignment="1">
      <alignment horizontal="left" vertical="center"/>
    </xf>
    <xf numFmtId="0" fontId="33" fillId="0" borderId="22" xfId="2" applyBorder="1"/>
    <xf numFmtId="0" fontId="33" fillId="0" borderId="0" xfId="2"/>
    <xf numFmtId="0" fontId="35" fillId="0" borderId="24" xfId="2" applyFont="1" applyBorder="1" applyAlignment="1">
      <alignment horizontal="left" wrapText="1" indent="1"/>
    </xf>
    <xf numFmtId="0" fontId="35" fillId="0" borderId="22" xfId="2" applyFont="1" applyBorder="1"/>
    <xf numFmtId="0" fontId="35" fillId="0" borderId="22" xfId="2" applyFont="1" applyBorder="1" applyAlignment="1">
      <alignment horizontal="left" wrapText="1"/>
    </xf>
    <xf numFmtId="0" fontId="36" fillId="0" borderId="22" xfId="2" applyFont="1" applyBorder="1" applyAlignment="1">
      <alignment horizontal="left" wrapText="1"/>
    </xf>
    <xf numFmtId="0" fontId="37" fillId="0" borderId="22" xfId="4" applyBorder="1" applyAlignment="1" applyProtection="1">
      <alignment horizontal="left" wrapText="1"/>
    </xf>
    <xf numFmtId="0" fontId="35" fillId="0" borderId="22" xfId="2" applyFont="1" applyBorder="1" applyAlignment="1">
      <alignment horizontal="left"/>
    </xf>
    <xf numFmtId="0" fontId="32" fillId="0" borderId="0" xfId="2" applyFont="1"/>
    <xf numFmtId="0" fontId="9" fillId="0" borderId="0" xfId="1" applyAlignment="1" applyProtection="1"/>
    <xf numFmtId="0" fontId="9" fillId="5" borderId="0" xfId="1" applyFill="1" applyBorder="1" applyAlignment="1" applyProtection="1">
      <alignment horizontal="center"/>
    </xf>
    <xf numFmtId="0" fontId="9" fillId="6" borderId="0" xfId="1" applyFill="1" applyAlignment="1" applyProtection="1">
      <alignment horizontal="center" vertical="center"/>
    </xf>
    <xf numFmtId="0" fontId="2" fillId="0" borderId="0" xfId="7"/>
    <xf numFmtId="168" fontId="7" fillId="2" borderId="1" xfId="0" applyNumberFormat="1" applyFont="1" applyFill="1" applyBorder="1" applyAlignment="1">
      <alignment horizontal="center"/>
    </xf>
    <xf numFmtId="168" fontId="7" fillId="2" borderId="13" xfId="0" applyNumberFormat="1" applyFont="1" applyFill="1" applyBorder="1" applyAlignment="1">
      <alignment horizontal="center"/>
    </xf>
    <xf numFmtId="168" fontId="7" fillId="2" borderId="2" xfId="0" applyNumberFormat="1" applyFont="1" applyFill="1" applyBorder="1" applyAlignment="1">
      <alignment horizontal="center"/>
    </xf>
    <xf numFmtId="0" fontId="1" fillId="0" borderId="0" xfId="8"/>
    <xf numFmtId="0" fontId="16" fillId="0" borderId="0" xfId="0" applyFont="1" applyAlignment="1" applyProtection="1">
      <alignment horizontal="left" vertical="center"/>
      <protection locked="0"/>
    </xf>
    <xf numFmtId="167" fontId="16" fillId="0" borderId="9" xfId="0" applyNumberFormat="1" applyFont="1" applyBorder="1" applyAlignment="1" applyProtection="1">
      <alignment horizontal="right" vertical="center" indent="1"/>
      <protection locked="0"/>
    </xf>
    <xf numFmtId="0" fontId="16" fillId="0" borderId="6" xfId="0" applyFont="1" applyBorder="1" applyProtection="1">
      <protection locked="0"/>
    </xf>
    <xf numFmtId="0" fontId="23" fillId="8" borderId="1" xfId="0" applyFont="1" applyFill="1" applyBorder="1" applyAlignment="1">
      <alignment horizontal="center" vertical="center"/>
    </xf>
    <xf numFmtId="0" fontId="21" fillId="8" borderId="2" xfId="0" applyFont="1" applyFill="1" applyBorder="1"/>
    <xf numFmtId="167" fontId="16" fillId="0" borderId="8" xfId="0" applyNumberFormat="1" applyFont="1" applyBorder="1" applyAlignment="1" applyProtection="1">
      <alignment horizontal="right" vertical="center" indent="1"/>
      <protection locked="0"/>
    </xf>
    <xf numFmtId="0" fontId="16" fillId="0" borderId="5" xfId="0" applyFont="1" applyBorder="1" applyProtection="1">
      <protection locked="0"/>
    </xf>
    <xf numFmtId="0" fontId="23" fillId="8" borderId="2" xfId="0" applyFont="1" applyFill="1" applyBorder="1" applyAlignment="1">
      <alignment horizontal="center" vertical="center"/>
    </xf>
    <xf numFmtId="0" fontId="16" fillId="0" borderId="1"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23" fillId="8" borderId="13" xfId="0" applyFont="1" applyFill="1" applyBorder="1" applyAlignment="1">
      <alignment horizontal="center" vertical="center"/>
    </xf>
    <xf numFmtId="0" fontId="16" fillId="0" borderId="9" xfId="0" applyFont="1" applyBorder="1" applyAlignment="1" applyProtection="1">
      <alignment horizontal="left" vertical="center"/>
      <protection locked="0"/>
    </xf>
    <xf numFmtId="0" fontId="16" fillId="0" borderId="6" xfId="0" applyFont="1" applyBorder="1" applyAlignment="1" applyProtection="1">
      <alignment horizontal="left" vertical="center"/>
      <protection locked="0"/>
    </xf>
    <xf numFmtId="14" fontId="16" fillId="0" borderId="1" xfId="0" applyNumberFormat="1" applyFont="1" applyBorder="1" applyAlignment="1" applyProtection="1">
      <alignment horizontal="center" vertical="center"/>
      <protection locked="0"/>
    </xf>
    <xf numFmtId="14" fontId="16" fillId="0" borderId="2" xfId="0" applyNumberFormat="1" applyFont="1" applyBorder="1" applyAlignment="1" applyProtection="1">
      <alignment horizontal="center" vertical="center"/>
      <protection locked="0"/>
    </xf>
    <xf numFmtId="167" fontId="16" fillId="0" borderId="10" xfId="0" applyNumberFormat="1" applyFont="1" applyBorder="1" applyAlignment="1" applyProtection="1">
      <alignment horizontal="right" vertical="center" indent="1"/>
      <protection locked="0"/>
    </xf>
    <xf numFmtId="0" fontId="16" fillId="0" borderId="7" xfId="0" applyFont="1" applyBorder="1" applyProtection="1">
      <protection locked="0"/>
    </xf>
    <xf numFmtId="0" fontId="24" fillId="4" borderId="0" xfId="0" applyFont="1" applyFill="1" applyAlignment="1">
      <alignment horizontal="center" vertical="center"/>
    </xf>
    <xf numFmtId="0" fontId="16" fillId="4" borderId="0" xfId="0" applyFont="1" applyFill="1" applyAlignment="1">
      <alignment horizontal="center" vertical="center"/>
    </xf>
    <xf numFmtId="0" fontId="16" fillId="0" borderId="14" xfId="0" applyFont="1" applyBorder="1" applyAlignment="1" applyProtection="1">
      <alignment horizontal="left" vertical="top" wrapText="1"/>
      <protection locked="0"/>
    </xf>
    <xf numFmtId="0" fontId="16" fillId="0" borderId="15" xfId="0" applyFont="1" applyBorder="1" applyAlignment="1" applyProtection="1">
      <alignment horizontal="left" vertical="top" wrapText="1"/>
      <protection locked="0"/>
    </xf>
    <xf numFmtId="0" fontId="16" fillId="0" borderId="16" xfId="0" applyFont="1" applyBorder="1" applyAlignment="1" applyProtection="1">
      <alignment horizontal="left" vertical="top" wrapText="1"/>
      <protection locked="0"/>
    </xf>
    <xf numFmtId="0" fontId="16" fillId="0" borderId="17"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8" xfId="0" applyFont="1" applyBorder="1" applyAlignment="1" applyProtection="1">
      <alignment horizontal="left" vertical="top" wrapText="1"/>
      <protection locked="0"/>
    </xf>
    <xf numFmtId="0" fontId="16" fillId="0" borderId="19" xfId="0" applyFont="1" applyBorder="1" applyAlignment="1" applyProtection="1">
      <alignment horizontal="left" vertical="top" wrapText="1"/>
      <protection locked="0"/>
    </xf>
    <xf numFmtId="0" fontId="16" fillId="0" borderId="20" xfId="0" applyFont="1" applyBorder="1" applyAlignment="1" applyProtection="1">
      <alignment horizontal="left" vertical="top" wrapText="1"/>
      <protection locked="0"/>
    </xf>
    <xf numFmtId="0" fontId="16" fillId="0" borderId="21" xfId="0" applyFont="1" applyBorder="1" applyAlignment="1" applyProtection="1">
      <alignment horizontal="left" vertical="top" wrapText="1"/>
      <protection locked="0"/>
    </xf>
    <xf numFmtId="0" fontId="17" fillId="6" borderId="0" xfId="0" applyFont="1" applyFill="1" applyAlignment="1">
      <alignment horizontal="center" vertical="center" wrapText="1"/>
    </xf>
    <xf numFmtId="0" fontId="16" fillId="7" borderId="0" xfId="0" applyFont="1" applyFill="1" applyAlignment="1" applyProtection="1">
      <alignment horizontal="center" vertical="center"/>
      <protection locked="0"/>
    </xf>
    <xf numFmtId="168" fontId="17" fillId="0" borderId="0" xfId="0" applyNumberFormat="1" applyFont="1" applyAlignment="1" applyProtection="1">
      <alignment horizontal="left" vertical="center" indent="1" shrinkToFit="1"/>
      <protection locked="0"/>
    </xf>
    <xf numFmtId="49" fontId="17" fillId="0" borderId="0" xfId="0" applyNumberFormat="1" applyFont="1" applyAlignment="1" applyProtection="1">
      <alignment horizontal="left" vertical="center" indent="1"/>
      <protection locked="0"/>
    </xf>
    <xf numFmtId="0" fontId="16" fillId="0" borderId="10" xfId="0" applyFont="1" applyBorder="1" applyAlignment="1" applyProtection="1">
      <alignment horizontal="left" vertical="center"/>
      <protection locked="0"/>
    </xf>
    <xf numFmtId="0" fontId="16" fillId="0" borderId="4" xfId="0" applyFont="1" applyBorder="1" applyAlignment="1" applyProtection="1">
      <alignment horizontal="left" vertical="center"/>
      <protection locked="0"/>
    </xf>
    <xf numFmtId="0" fontId="16" fillId="0" borderId="7" xfId="0" applyFont="1" applyBorder="1" applyAlignment="1" applyProtection="1">
      <alignment horizontal="left" vertical="center"/>
      <protection locked="0"/>
    </xf>
    <xf numFmtId="4" fontId="10" fillId="2" borderId="1" xfId="0" applyNumberFormat="1" applyFont="1" applyFill="1" applyBorder="1" applyAlignment="1">
      <alignment horizontal="center"/>
    </xf>
    <xf numFmtId="4" fontId="10" fillId="2" borderId="2" xfId="0" applyNumberFormat="1" applyFont="1" applyFill="1" applyBorder="1" applyAlignment="1">
      <alignment horizontal="center"/>
    </xf>
    <xf numFmtId="0" fontId="10" fillId="2" borderId="1" xfId="0" applyFont="1" applyFill="1" applyBorder="1" applyAlignment="1">
      <alignment horizontal="center"/>
    </xf>
    <xf numFmtId="0" fontId="10" fillId="2" borderId="2" xfId="0" applyFont="1" applyFill="1" applyBorder="1" applyAlignment="1">
      <alignment horizontal="center"/>
    </xf>
    <xf numFmtId="4" fontId="10" fillId="2" borderId="13" xfId="0" applyNumberFormat="1" applyFont="1" applyFill="1" applyBorder="1" applyAlignment="1">
      <alignment horizontal="center"/>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FCB7CBC6-1BBB-4E2A-83A2-98609C24C54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acking-sli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6</xdr:row>
      <xdr:rowOff>85725</xdr:rowOff>
    </xdr:from>
    <xdr:to>
      <xdr:col>11</xdr:col>
      <xdr:colOff>1066800</xdr:colOff>
      <xdr:row>6</xdr:row>
      <xdr:rowOff>95250</xdr:rowOff>
    </xdr:to>
    <xdr:sp macro="" textlink="">
      <xdr:nvSpPr>
        <xdr:cNvPr id="1147" name="oknWidget_1">
          <a:extLst>
            <a:ext uri="{FF2B5EF4-FFF2-40B4-BE49-F238E27FC236}">
              <a16:creationId xmlns:a16="http://schemas.microsoft.com/office/drawing/2014/main" id="{00000000-0008-0000-0000-00007B040000}"/>
            </a:ext>
          </a:extLst>
        </xdr:cNvPr>
        <xdr:cNvSpPr>
          <a:spLocks noChangeShapeType="1"/>
        </xdr:cNvSpPr>
      </xdr:nvSpPr>
      <xdr:spPr bwMode="auto">
        <a:xfrm>
          <a:off x="247650" y="1905000"/>
          <a:ext cx="607695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190500</xdr:colOff>
      <xdr:row>0</xdr:row>
      <xdr:rowOff>76200</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19050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247650</xdr:colOff>
      <xdr:row>0</xdr:row>
      <xdr:rowOff>76200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23825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247650</xdr:colOff>
      <xdr:row>0</xdr:row>
      <xdr:rowOff>381000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23825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0</xdr:col>
      <xdr:colOff>190500</xdr:colOff>
      <xdr:row>0</xdr:row>
      <xdr:rowOff>381000</xdr:rowOff>
    </xdr:from>
    <xdr:ext cx="962025" cy="224998"/>
    <xdr:sp macro="_xll.ExecImeCommand" textlink="">
      <xdr:nvSpPr>
        <xdr:cNvPr id="6" name="oknCmdDetail">
          <a:extLst>
            <a:ext uri="{FF2B5EF4-FFF2-40B4-BE49-F238E27FC236}">
              <a16:creationId xmlns:a16="http://schemas.microsoft.com/office/drawing/2014/main" id="{00000000-0008-0000-0000-000006000000}"/>
            </a:ext>
          </a:extLst>
        </xdr:cNvPr>
        <xdr:cNvSpPr txBox="1"/>
      </xdr:nvSpPr>
      <xdr:spPr>
        <a:xfrm>
          <a:off x="19050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257175</xdr:colOff>
      <xdr:row>0</xdr:row>
      <xdr:rowOff>95250</xdr:rowOff>
    </xdr:from>
    <xdr:ext cx="962025" cy="224998"/>
    <xdr:sp macro="_xll.ExecImeCommand" textlink="">
      <xdr:nvSpPr>
        <xdr:cNvPr id="7" name="oknCmdCustomer">
          <a:extLst>
            <a:ext uri="{FF2B5EF4-FFF2-40B4-BE49-F238E27FC236}">
              <a16:creationId xmlns:a16="http://schemas.microsoft.com/office/drawing/2014/main" id="{00000000-0008-0000-0000-000007000000}"/>
            </a:ext>
          </a:extLst>
        </xdr:cNvPr>
        <xdr:cNvSpPr txBox="1"/>
      </xdr:nvSpPr>
      <xdr:spPr>
        <a:xfrm>
          <a:off x="26955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257175</xdr:colOff>
      <xdr:row>0</xdr:row>
      <xdr:rowOff>400050</xdr:rowOff>
    </xdr:from>
    <xdr:ext cx="962025" cy="224998"/>
    <xdr:sp macro="_xll.ExecImeCommand" textlink="">
      <xdr:nvSpPr>
        <xdr:cNvPr id="8" name="oknCmdProduct">
          <a:extLst>
            <a:ext uri="{FF2B5EF4-FFF2-40B4-BE49-F238E27FC236}">
              <a16:creationId xmlns:a16="http://schemas.microsoft.com/office/drawing/2014/main" id="{00000000-0008-0000-0000-000008000000}"/>
            </a:ext>
          </a:extLst>
        </xdr:cNvPr>
        <xdr:cNvSpPr txBox="1"/>
      </xdr:nvSpPr>
      <xdr:spPr>
        <a:xfrm>
          <a:off x="26955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8</xdr:col>
      <xdr:colOff>171450</xdr:colOff>
      <xdr:row>0</xdr:row>
      <xdr:rowOff>95250</xdr:rowOff>
    </xdr:from>
    <xdr:ext cx="962025" cy="224998"/>
    <xdr:sp macro="_xll.ExecImeCommand" textlink="">
      <xdr:nvSpPr>
        <xdr:cNvPr id="9" name="oknCmdInvoice">
          <a:extLst>
            <a:ext uri="{FF2B5EF4-FFF2-40B4-BE49-F238E27FC236}">
              <a16:creationId xmlns:a16="http://schemas.microsoft.com/office/drawing/2014/main" id="{00000000-0008-0000-0000-000009000000}"/>
            </a:ext>
          </a:extLst>
        </xdr:cNvPr>
        <xdr:cNvSpPr txBox="1"/>
      </xdr:nvSpPr>
      <xdr:spPr>
        <a:xfrm>
          <a:off x="37052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8</xdr:col>
      <xdr:colOff>171450</xdr:colOff>
      <xdr:row>0</xdr:row>
      <xdr:rowOff>400050</xdr:rowOff>
    </xdr:from>
    <xdr:ext cx="962025" cy="224998"/>
    <xdr:sp macro="_xll.ExecImeCommand" textlink="">
      <xdr:nvSpPr>
        <xdr:cNvPr id="10" name="oknCmdReport">
          <a:extLst>
            <a:ext uri="{FF2B5EF4-FFF2-40B4-BE49-F238E27FC236}">
              <a16:creationId xmlns:a16="http://schemas.microsoft.com/office/drawing/2014/main" id="{00000000-0008-0000-0000-00000A000000}"/>
            </a:ext>
          </a:extLst>
        </xdr:cNvPr>
        <xdr:cNvSpPr txBox="1"/>
      </xdr:nvSpPr>
      <xdr:spPr>
        <a:xfrm>
          <a:off x="37052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361950</xdr:colOff>
      <xdr:row>0</xdr:row>
      <xdr:rowOff>95250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46958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371475</xdr:colOff>
      <xdr:row>0</xdr:row>
      <xdr:rowOff>400050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47053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19050</xdr:colOff>
      <xdr:row>5</xdr:row>
      <xdr:rowOff>152743</xdr:rowOff>
    </xdr:from>
    <xdr:ext cx="676275" cy="357662"/>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1762125" y="1781518"/>
          <a:ext cx="67627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7</xdr:col>
      <xdr:colOff>19050</xdr:colOff>
      <xdr:row>5</xdr:row>
      <xdr:rowOff>67361</xdr:rowOff>
    </xdr:from>
    <xdr:ext cx="619125" cy="490327"/>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2457450" y="1696136"/>
          <a:ext cx="619125" cy="490327"/>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11</xdr:col>
      <xdr:colOff>504825</xdr:colOff>
      <xdr:row>0</xdr:row>
      <xdr:rowOff>66675</xdr:rowOff>
    </xdr:from>
    <xdr:ext cx="733425"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5762625" y="66675"/>
          <a:ext cx="7334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10</xdr:col>
      <xdr:colOff>66675</xdr:colOff>
      <xdr:row>6</xdr:row>
      <xdr:rowOff>152400</xdr:rowOff>
    </xdr:from>
    <xdr:ext cx="1724025" cy="224998"/>
    <xdr:sp macro="_xll.ExecImeCommand" textlink="">
      <xdr:nvSpPr>
        <xdr:cNvPr id="16" name="oknCmdSameAsBillTo">
          <a:extLst>
            <a:ext uri="{FF2B5EF4-FFF2-40B4-BE49-F238E27FC236}">
              <a16:creationId xmlns:a16="http://schemas.microsoft.com/office/drawing/2014/main" id="{00000000-0008-0000-0000-000010000000}"/>
            </a:ext>
          </a:extLst>
        </xdr:cNvPr>
        <xdr:cNvSpPr txBox="1"/>
      </xdr:nvSpPr>
      <xdr:spPr>
        <a:xfrm>
          <a:off x="4400550" y="19716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4</xdr:col>
      <xdr:colOff>552450</xdr:colOff>
      <xdr:row>6</xdr:row>
      <xdr:rowOff>180975</xdr:rowOff>
    </xdr:from>
    <xdr:ext cx="142875" cy="264560"/>
    <xdr:sp macro="" textlink="">
      <xdr:nvSpPr>
        <xdr:cNvPr id="2" name="TextBox 1">
          <a:extLst>
            <a:ext uri="{FF2B5EF4-FFF2-40B4-BE49-F238E27FC236}">
              <a16:creationId xmlns:a16="http://schemas.microsoft.com/office/drawing/2014/main" id="{0CDBC459-2F3D-371A-2DF8-5A683133FADC}"/>
            </a:ext>
          </a:extLst>
        </xdr:cNvPr>
        <xdr:cNvSpPr txBox="1"/>
      </xdr:nvSpPr>
      <xdr:spPr>
        <a:xfrm>
          <a:off x="819150" y="20002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0</xdr:colOff>
      <xdr:row>9</xdr:row>
      <xdr:rowOff>28575</xdr:rowOff>
    </xdr:from>
    <xdr:ext cx="676275" cy="264560"/>
    <xdr:sp macro="" textlink="">
      <xdr:nvSpPr>
        <xdr:cNvPr id="17" name="TextBox 16">
          <a:extLst>
            <a:ext uri="{FF2B5EF4-FFF2-40B4-BE49-F238E27FC236}">
              <a16:creationId xmlns:a16="http://schemas.microsoft.com/office/drawing/2014/main" id="{5EBB67FD-E009-C48E-6AB1-7AA1A0680699}"/>
            </a:ext>
          </a:extLst>
        </xdr:cNvPr>
        <xdr:cNvSpPr txBox="1"/>
      </xdr:nvSpPr>
      <xdr:spPr>
        <a:xfrm>
          <a:off x="266700" y="2266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0</xdr:colOff>
      <xdr:row>10</xdr:row>
      <xdr:rowOff>19050</xdr:rowOff>
    </xdr:from>
    <xdr:ext cx="676275" cy="264560"/>
    <xdr:sp macro="" textlink="">
      <xdr:nvSpPr>
        <xdr:cNvPr id="18" name="TextBox 17">
          <a:extLst>
            <a:ext uri="{FF2B5EF4-FFF2-40B4-BE49-F238E27FC236}">
              <a16:creationId xmlns:a16="http://schemas.microsoft.com/office/drawing/2014/main" id="{C7704B8A-82A7-2939-8376-0225CFB57A72}"/>
            </a:ext>
          </a:extLst>
        </xdr:cNvPr>
        <xdr:cNvSpPr txBox="1"/>
      </xdr:nvSpPr>
      <xdr:spPr>
        <a:xfrm>
          <a:off x="266700" y="2447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0</xdr:colOff>
      <xdr:row>11</xdr:row>
      <xdr:rowOff>19050</xdr:rowOff>
    </xdr:from>
    <xdr:ext cx="676275" cy="264560"/>
    <xdr:sp macro="" textlink="">
      <xdr:nvSpPr>
        <xdr:cNvPr id="20" name="TextBox 19">
          <a:extLst>
            <a:ext uri="{FF2B5EF4-FFF2-40B4-BE49-F238E27FC236}">
              <a16:creationId xmlns:a16="http://schemas.microsoft.com/office/drawing/2014/main" id="{C31A2B20-5117-0C20-EEDF-6A5E472E302A}"/>
            </a:ext>
          </a:extLst>
        </xdr:cNvPr>
        <xdr:cNvSpPr txBox="1"/>
      </xdr:nvSpPr>
      <xdr:spPr>
        <a:xfrm>
          <a:off x="266700" y="2638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0</xdr:colOff>
      <xdr:row>12</xdr:row>
      <xdr:rowOff>19050</xdr:rowOff>
    </xdr:from>
    <xdr:ext cx="676275" cy="264560"/>
    <xdr:sp macro="" textlink="">
      <xdr:nvSpPr>
        <xdr:cNvPr id="21" name="TextBox 20">
          <a:extLst>
            <a:ext uri="{FF2B5EF4-FFF2-40B4-BE49-F238E27FC236}">
              <a16:creationId xmlns:a16="http://schemas.microsoft.com/office/drawing/2014/main" id="{AFB11E39-3973-5CA9-C68F-6738BAD08C8F}"/>
            </a:ext>
          </a:extLst>
        </xdr:cNvPr>
        <xdr:cNvSpPr txBox="1"/>
      </xdr:nvSpPr>
      <xdr:spPr>
        <a:xfrm>
          <a:off x="266700" y="2828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4</xdr:col>
      <xdr:colOff>0</xdr:colOff>
      <xdr:row>13</xdr:row>
      <xdr:rowOff>19050</xdr:rowOff>
    </xdr:from>
    <xdr:ext cx="676275" cy="264560"/>
    <xdr:sp macro="" textlink="">
      <xdr:nvSpPr>
        <xdr:cNvPr id="22" name="TextBox 21">
          <a:extLst>
            <a:ext uri="{FF2B5EF4-FFF2-40B4-BE49-F238E27FC236}">
              <a16:creationId xmlns:a16="http://schemas.microsoft.com/office/drawing/2014/main" id="{F0789898-1587-DCFD-3737-F61E952A1373}"/>
            </a:ext>
          </a:extLst>
        </xdr:cNvPr>
        <xdr:cNvSpPr txBox="1"/>
      </xdr:nvSpPr>
      <xdr:spPr>
        <a:xfrm>
          <a:off x="26670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8</xdr:col>
      <xdr:colOff>76200</xdr:colOff>
      <xdr:row>9</xdr:row>
      <xdr:rowOff>9525</xdr:rowOff>
    </xdr:from>
    <xdr:ext cx="685800" cy="264560"/>
    <xdr:sp macro="" textlink="">
      <xdr:nvSpPr>
        <xdr:cNvPr id="23" name="TextBox 22">
          <a:extLst>
            <a:ext uri="{FF2B5EF4-FFF2-40B4-BE49-F238E27FC236}">
              <a16:creationId xmlns:a16="http://schemas.microsoft.com/office/drawing/2014/main" id="{A89A484D-68A6-0374-1FD2-7012A2E8582D}"/>
            </a:ext>
          </a:extLst>
        </xdr:cNvPr>
        <xdr:cNvSpPr txBox="1"/>
      </xdr:nvSpPr>
      <xdr:spPr>
        <a:xfrm>
          <a:off x="3609975" y="22479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8</xdr:col>
      <xdr:colOff>76200</xdr:colOff>
      <xdr:row>10</xdr:row>
      <xdr:rowOff>19050</xdr:rowOff>
    </xdr:from>
    <xdr:ext cx="685800" cy="264560"/>
    <xdr:sp macro="" textlink="">
      <xdr:nvSpPr>
        <xdr:cNvPr id="24" name="TextBox 23">
          <a:extLst>
            <a:ext uri="{FF2B5EF4-FFF2-40B4-BE49-F238E27FC236}">
              <a16:creationId xmlns:a16="http://schemas.microsoft.com/office/drawing/2014/main" id="{C3C898E6-04A7-304F-A506-63743E6152C0}"/>
            </a:ext>
          </a:extLst>
        </xdr:cNvPr>
        <xdr:cNvSpPr txBox="1"/>
      </xdr:nvSpPr>
      <xdr:spPr>
        <a:xfrm>
          <a:off x="3609975" y="24479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8</xdr:col>
      <xdr:colOff>76200</xdr:colOff>
      <xdr:row>11</xdr:row>
      <xdr:rowOff>19050</xdr:rowOff>
    </xdr:from>
    <xdr:ext cx="685800" cy="264560"/>
    <xdr:sp macro="" textlink="">
      <xdr:nvSpPr>
        <xdr:cNvPr id="25" name="TextBox 24">
          <a:extLst>
            <a:ext uri="{FF2B5EF4-FFF2-40B4-BE49-F238E27FC236}">
              <a16:creationId xmlns:a16="http://schemas.microsoft.com/office/drawing/2014/main" id="{222EF8DA-BDCF-FF54-14B7-2C0706B2F9D4}"/>
            </a:ext>
          </a:extLst>
        </xdr:cNvPr>
        <xdr:cNvSpPr txBox="1"/>
      </xdr:nvSpPr>
      <xdr:spPr>
        <a:xfrm>
          <a:off x="3609975" y="2638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8</xdr:col>
      <xdr:colOff>76200</xdr:colOff>
      <xdr:row>12</xdr:row>
      <xdr:rowOff>9525</xdr:rowOff>
    </xdr:from>
    <xdr:ext cx="685800" cy="264560"/>
    <xdr:sp macro="" textlink="">
      <xdr:nvSpPr>
        <xdr:cNvPr id="26" name="TextBox 25">
          <a:extLst>
            <a:ext uri="{FF2B5EF4-FFF2-40B4-BE49-F238E27FC236}">
              <a16:creationId xmlns:a16="http://schemas.microsoft.com/office/drawing/2014/main" id="{6332F7F2-3537-F71E-5536-369C34C3FE28}"/>
            </a:ext>
          </a:extLst>
        </xdr:cNvPr>
        <xdr:cNvSpPr txBox="1"/>
      </xdr:nvSpPr>
      <xdr:spPr>
        <a:xfrm>
          <a:off x="3609975" y="2819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8</xdr:col>
      <xdr:colOff>76200</xdr:colOff>
      <xdr:row>13</xdr:row>
      <xdr:rowOff>19050</xdr:rowOff>
    </xdr:from>
    <xdr:ext cx="685800" cy="264560"/>
    <xdr:sp macro="" textlink="">
      <xdr:nvSpPr>
        <xdr:cNvPr id="27" name="TextBox 26">
          <a:extLst>
            <a:ext uri="{FF2B5EF4-FFF2-40B4-BE49-F238E27FC236}">
              <a16:creationId xmlns:a16="http://schemas.microsoft.com/office/drawing/2014/main" id="{476AE5B2-3496-F9DE-9BE5-ABD7EAEA627E}"/>
            </a:ext>
          </a:extLst>
        </xdr:cNvPr>
        <xdr:cNvSpPr txBox="1"/>
      </xdr:nvSpPr>
      <xdr:spPr>
        <a:xfrm>
          <a:off x="360997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13</xdr:col>
      <xdr:colOff>0</xdr:colOff>
      <xdr:row>1</xdr:row>
      <xdr:rowOff>0</xdr:rowOff>
    </xdr:from>
    <xdr:to>
      <xdr:col>22</xdr:col>
      <xdr:colOff>95964</xdr:colOff>
      <xdr:row>15</xdr:row>
      <xdr:rowOff>95613</xdr:rowOff>
    </xdr:to>
    <xdr:pic>
      <xdr:nvPicPr>
        <xdr:cNvPr id="28" name="Picture 27">
          <a:hlinkClick xmlns:r="http://schemas.openxmlformats.org/officeDocument/2006/relationships" r:id="rId1"/>
          <a:extLst>
            <a:ext uri="{FF2B5EF4-FFF2-40B4-BE49-F238E27FC236}">
              <a16:creationId xmlns:a16="http://schemas.microsoft.com/office/drawing/2014/main" id="{A82A80C8-7226-4C8C-BB62-F455C7A141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48425" y="723900"/>
          <a:ext cx="5115639" cy="2600688"/>
        </a:xfrm>
        <a:prstGeom prst="rect">
          <a:avLst/>
        </a:prstGeom>
      </xdr:spPr>
    </xdr:pic>
    <xdr:clientData/>
  </xdr:twoCellAnchor>
  <xdr:twoCellAnchor editAs="oneCell">
    <xdr:from>
      <xdr:col>9</xdr:col>
      <xdr:colOff>441325</xdr:colOff>
      <xdr:row>44</xdr:row>
      <xdr:rowOff>139700</xdr:rowOff>
    </xdr:from>
    <xdr:to>
      <xdr:col>11</xdr:col>
      <xdr:colOff>812800</xdr:colOff>
      <xdr:row>49</xdr:row>
      <xdr:rowOff>34925</xdr:rowOff>
    </xdr:to>
    <xdr:pic>
      <xdr:nvPicPr>
        <xdr:cNvPr id="30" name="oknWidget_logo">
          <a:hlinkClick xmlns:r="http://schemas.openxmlformats.org/officeDocument/2006/relationships" r:id="rId3"/>
          <a:extLst>
            <a:ext uri="{FF2B5EF4-FFF2-40B4-BE49-F238E27FC236}">
              <a16:creationId xmlns:a16="http://schemas.microsoft.com/office/drawing/2014/main" id="{6DB785A4-8A78-DC24-D763-D2E4BE2F7F2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165600" y="88646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64" name="oknWidget_2">
          <a:extLst>
            <a:ext uri="{FF2B5EF4-FFF2-40B4-BE49-F238E27FC236}">
              <a16:creationId xmlns:a16="http://schemas.microsoft.com/office/drawing/2014/main" id="{00000000-0008-0000-0100-000010080000}"/>
            </a:ext>
          </a:extLst>
        </xdr:cNvPr>
        <xdr:cNvSpPr>
          <a:spLocks noChangeShapeType="1"/>
        </xdr:cNvSpPr>
      </xdr:nvSpPr>
      <xdr:spPr bwMode="auto">
        <a:xfrm flipV="1">
          <a:off x="114300" y="1666875"/>
          <a:ext cx="653415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085" name="oknWidget_2">
          <a:extLst>
            <a:ext uri="{FF2B5EF4-FFF2-40B4-BE49-F238E27FC236}">
              <a16:creationId xmlns:a16="http://schemas.microsoft.com/office/drawing/2014/main" id="{00000000-0008-0000-0200-00000D0C0000}"/>
            </a:ext>
          </a:extLst>
        </xdr:cNvPr>
        <xdr:cNvSpPr>
          <a:spLocks noChangeShapeType="1"/>
        </xdr:cNvSpPr>
      </xdr:nvSpPr>
      <xdr:spPr bwMode="auto">
        <a:xfrm flipV="1">
          <a:off x="85725" y="1628775"/>
          <a:ext cx="6362700"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1209675</xdr:colOff>
      <xdr:row>2</xdr:row>
      <xdr:rowOff>66675</xdr:rowOff>
    </xdr:from>
    <xdr:to>
      <xdr:col>17</xdr:col>
      <xdr:colOff>123825</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905125" y="752475"/>
          <a:ext cx="36671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9</xdr:col>
      <xdr:colOff>47625</xdr:colOff>
      <xdr:row>6</xdr:row>
      <xdr:rowOff>66675</xdr:rowOff>
    </xdr:to>
    <xdr:sp macro="" textlink="">
      <xdr:nvSpPr>
        <xdr:cNvPr id="4109" name="oknWidget_2">
          <a:extLst>
            <a:ext uri="{FF2B5EF4-FFF2-40B4-BE49-F238E27FC236}">
              <a16:creationId xmlns:a16="http://schemas.microsoft.com/office/drawing/2014/main" id="{00000000-0008-0000-0300-00000D100000}"/>
            </a:ext>
          </a:extLst>
        </xdr:cNvPr>
        <xdr:cNvSpPr>
          <a:spLocks noChangeShapeType="1"/>
        </xdr:cNvSpPr>
      </xdr:nvSpPr>
      <xdr:spPr bwMode="auto">
        <a:xfrm flipV="1">
          <a:off x="85725" y="1638300"/>
          <a:ext cx="6486525"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847725</xdr:colOff>
      <xdr:row>2</xdr:row>
      <xdr:rowOff>38100</xdr:rowOff>
    </xdr:from>
    <xdr:to>
      <xdr:col>9</xdr:col>
      <xdr:colOff>57150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13</xdr:col>
      <xdr:colOff>885825</xdr:colOff>
      <xdr:row>6</xdr:row>
      <xdr:rowOff>238125</xdr:rowOff>
    </xdr:to>
    <xdr:sp macro="" textlink="">
      <xdr:nvSpPr>
        <xdr:cNvPr id="8204" name="oknWidget_2">
          <a:extLst>
            <a:ext uri="{FF2B5EF4-FFF2-40B4-BE49-F238E27FC236}">
              <a16:creationId xmlns:a16="http://schemas.microsoft.com/office/drawing/2014/main" id="{00000000-0008-0000-0400-00000C200000}"/>
            </a:ext>
          </a:extLst>
        </xdr:cNvPr>
        <xdr:cNvSpPr>
          <a:spLocks noChangeShapeType="1"/>
        </xdr:cNvSpPr>
      </xdr:nvSpPr>
      <xdr:spPr bwMode="auto">
        <a:xfrm>
          <a:off x="85725" y="1771650"/>
          <a:ext cx="6400800" cy="2857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123825</xdr:colOff>
      <xdr:row>2</xdr:row>
      <xdr:rowOff>95250</xdr:rowOff>
    </xdr:from>
    <xdr:to>
      <xdr:col>13</xdr:col>
      <xdr:colOff>876300</xdr:colOff>
      <xdr:row>3</xdr:row>
      <xdr:rowOff>133350</xdr:rowOff>
    </xdr:to>
    <xdr:sp macro="" textlink="">
      <xdr:nvSpPr>
        <xdr:cNvPr id="8198" name="oknWidget_1">
          <a:extLst>
            <a:ext uri="{FF2B5EF4-FFF2-40B4-BE49-F238E27FC236}">
              <a16:creationId xmlns:a16="http://schemas.microsoft.com/office/drawing/2014/main" id="{00000000-0008-0000-0400-000006200000}"/>
            </a:ext>
          </a:extLst>
        </xdr:cNvPr>
        <xdr:cNvSpPr txBox="1">
          <a:spLocks noChangeArrowheads="1"/>
        </xdr:cNvSpPr>
      </xdr:nvSpPr>
      <xdr:spPr bwMode="auto">
        <a:xfrm>
          <a:off x="3000375" y="781050"/>
          <a:ext cx="3476625" cy="457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Customer Statement</a:t>
          </a:r>
        </a:p>
      </xdr:txBody>
    </xdr:sp>
    <xdr:clientData/>
  </xdr:twoCellAnchor>
  <xdr:oneCellAnchor>
    <xdr:from>
      <xdr:col>3</xdr:col>
      <xdr:colOff>600075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447675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9</xdr:col>
      <xdr:colOff>190500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10</xdr:col>
      <xdr:colOff>314325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19050</xdr:colOff>
      <xdr:row>6</xdr:row>
      <xdr:rowOff>114300</xdr:rowOff>
    </xdr:to>
    <xdr:sp macro="" textlink="">
      <xdr:nvSpPr>
        <xdr:cNvPr id="6157" name="oknWidget_2">
          <a:extLst>
            <a:ext uri="{FF2B5EF4-FFF2-40B4-BE49-F238E27FC236}">
              <a16:creationId xmlns:a16="http://schemas.microsoft.com/office/drawing/2014/main" id="{00000000-0008-0000-0500-00000D18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447675</xdr:colOff>
      <xdr:row>2</xdr:row>
      <xdr:rowOff>57150</xdr:rowOff>
    </xdr:from>
    <xdr:to>
      <xdr:col>12</xdr:col>
      <xdr:colOff>790575</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Sales Rep. Report</a:t>
          </a:r>
        </a:p>
      </xdr:txBody>
    </xdr:sp>
    <xdr:clientData/>
  </xdr:twoCellAnchor>
  <xdr:oneCellAnchor>
    <xdr:from>
      <xdr:col>3</xdr:col>
      <xdr:colOff>514350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180975</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371475</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9525</xdr:colOff>
      <xdr:row>6</xdr:row>
      <xdr:rowOff>114300</xdr:rowOff>
    </xdr:to>
    <xdr:sp macro="" textlink="">
      <xdr:nvSpPr>
        <xdr:cNvPr id="9228" name="oknWidget_PaymentReport2">
          <a:extLst>
            <a:ext uri="{FF2B5EF4-FFF2-40B4-BE49-F238E27FC236}">
              <a16:creationId xmlns:a16="http://schemas.microsoft.com/office/drawing/2014/main" id="{00000000-0008-0000-0600-00000C24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352425</xdr:colOff>
      <xdr:row>2</xdr:row>
      <xdr:rowOff>57150</xdr:rowOff>
    </xdr:from>
    <xdr:to>
      <xdr:col>8</xdr:col>
      <xdr:colOff>923925</xdr:colOff>
      <xdr:row>4</xdr:row>
      <xdr:rowOff>28575</xdr:rowOff>
    </xdr:to>
    <xdr:sp macro="" textlink="">
      <xdr:nvSpPr>
        <xdr:cNvPr id="9222" name="oknWidget_PaymentReport">
          <a:extLst>
            <a:ext uri="{FF2B5EF4-FFF2-40B4-BE49-F238E27FC236}">
              <a16:creationId xmlns:a16="http://schemas.microsoft.com/office/drawing/2014/main" id="{00000000-0008-0000-0600-00000624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Payment Report</a:t>
          </a:r>
        </a:p>
      </xdr:txBody>
    </xdr:sp>
    <xdr:clientData/>
  </xdr:twoCellAnchor>
  <xdr:oneCellAnchor>
    <xdr:from>
      <xdr:col>3</xdr:col>
      <xdr:colOff>514350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790575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466725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packing-slip" TargetMode="External"/><Relationship Id="rId3" Type="http://schemas.openxmlformats.org/officeDocument/2006/relationships/hyperlink" Target="https://uniformsoftware.com/template/packing-slip" TargetMode="External"/><Relationship Id="rId7" Type="http://schemas.openxmlformats.org/officeDocument/2006/relationships/hyperlink" Target="https://uniformsoftware.com/template/packing-slip" TargetMode="External"/><Relationship Id="rId12" Type="http://schemas.openxmlformats.org/officeDocument/2006/relationships/drawing" Target="../drawings/drawing1.xml"/><Relationship Id="rId2" Type="http://schemas.openxmlformats.org/officeDocument/2006/relationships/hyperlink" Target="http://www.invoicingform.com/" TargetMode="External"/><Relationship Id="rId1" Type="http://schemas.openxmlformats.org/officeDocument/2006/relationships/hyperlink" Target="http://www.invoicingform.com/" TargetMode="External"/><Relationship Id="rId6" Type="http://schemas.openxmlformats.org/officeDocument/2006/relationships/hyperlink" Target="https://uniformsoftware.com/template/packing-slip" TargetMode="External"/><Relationship Id="rId11" Type="http://schemas.openxmlformats.org/officeDocument/2006/relationships/printerSettings" Target="../printerSettings/printerSettings1.bin"/><Relationship Id="rId5" Type="http://schemas.openxmlformats.org/officeDocument/2006/relationships/hyperlink" Target="https://uniformsoftware.com/template/packing-slip" TargetMode="External"/><Relationship Id="rId10" Type="http://schemas.openxmlformats.org/officeDocument/2006/relationships/hyperlink" Target="https://uniformsoftware.com/template/packing-slip" TargetMode="External"/><Relationship Id="rId4" Type="http://schemas.openxmlformats.org/officeDocument/2006/relationships/hyperlink" Target="https://uniformsoftware.com/template/packing-slip" TargetMode="External"/><Relationship Id="rId9" Type="http://schemas.openxmlformats.org/officeDocument/2006/relationships/hyperlink" Target="https://uniformsoftware.com/template/packing-slip"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packing-slip"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U952"/>
  <sheetViews>
    <sheetView showGridLines="0" showRowColHeaders="0" showZeros="0" tabSelected="1" showOutlineSymbols="0" zoomScaleNormal="100" workbookViewId="0">
      <selection activeCell="F10" sqref="F10:H10"/>
    </sheetView>
  </sheetViews>
  <sheetFormatPr defaultRowHeight="14.25" x14ac:dyDescent="0.25"/>
  <cols>
    <col min="1" max="1" width="3.42578125" style="110" customWidth="1"/>
    <col min="2" max="2" width="5.140625" style="55" hidden="1" customWidth="1"/>
    <col min="3" max="3" width="4.85546875" style="55" hidden="1" customWidth="1"/>
    <col min="4" max="4" width="0.5703125" style="56" customWidth="1"/>
    <col min="5" max="5" width="10.85546875" style="56" customWidth="1"/>
    <col min="6" max="6" width="11.28515625" style="56" customWidth="1"/>
    <col min="7" max="7" width="10.42578125" style="56" customWidth="1"/>
    <col min="8" max="8" width="16.42578125" style="56" customWidth="1"/>
    <col min="9" max="9" width="2.85546875" style="56" customWidth="1"/>
    <col min="10" max="10" width="9.140625" style="56"/>
    <col min="11" max="11" width="13.85546875" style="56" customWidth="1"/>
    <col min="12" max="12" width="16.140625" style="56" customWidth="1"/>
    <col min="13" max="13" width="1.7109375" style="57" customWidth="1"/>
    <col min="14" max="14" width="10.5703125" style="56" customWidth="1"/>
    <col min="15" max="15" width="5" style="56" customWidth="1"/>
    <col min="16" max="16" width="10" style="56" customWidth="1"/>
    <col min="17" max="17" width="7.28515625" style="56" customWidth="1"/>
    <col min="18" max="18" width="5" style="56" customWidth="1"/>
    <col min="19" max="19" width="10" style="56" customWidth="1"/>
    <col min="20" max="31" width="9.140625" style="56"/>
    <col min="32" max="33" width="9.42578125" style="56" bestFit="1" customWidth="1"/>
    <col min="34" max="16384" width="9.140625" style="56"/>
  </cols>
  <sheetData>
    <row r="1" spans="1:957" s="54" customFormat="1" ht="57" customHeight="1" x14ac:dyDescent="0.2">
      <c r="A1" s="109"/>
      <c r="B1" s="53"/>
      <c r="C1" s="53"/>
      <c r="O1" s="166" t="s">
        <v>43</v>
      </c>
      <c r="P1" s="166"/>
      <c r="Q1" s="167" t="s">
        <v>94</v>
      </c>
      <c r="R1" s="167"/>
      <c r="S1" s="166" t="s">
        <v>44</v>
      </c>
      <c r="T1" s="166"/>
      <c r="U1" s="167" t="s">
        <v>56</v>
      </c>
      <c r="V1" s="167"/>
      <c r="AIQ1" s="132" t="s">
        <v>166</v>
      </c>
      <c r="AJM1" s="132" t="s">
        <v>163</v>
      </c>
      <c r="AJN1" s="132" t="s">
        <v>166</v>
      </c>
      <c r="AJU1" s="132" t="s">
        <v>166</v>
      </c>
    </row>
    <row r="2" spans="1:957" ht="3.75" customHeight="1" x14ac:dyDescent="0.25"/>
    <row r="3" spans="1:957" ht="37.5" customHeight="1" x14ac:dyDescent="0.7">
      <c r="E3" s="108" t="s">
        <v>152</v>
      </c>
      <c r="G3" s="58"/>
      <c r="L3" s="107" t="s">
        <v>80</v>
      </c>
      <c r="M3" s="59"/>
      <c r="N3"/>
      <c r="O3"/>
      <c r="P3"/>
      <c r="Q3"/>
      <c r="R3"/>
      <c r="S3"/>
    </row>
    <row r="4" spans="1:957" ht="15" customHeight="1" x14ac:dyDescent="0.25">
      <c r="E4" s="56" t="s">
        <v>27</v>
      </c>
      <c r="N4"/>
      <c r="O4"/>
      <c r="P4"/>
      <c r="Q4"/>
      <c r="R4"/>
      <c r="S4"/>
    </row>
    <row r="5" spans="1:957" ht="15" customHeight="1" x14ac:dyDescent="0.25">
      <c r="E5" s="56" t="s">
        <v>28</v>
      </c>
      <c r="J5" s="60" t="s">
        <v>0</v>
      </c>
      <c r="K5" s="168">
        <v>42599</v>
      </c>
      <c r="L5" s="168"/>
      <c r="M5" s="61"/>
      <c r="N5"/>
      <c r="O5"/>
      <c r="P5"/>
      <c r="Q5"/>
      <c r="R5"/>
      <c r="S5"/>
    </row>
    <row r="6" spans="1:957" ht="15" customHeight="1" x14ac:dyDescent="0.25">
      <c r="E6" s="62" t="s">
        <v>93</v>
      </c>
      <c r="J6" s="60" t="s">
        <v>147</v>
      </c>
      <c r="K6" s="169" t="s">
        <v>151</v>
      </c>
      <c r="L6" s="169"/>
      <c r="M6" s="63"/>
      <c r="N6"/>
      <c r="O6"/>
      <c r="P6"/>
      <c r="Q6"/>
      <c r="R6"/>
      <c r="S6"/>
    </row>
    <row r="7" spans="1:957" ht="15" customHeight="1" x14ac:dyDescent="0.25">
      <c r="K7" s="64"/>
      <c r="L7" s="65"/>
      <c r="M7" s="63"/>
      <c r="N7"/>
      <c r="O7"/>
      <c r="P7"/>
      <c r="Q7"/>
      <c r="R7"/>
      <c r="S7"/>
    </row>
    <row r="8" spans="1:957" ht="3" customHeight="1" x14ac:dyDescent="0.3">
      <c r="A8" s="111"/>
      <c r="B8" s="55" t="s">
        <v>20</v>
      </c>
      <c r="N8"/>
      <c r="O8"/>
      <c r="P8"/>
      <c r="Q8"/>
      <c r="R8"/>
      <c r="S8"/>
      <c r="T8" s="66"/>
    </row>
    <row r="9" spans="1:957" s="68" customFormat="1" ht="15" customHeight="1" x14ac:dyDescent="0.2">
      <c r="A9" s="112"/>
      <c r="B9" s="67">
        <v>2</v>
      </c>
      <c r="C9" s="67"/>
      <c r="E9" s="69" t="s">
        <v>41</v>
      </c>
      <c r="F9" s="70" t="s">
        <v>149</v>
      </c>
      <c r="J9" s="69" t="s">
        <v>2</v>
      </c>
      <c r="M9" s="71"/>
      <c r="N9"/>
      <c r="O9"/>
      <c r="P9"/>
      <c r="Q9"/>
      <c r="R9"/>
      <c r="S9"/>
    </row>
    <row r="10" spans="1:957" s="68" customFormat="1" ht="15" customHeight="1" x14ac:dyDescent="0.2">
      <c r="A10" s="113"/>
      <c r="B10" s="67">
        <v>0</v>
      </c>
      <c r="C10" s="67"/>
      <c r="F10" s="138" t="s">
        <v>150</v>
      </c>
      <c r="G10" s="138"/>
      <c r="H10" s="138"/>
      <c r="K10" s="138" t="s">
        <v>150</v>
      </c>
      <c r="L10" s="138"/>
      <c r="M10" s="71"/>
      <c r="N10"/>
      <c r="O10"/>
      <c r="P10"/>
      <c r="Q10"/>
      <c r="R10"/>
      <c r="S10"/>
    </row>
    <row r="11" spans="1:957" s="68" customFormat="1" ht="15" customHeight="1" x14ac:dyDescent="0.2">
      <c r="A11" s="112"/>
      <c r="B11" s="67">
        <v>0</v>
      </c>
      <c r="C11" s="67"/>
      <c r="F11" s="138"/>
      <c r="G11" s="138"/>
      <c r="H11" s="138"/>
      <c r="K11" s="138"/>
      <c r="L11" s="138"/>
      <c r="M11" s="71"/>
      <c r="N11"/>
      <c r="O11"/>
      <c r="P11"/>
      <c r="Q11"/>
      <c r="R11"/>
      <c r="S11"/>
    </row>
    <row r="12" spans="1:957" s="68" customFormat="1" ht="15" customHeight="1" x14ac:dyDescent="0.2">
      <c r="A12" s="112"/>
      <c r="B12" s="67">
        <v>6.5000000000000002E-2</v>
      </c>
      <c r="C12" s="67"/>
      <c r="F12" s="138"/>
      <c r="G12" s="138"/>
      <c r="H12" s="138"/>
      <c r="K12" s="138"/>
      <c r="L12" s="138"/>
      <c r="M12" s="71"/>
      <c r="N12"/>
      <c r="O12"/>
      <c r="P12"/>
      <c r="Q12"/>
      <c r="R12"/>
      <c r="S12"/>
    </row>
    <row r="13" spans="1:957" s="68" customFormat="1" ht="15" customHeight="1" x14ac:dyDescent="0.2">
      <c r="A13" s="112"/>
      <c r="B13" s="67">
        <v>3.2000000000000001E-2</v>
      </c>
      <c r="C13" s="67"/>
      <c r="F13" s="138"/>
      <c r="G13" s="138"/>
      <c r="H13" s="138"/>
      <c r="K13" s="138"/>
      <c r="L13" s="138"/>
      <c r="M13" s="71"/>
      <c r="N13"/>
      <c r="O13"/>
      <c r="P13"/>
      <c r="Q13"/>
      <c r="R13"/>
      <c r="S13"/>
    </row>
    <row r="14" spans="1:957" s="68" customFormat="1" ht="15" customHeight="1" x14ac:dyDescent="0.2">
      <c r="A14" s="112"/>
      <c r="B14" s="67"/>
      <c r="C14" s="67"/>
      <c r="F14" s="138"/>
      <c r="G14" s="138"/>
      <c r="H14" s="138"/>
      <c r="K14" s="138"/>
      <c r="L14" s="138"/>
      <c r="M14" s="71"/>
      <c r="N14"/>
      <c r="O14"/>
      <c r="P14"/>
      <c r="Q14"/>
      <c r="R14"/>
      <c r="S14"/>
    </row>
    <row r="15" spans="1:957" ht="3" customHeight="1" x14ac:dyDescent="0.25">
      <c r="A15" s="114"/>
      <c r="N15"/>
      <c r="O15"/>
      <c r="P15"/>
      <c r="Q15"/>
      <c r="R15"/>
      <c r="S15"/>
    </row>
    <row r="16" spans="1:957" s="73" customFormat="1" ht="20.100000000000001" customHeight="1" x14ac:dyDescent="0.25">
      <c r="A16" s="115"/>
      <c r="B16" s="72"/>
      <c r="C16" s="72"/>
      <c r="E16" s="74" t="s">
        <v>9</v>
      </c>
      <c r="F16" s="141" t="s">
        <v>8</v>
      </c>
      <c r="G16" s="145"/>
      <c r="H16" s="74" t="s">
        <v>10</v>
      </c>
      <c r="I16" s="141" t="s">
        <v>11</v>
      </c>
      <c r="J16" s="145"/>
      <c r="K16" s="75" t="s">
        <v>13</v>
      </c>
      <c r="L16" s="75" t="s">
        <v>12</v>
      </c>
      <c r="M16" s="76"/>
      <c r="N16"/>
      <c r="O16"/>
      <c r="P16"/>
      <c r="Q16"/>
      <c r="R16"/>
      <c r="S16"/>
      <c r="W16" s="56"/>
      <c r="X16" s="56"/>
      <c r="Y16" s="56"/>
      <c r="Z16" s="56"/>
    </row>
    <row r="17" spans="1:33" s="73" customFormat="1" ht="15" customHeight="1" x14ac:dyDescent="0.25">
      <c r="A17" s="115"/>
      <c r="B17" s="72"/>
      <c r="C17" s="72"/>
      <c r="E17" s="77"/>
      <c r="F17" s="146"/>
      <c r="G17" s="147"/>
      <c r="H17" s="118">
        <v>0</v>
      </c>
      <c r="I17" s="151"/>
      <c r="J17" s="152"/>
      <c r="K17" s="78"/>
      <c r="L17" s="79"/>
      <c r="M17" s="80"/>
      <c r="N17"/>
      <c r="O17"/>
      <c r="P17"/>
      <c r="Q17"/>
      <c r="R17"/>
      <c r="S17"/>
      <c r="W17" s="56"/>
      <c r="X17" s="56"/>
      <c r="Y17" s="56"/>
      <c r="Z17" s="56"/>
    </row>
    <row r="18" spans="1:33" ht="3.75" customHeight="1" x14ac:dyDescent="0.25">
      <c r="N18"/>
      <c r="O18"/>
      <c r="P18"/>
      <c r="Q18"/>
      <c r="R18"/>
      <c r="S18"/>
    </row>
    <row r="19" spans="1:33" s="73" customFormat="1" ht="20.100000000000001" customHeight="1" x14ac:dyDescent="0.25">
      <c r="A19" s="116" t="s">
        <v>96</v>
      </c>
      <c r="B19" s="72" t="s">
        <v>17</v>
      </c>
      <c r="C19" s="72" t="s">
        <v>45</v>
      </c>
      <c r="E19" s="74" t="s">
        <v>148</v>
      </c>
      <c r="F19" s="141" t="s">
        <v>14</v>
      </c>
      <c r="G19" s="148"/>
      <c r="H19" s="148"/>
      <c r="I19" s="148"/>
      <c r="J19" s="145"/>
      <c r="K19" s="141" t="s">
        <v>7</v>
      </c>
      <c r="L19" s="142"/>
      <c r="M19" s="76"/>
      <c r="N19"/>
      <c r="O19"/>
      <c r="P19"/>
      <c r="Q19"/>
      <c r="R19"/>
      <c r="S19"/>
      <c r="W19" s="56"/>
      <c r="X19" s="56"/>
      <c r="Y19" s="56"/>
      <c r="Z19" s="56"/>
      <c r="AF19" s="81" t="s">
        <v>6</v>
      </c>
      <c r="AG19" s="81" t="s">
        <v>5</v>
      </c>
    </row>
    <row r="20" spans="1:33" s="73" customFormat="1" ht="15" customHeight="1" x14ac:dyDescent="0.25">
      <c r="A20" s="115">
        <v>1</v>
      </c>
      <c r="B20" s="82">
        <v>1</v>
      </c>
      <c r="C20" s="82">
        <v>0</v>
      </c>
      <c r="E20" s="83" t="s">
        <v>122</v>
      </c>
      <c r="F20" s="149" t="s">
        <v>97</v>
      </c>
      <c r="G20" s="138"/>
      <c r="H20" s="138"/>
      <c r="I20" s="138"/>
      <c r="J20" s="150"/>
      <c r="K20" s="143">
        <v>1</v>
      </c>
      <c r="L20" s="144"/>
      <c r="M20" s="84"/>
      <c r="N20"/>
      <c r="O20"/>
      <c r="P20"/>
      <c r="Q20"/>
      <c r="R20"/>
      <c r="S20"/>
      <c r="W20" s="56"/>
      <c r="X20" s="56"/>
      <c r="Y20" s="56"/>
      <c r="Z20" s="56"/>
      <c r="AF20" s="85">
        <v>200</v>
      </c>
      <c r="AG20" s="86">
        <f>ROUND(oknQuantity_1*oknPrice_1,2)</f>
        <v>200</v>
      </c>
    </row>
    <row r="21" spans="1:33" s="73" customFormat="1" ht="15" customHeight="1" x14ac:dyDescent="0.25">
      <c r="A21" s="115">
        <v>2</v>
      </c>
      <c r="B21" s="82">
        <v>1</v>
      </c>
      <c r="C21" s="82">
        <v>0</v>
      </c>
      <c r="E21" s="87" t="s">
        <v>123</v>
      </c>
      <c r="F21" s="149" t="s">
        <v>98</v>
      </c>
      <c r="G21" s="138"/>
      <c r="H21" s="138"/>
      <c r="I21" s="138"/>
      <c r="J21" s="150"/>
      <c r="K21" s="139">
        <v>2</v>
      </c>
      <c r="L21" s="140"/>
      <c r="M21" s="88"/>
      <c r="N21"/>
      <c r="O21"/>
      <c r="P21"/>
      <c r="Q21"/>
      <c r="R21"/>
      <c r="S21"/>
      <c r="W21" s="56"/>
      <c r="X21" s="56"/>
      <c r="Y21" s="56"/>
      <c r="Z21" s="56"/>
      <c r="AF21" s="89">
        <v>200</v>
      </c>
      <c r="AG21" s="90">
        <f>ROUND(oknQuantity_2*oknPrice_2,2)</f>
        <v>400</v>
      </c>
    </row>
    <row r="22" spans="1:33" s="73" customFormat="1" ht="15" customHeight="1" x14ac:dyDescent="0.25">
      <c r="A22" s="115">
        <v>3</v>
      </c>
      <c r="B22" s="82">
        <v>1</v>
      </c>
      <c r="C22" s="82">
        <v>90</v>
      </c>
      <c r="E22" s="87" t="s">
        <v>124</v>
      </c>
      <c r="F22" s="149" t="s">
        <v>99</v>
      </c>
      <c r="G22" s="138"/>
      <c r="H22" s="138"/>
      <c r="I22" s="138"/>
      <c r="J22" s="150"/>
      <c r="K22" s="139">
        <v>3</v>
      </c>
      <c r="L22" s="140"/>
      <c r="M22" s="88"/>
      <c r="N22"/>
      <c r="O22"/>
      <c r="P22"/>
      <c r="Q22"/>
      <c r="R22"/>
      <c r="S22"/>
      <c r="W22" s="56"/>
      <c r="X22" s="56"/>
      <c r="Y22" s="56"/>
      <c r="Z22" s="56"/>
      <c r="AF22" s="91">
        <v>100</v>
      </c>
      <c r="AG22" s="92">
        <f>ROUND(oknQuantity_3*oknPrice_3,2)</f>
        <v>300</v>
      </c>
    </row>
    <row r="23" spans="1:33" s="73" customFormat="1" ht="15" customHeight="1" x14ac:dyDescent="0.25">
      <c r="A23" s="115">
        <v>4</v>
      </c>
      <c r="B23" s="82">
        <v>0</v>
      </c>
      <c r="C23" s="82">
        <v>90</v>
      </c>
      <c r="E23" s="87" t="s">
        <v>125</v>
      </c>
      <c r="F23" s="149" t="s">
        <v>100</v>
      </c>
      <c r="G23" s="138"/>
      <c r="H23" s="138"/>
      <c r="I23" s="138"/>
      <c r="J23" s="150"/>
      <c r="K23" s="139">
        <v>4</v>
      </c>
      <c r="L23" s="140"/>
      <c r="M23" s="88"/>
      <c r="N23"/>
      <c r="O23"/>
      <c r="P23"/>
      <c r="Q23"/>
      <c r="R23"/>
      <c r="S23"/>
      <c r="W23" s="56"/>
      <c r="X23" s="56"/>
      <c r="Y23" s="56"/>
      <c r="Z23" s="56"/>
      <c r="AF23" s="89">
        <v>300</v>
      </c>
      <c r="AG23" s="90">
        <f>ROUND(oknQuantity_4*oknPrice_4,2)</f>
        <v>1200</v>
      </c>
    </row>
    <row r="24" spans="1:33" s="73" customFormat="1" ht="15" customHeight="1" x14ac:dyDescent="0.25">
      <c r="A24" s="115">
        <v>5</v>
      </c>
      <c r="B24" s="82">
        <v>1</v>
      </c>
      <c r="C24" s="82">
        <v>0</v>
      </c>
      <c r="E24" s="87" t="s">
        <v>126</v>
      </c>
      <c r="F24" s="149" t="s">
        <v>101</v>
      </c>
      <c r="G24" s="138"/>
      <c r="H24" s="138"/>
      <c r="I24" s="138"/>
      <c r="J24" s="150"/>
      <c r="K24" s="139">
        <v>5</v>
      </c>
      <c r="L24" s="140"/>
      <c r="M24" s="88"/>
      <c r="N24"/>
      <c r="O24"/>
      <c r="P24"/>
      <c r="Q24"/>
      <c r="R24"/>
      <c r="S24"/>
      <c r="W24" s="56"/>
      <c r="X24" s="56"/>
      <c r="Y24" s="56"/>
      <c r="Z24" s="56"/>
      <c r="AF24" s="91">
        <v>200</v>
      </c>
      <c r="AG24" s="92">
        <f>ROUND(oknQuantity_5*oknPrice_5,2)</f>
        <v>1000</v>
      </c>
    </row>
    <row r="25" spans="1:33" s="73" customFormat="1" ht="15" customHeight="1" x14ac:dyDescent="0.25">
      <c r="A25" s="115">
        <v>6</v>
      </c>
      <c r="B25" s="82">
        <v>1</v>
      </c>
      <c r="C25" s="82">
        <v>90</v>
      </c>
      <c r="E25" s="87" t="s">
        <v>127</v>
      </c>
      <c r="F25" s="149" t="s">
        <v>102</v>
      </c>
      <c r="G25" s="138"/>
      <c r="H25" s="138"/>
      <c r="I25" s="138"/>
      <c r="J25" s="150"/>
      <c r="K25" s="139">
        <v>6</v>
      </c>
      <c r="L25" s="140"/>
      <c r="M25" s="88"/>
      <c r="N25"/>
      <c r="O25"/>
      <c r="P25"/>
      <c r="Q25"/>
      <c r="R25"/>
      <c r="S25"/>
      <c r="W25" s="56"/>
      <c r="X25" s="56"/>
      <c r="Y25" s="56"/>
      <c r="Z25" s="56"/>
      <c r="AF25" s="89">
        <v>100</v>
      </c>
      <c r="AG25" s="90">
        <f>ROUND(oknQuantity_6*oknPrice_6,2)</f>
        <v>600</v>
      </c>
    </row>
    <row r="26" spans="1:33" s="73" customFormat="1" ht="15" customHeight="1" x14ac:dyDescent="0.25">
      <c r="A26" s="115">
        <v>7</v>
      </c>
      <c r="B26" s="82">
        <v>0</v>
      </c>
      <c r="C26" s="82">
        <v>90</v>
      </c>
      <c r="E26" s="87" t="s">
        <v>128</v>
      </c>
      <c r="F26" s="149" t="s">
        <v>103</v>
      </c>
      <c r="G26" s="138"/>
      <c r="H26" s="138"/>
      <c r="I26" s="138"/>
      <c r="J26" s="150"/>
      <c r="K26" s="139">
        <v>7</v>
      </c>
      <c r="L26" s="140"/>
      <c r="M26" s="88"/>
      <c r="N26"/>
      <c r="O26"/>
      <c r="P26"/>
      <c r="Q26"/>
      <c r="R26"/>
      <c r="S26"/>
      <c r="W26" s="56"/>
      <c r="X26" s="56"/>
      <c r="Y26" s="56"/>
      <c r="Z26" s="56"/>
      <c r="AF26" s="91">
        <v>300</v>
      </c>
      <c r="AG26" s="92">
        <f>ROUND(oknQuantity_7*oknPrice_7,2)</f>
        <v>2100</v>
      </c>
    </row>
    <row r="27" spans="1:33" s="73" customFormat="1" ht="15" customHeight="1" x14ac:dyDescent="0.25">
      <c r="A27" s="115">
        <v>8</v>
      </c>
      <c r="B27" s="82">
        <v>1</v>
      </c>
      <c r="C27" s="82">
        <v>0</v>
      </c>
      <c r="E27" s="93" t="s">
        <v>129</v>
      </c>
      <c r="F27" s="149" t="s">
        <v>104</v>
      </c>
      <c r="G27" s="138"/>
      <c r="H27" s="138"/>
      <c r="I27" s="138"/>
      <c r="J27" s="150"/>
      <c r="K27" s="139">
        <v>8</v>
      </c>
      <c r="L27" s="140"/>
      <c r="M27" s="88"/>
      <c r="O27" s="56"/>
      <c r="P27" s="56"/>
      <c r="Q27" s="56"/>
      <c r="W27" s="56"/>
      <c r="X27" s="56"/>
      <c r="Y27" s="56"/>
      <c r="Z27" s="56"/>
      <c r="AF27" s="89">
        <v>200</v>
      </c>
      <c r="AG27" s="90">
        <f>ROUND(oknQuantity_8*oknPrice_8,2)</f>
        <v>1600</v>
      </c>
    </row>
    <row r="28" spans="1:33" s="73" customFormat="1" ht="15" customHeight="1" x14ac:dyDescent="0.25">
      <c r="A28" s="115">
        <v>9</v>
      </c>
      <c r="B28" s="82">
        <v>1</v>
      </c>
      <c r="C28" s="82">
        <v>90</v>
      </c>
      <c r="E28" s="93" t="s">
        <v>130</v>
      </c>
      <c r="F28" s="149" t="s">
        <v>105</v>
      </c>
      <c r="G28" s="138"/>
      <c r="H28" s="138"/>
      <c r="I28" s="138"/>
      <c r="J28" s="150"/>
      <c r="K28" s="139">
        <v>9</v>
      </c>
      <c r="L28" s="140"/>
      <c r="M28" s="88"/>
      <c r="O28" s="56"/>
      <c r="P28" s="56"/>
      <c r="Q28" s="56"/>
      <c r="W28" s="56"/>
      <c r="X28" s="56"/>
      <c r="Y28" s="56"/>
      <c r="Z28" s="56"/>
      <c r="AF28" s="91">
        <v>100</v>
      </c>
      <c r="AG28" s="92">
        <f>ROUND(oknQuantity_9*oknPrice_9,2)</f>
        <v>900</v>
      </c>
    </row>
    <row r="29" spans="1:33" s="73" customFormat="1" ht="15" customHeight="1" x14ac:dyDescent="0.25">
      <c r="A29" s="115">
        <v>10</v>
      </c>
      <c r="B29" s="82">
        <v>1</v>
      </c>
      <c r="C29" s="82">
        <v>90</v>
      </c>
      <c r="E29" s="93" t="s">
        <v>131</v>
      </c>
      <c r="F29" s="149" t="s">
        <v>106</v>
      </c>
      <c r="G29" s="138"/>
      <c r="H29" s="138"/>
      <c r="I29" s="138"/>
      <c r="J29" s="150"/>
      <c r="K29" s="139">
        <v>10</v>
      </c>
      <c r="L29" s="140"/>
      <c r="M29" s="88"/>
      <c r="O29" s="56"/>
      <c r="P29" s="56"/>
      <c r="Q29" s="56"/>
      <c r="W29" s="56"/>
      <c r="X29" s="56"/>
      <c r="Y29" s="56"/>
      <c r="Z29" s="56"/>
      <c r="AF29" s="89">
        <v>100</v>
      </c>
      <c r="AG29" s="90">
        <f>ROUND(oknQuantity_10*oknPrice_10,2)</f>
        <v>1000</v>
      </c>
    </row>
    <row r="30" spans="1:33" s="73" customFormat="1" ht="15" customHeight="1" x14ac:dyDescent="0.25">
      <c r="A30" s="115">
        <v>11</v>
      </c>
      <c r="B30" s="82">
        <v>1</v>
      </c>
      <c r="C30" s="82">
        <v>0</v>
      </c>
      <c r="E30" s="93" t="s">
        <v>132</v>
      </c>
      <c r="F30" s="149" t="s">
        <v>107</v>
      </c>
      <c r="G30" s="138"/>
      <c r="H30" s="138"/>
      <c r="I30" s="138"/>
      <c r="J30" s="150"/>
      <c r="K30" s="139">
        <v>11</v>
      </c>
      <c r="L30" s="140"/>
      <c r="M30" s="88"/>
      <c r="O30" s="56"/>
      <c r="P30" s="56"/>
      <c r="Q30" s="56"/>
      <c r="W30" s="56"/>
      <c r="X30" s="56"/>
      <c r="Y30" s="56"/>
      <c r="Z30" s="56"/>
      <c r="AF30" s="91">
        <v>200</v>
      </c>
      <c r="AG30" s="92">
        <f>ROUND(oknQuantity_11*oknPrice_11,2)</f>
        <v>2200</v>
      </c>
    </row>
    <row r="31" spans="1:33" s="73" customFormat="1" ht="15" customHeight="1" x14ac:dyDescent="0.25">
      <c r="A31" s="115">
        <v>12</v>
      </c>
      <c r="B31" s="82">
        <v>0</v>
      </c>
      <c r="C31" s="82">
        <v>90</v>
      </c>
      <c r="E31" s="93" t="s">
        <v>133</v>
      </c>
      <c r="F31" s="149" t="s">
        <v>108</v>
      </c>
      <c r="G31" s="138"/>
      <c r="H31" s="138"/>
      <c r="I31" s="138"/>
      <c r="J31" s="150"/>
      <c r="K31" s="139">
        <v>12</v>
      </c>
      <c r="L31" s="140"/>
      <c r="M31" s="84"/>
      <c r="O31" s="56"/>
      <c r="P31" s="56"/>
      <c r="Q31" s="56"/>
      <c r="W31" s="56"/>
      <c r="X31" s="56"/>
      <c r="Y31" s="56"/>
      <c r="Z31" s="56"/>
      <c r="AF31" s="85">
        <v>300</v>
      </c>
      <c r="AG31" s="86">
        <f>ROUND(oknQuantity_13 * oknPrice_13,2)</f>
        <v>3600</v>
      </c>
    </row>
    <row r="32" spans="1:33" s="73" customFormat="1" ht="15" customHeight="1" x14ac:dyDescent="0.25">
      <c r="A32" s="115">
        <v>13</v>
      </c>
      <c r="B32" s="82">
        <v>1</v>
      </c>
      <c r="C32" s="82">
        <v>0</v>
      </c>
      <c r="E32" s="93" t="s">
        <v>134</v>
      </c>
      <c r="F32" s="149" t="s">
        <v>109</v>
      </c>
      <c r="G32" s="138"/>
      <c r="H32" s="138"/>
      <c r="I32" s="138"/>
      <c r="J32" s="150"/>
      <c r="K32" s="139">
        <v>13</v>
      </c>
      <c r="L32" s="140"/>
      <c r="M32" s="88"/>
      <c r="O32" s="56"/>
      <c r="P32" s="56"/>
      <c r="Q32" s="56"/>
      <c r="W32" s="56"/>
      <c r="X32" s="56"/>
      <c r="Y32" s="56"/>
      <c r="Z32" s="56"/>
      <c r="AF32" s="89">
        <v>200</v>
      </c>
      <c r="AG32" s="90">
        <f>ROUND(oknQuantity_14 * oknPrice_14,2)</f>
        <v>2600</v>
      </c>
    </row>
    <row r="33" spans="1:33" s="73" customFormat="1" ht="15" customHeight="1" x14ac:dyDescent="0.25">
      <c r="A33" s="115">
        <v>14</v>
      </c>
      <c r="B33" s="82">
        <v>1</v>
      </c>
      <c r="C33" s="82">
        <v>90</v>
      </c>
      <c r="E33" s="93" t="s">
        <v>135</v>
      </c>
      <c r="F33" s="149" t="s">
        <v>110</v>
      </c>
      <c r="G33" s="138"/>
      <c r="H33" s="138"/>
      <c r="I33" s="138"/>
      <c r="J33" s="150"/>
      <c r="K33" s="139">
        <v>14</v>
      </c>
      <c r="L33" s="140"/>
      <c r="M33" s="84"/>
      <c r="O33" s="56"/>
      <c r="P33" s="56"/>
      <c r="Q33" s="56"/>
      <c r="W33" s="56"/>
      <c r="X33" s="56"/>
      <c r="Y33" s="56"/>
      <c r="Z33" s="56"/>
      <c r="AF33" s="85">
        <v>100</v>
      </c>
      <c r="AG33" s="86">
        <f>ROUND(oknQuantity_15 * oknPrice_15,2)</f>
        <v>1400</v>
      </c>
    </row>
    <row r="34" spans="1:33" s="73" customFormat="1" ht="15" customHeight="1" x14ac:dyDescent="0.25">
      <c r="A34" s="115">
        <v>15</v>
      </c>
      <c r="B34" s="82">
        <v>1</v>
      </c>
      <c r="C34" s="82">
        <v>90</v>
      </c>
      <c r="E34" s="93" t="s">
        <v>136</v>
      </c>
      <c r="F34" s="149" t="s">
        <v>111</v>
      </c>
      <c r="G34" s="138"/>
      <c r="H34" s="138"/>
      <c r="I34" s="138"/>
      <c r="J34" s="150"/>
      <c r="K34" s="139">
        <v>15</v>
      </c>
      <c r="L34" s="140"/>
      <c r="M34" s="88"/>
      <c r="O34" s="56"/>
      <c r="P34" s="56"/>
      <c r="Q34" s="56"/>
      <c r="W34" s="56"/>
      <c r="X34" s="56"/>
      <c r="Y34" s="56"/>
      <c r="Z34" s="56"/>
      <c r="AF34" s="89">
        <v>100</v>
      </c>
      <c r="AG34" s="90">
        <f>ROUND(oknQuantity_16 * oknPrice_16,2)</f>
        <v>1500</v>
      </c>
    </row>
    <row r="35" spans="1:33" s="73" customFormat="1" ht="15" customHeight="1" x14ac:dyDescent="0.25">
      <c r="A35" s="115">
        <v>16</v>
      </c>
      <c r="B35" s="82">
        <v>0</v>
      </c>
      <c r="C35" s="82">
        <v>90</v>
      </c>
      <c r="E35" s="93" t="s">
        <v>137</v>
      </c>
      <c r="F35" s="149" t="s">
        <v>112</v>
      </c>
      <c r="G35" s="138"/>
      <c r="H35" s="138"/>
      <c r="I35" s="138"/>
      <c r="J35" s="150"/>
      <c r="K35" s="139">
        <v>16</v>
      </c>
      <c r="L35" s="140"/>
      <c r="M35" s="84"/>
      <c r="O35" s="56"/>
      <c r="P35" s="56"/>
      <c r="Q35" s="56"/>
      <c r="W35" s="56"/>
      <c r="X35" s="56"/>
      <c r="Y35" s="56"/>
      <c r="Z35" s="56"/>
      <c r="AF35" s="85">
        <v>300</v>
      </c>
      <c r="AG35" s="86">
        <f>ROUND(oknQuantity_17 * oknPrice_17,2)</f>
        <v>4800</v>
      </c>
    </row>
    <row r="36" spans="1:33" s="73" customFormat="1" ht="15" customHeight="1" x14ac:dyDescent="0.25">
      <c r="A36" s="115">
        <v>17</v>
      </c>
      <c r="B36" s="82">
        <v>1</v>
      </c>
      <c r="C36" s="82">
        <v>0</v>
      </c>
      <c r="E36" s="93" t="s">
        <v>138</v>
      </c>
      <c r="F36" s="149" t="s">
        <v>113</v>
      </c>
      <c r="G36" s="138"/>
      <c r="H36" s="138"/>
      <c r="I36" s="138"/>
      <c r="J36" s="150"/>
      <c r="K36" s="139">
        <v>17</v>
      </c>
      <c r="L36" s="140"/>
      <c r="M36" s="88"/>
      <c r="O36" s="56"/>
      <c r="P36" s="56"/>
      <c r="Q36" s="56"/>
      <c r="W36" s="56"/>
      <c r="X36" s="56"/>
      <c r="Y36" s="56"/>
      <c r="Z36" s="56"/>
      <c r="AF36" s="89">
        <v>200</v>
      </c>
      <c r="AG36" s="90">
        <f>ROUND(oknQuantity_18 * oknPrice_18,2)</f>
        <v>3400</v>
      </c>
    </row>
    <row r="37" spans="1:33" s="73" customFormat="1" ht="15" customHeight="1" x14ac:dyDescent="0.25">
      <c r="A37" s="115">
        <v>18</v>
      </c>
      <c r="B37" s="82">
        <v>0</v>
      </c>
      <c r="C37" s="82">
        <v>90</v>
      </c>
      <c r="E37" s="93" t="s">
        <v>139</v>
      </c>
      <c r="F37" s="149" t="s">
        <v>114</v>
      </c>
      <c r="G37" s="138"/>
      <c r="H37" s="138"/>
      <c r="I37" s="138"/>
      <c r="J37" s="150"/>
      <c r="K37" s="139">
        <v>18</v>
      </c>
      <c r="L37" s="140"/>
      <c r="M37" s="84"/>
      <c r="O37" s="56"/>
      <c r="P37" s="56"/>
      <c r="Q37" s="56"/>
      <c r="W37" s="56"/>
      <c r="X37" s="56"/>
      <c r="Y37" s="56"/>
      <c r="Z37" s="56"/>
      <c r="AF37" s="85">
        <v>300</v>
      </c>
      <c r="AG37" s="86">
        <f>ROUND(oknQuantity_19 * oknPrice_19,2)</f>
        <v>5400</v>
      </c>
    </row>
    <row r="38" spans="1:33" s="73" customFormat="1" ht="15" customHeight="1" x14ac:dyDescent="0.25">
      <c r="A38" s="115">
        <v>19</v>
      </c>
      <c r="B38" s="82">
        <v>1</v>
      </c>
      <c r="C38" s="82">
        <v>0</v>
      </c>
      <c r="E38" s="93" t="s">
        <v>140</v>
      </c>
      <c r="F38" s="149" t="s">
        <v>115</v>
      </c>
      <c r="G38" s="138"/>
      <c r="H38" s="138"/>
      <c r="I38" s="138"/>
      <c r="J38" s="150"/>
      <c r="K38" s="139">
        <v>19</v>
      </c>
      <c r="L38" s="140"/>
      <c r="M38" s="88"/>
      <c r="O38" s="56"/>
      <c r="P38" s="56"/>
      <c r="Q38" s="56"/>
      <c r="W38" s="56"/>
      <c r="X38" s="56"/>
      <c r="Y38" s="56"/>
      <c r="Z38" s="56"/>
      <c r="AF38" s="89">
        <v>200</v>
      </c>
      <c r="AG38" s="90">
        <f>ROUND(oknQuantity_20 * oknPrice_20,2)</f>
        <v>3800</v>
      </c>
    </row>
    <row r="39" spans="1:33" s="73" customFormat="1" ht="15" customHeight="1" x14ac:dyDescent="0.25">
      <c r="A39" s="115">
        <v>20</v>
      </c>
      <c r="B39" s="82">
        <v>1</v>
      </c>
      <c r="C39" s="82">
        <v>90</v>
      </c>
      <c r="E39" s="93" t="s">
        <v>141</v>
      </c>
      <c r="F39" s="149" t="s">
        <v>116</v>
      </c>
      <c r="G39" s="138"/>
      <c r="H39" s="138"/>
      <c r="I39" s="138"/>
      <c r="J39" s="150"/>
      <c r="K39" s="139">
        <v>20</v>
      </c>
      <c r="L39" s="140"/>
      <c r="M39" s="84"/>
      <c r="O39" s="56"/>
      <c r="P39" s="56"/>
      <c r="Q39" s="56"/>
      <c r="W39" s="56"/>
      <c r="X39" s="56"/>
      <c r="Y39" s="56"/>
      <c r="Z39" s="56"/>
      <c r="AF39" s="85">
        <v>100</v>
      </c>
      <c r="AG39" s="86">
        <f>ROUND(oknQuantity_21 * oknPrice_21,2)</f>
        <v>2000</v>
      </c>
    </row>
    <row r="40" spans="1:33" s="73" customFormat="1" ht="15" customHeight="1" x14ac:dyDescent="0.25">
      <c r="A40" s="115">
        <v>21</v>
      </c>
      <c r="B40" s="82">
        <v>0</v>
      </c>
      <c r="C40" s="82">
        <v>90</v>
      </c>
      <c r="E40" s="93" t="s">
        <v>142</v>
      </c>
      <c r="F40" s="149" t="s">
        <v>117</v>
      </c>
      <c r="G40" s="138"/>
      <c r="H40" s="138"/>
      <c r="I40" s="138"/>
      <c r="J40" s="150"/>
      <c r="K40" s="139">
        <v>21</v>
      </c>
      <c r="L40" s="140"/>
      <c r="M40" s="88"/>
      <c r="O40" s="56"/>
      <c r="P40" s="56"/>
      <c r="Q40" s="56"/>
      <c r="W40" s="56"/>
      <c r="X40" s="56"/>
      <c r="Y40" s="56"/>
      <c r="Z40" s="56"/>
      <c r="AF40" s="89">
        <v>300</v>
      </c>
      <c r="AG40" s="90">
        <f>ROUND(oknQuantity_22 * oknPrice_22,2)</f>
        <v>6300</v>
      </c>
    </row>
    <row r="41" spans="1:33" s="73" customFormat="1" ht="15" customHeight="1" x14ac:dyDescent="0.25">
      <c r="A41" s="115">
        <v>22</v>
      </c>
      <c r="B41" s="82">
        <v>1</v>
      </c>
      <c r="C41" s="82">
        <v>0</v>
      </c>
      <c r="E41" s="87" t="s">
        <v>143</v>
      </c>
      <c r="F41" s="149" t="s">
        <v>118</v>
      </c>
      <c r="G41" s="138"/>
      <c r="H41" s="138"/>
      <c r="I41" s="138"/>
      <c r="J41" s="150"/>
      <c r="K41" s="139">
        <v>22</v>
      </c>
      <c r="L41" s="140"/>
      <c r="M41" s="84"/>
      <c r="O41" s="56"/>
      <c r="P41" s="56"/>
      <c r="Q41" s="56"/>
      <c r="W41" s="56"/>
      <c r="X41" s="56"/>
      <c r="Y41" s="56"/>
      <c r="Z41" s="56"/>
      <c r="AF41" s="85">
        <v>200</v>
      </c>
      <c r="AG41" s="86">
        <f>ROUND(oknQuantity_23 * oknPrice_23,2)</f>
        <v>4400</v>
      </c>
    </row>
    <row r="42" spans="1:33" s="73" customFormat="1" ht="15" customHeight="1" x14ac:dyDescent="0.25">
      <c r="A42" s="115">
        <v>23</v>
      </c>
      <c r="B42" s="82">
        <v>1</v>
      </c>
      <c r="C42" s="82">
        <v>90</v>
      </c>
      <c r="E42" s="87" t="s">
        <v>144</v>
      </c>
      <c r="F42" s="149" t="s">
        <v>119</v>
      </c>
      <c r="G42" s="138"/>
      <c r="H42" s="138"/>
      <c r="I42" s="138"/>
      <c r="J42" s="150"/>
      <c r="K42" s="139">
        <v>23</v>
      </c>
      <c r="L42" s="140"/>
      <c r="M42" s="88"/>
      <c r="O42" s="56"/>
      <c r="P42" s="56"/>
      <c r="Q42" s="56"/>
      <c r="W42" s="56"/>
      <c r="X42" s="56"/>
      <c r="Y42" s="56"/>
      <c r="Z42" s="56"/>
      <c r="AF42" s="89">
        <v>100</v>
      </c>
      <c r="AG42" s="90">
        <f>ROUND(oknQuantity_24 * oknPrice_24,2)</f>
        <v>2300</v>
      </c>
    </row>
    <row r="43" spans="1:33" s="73" customFormat="1" ht="15" customHeight="1" x14ac:dyDescent="0.25">
      <c r="A43" s="115">
        <v>24</v>
      </c>
      <c r="B43" s="82">
        <v>1</v>
      </c>
      <c r="C43" s="82">
        <v>0</v>
      </c>
      <c r="E43" s="87" t="s">
        <v>145</v>
      </c>
      <c r="F43" s="149" t="s">
        <v>120</v>
      </c>
      <c r="G43" s="138"/>
      <c r="H43" s="138"/>
      <c r="I43" s="138"/>
      <c r="J43" s="150"/>
      <c r="K43" s="139">
        <v>24</v>
      </c>
      <c r="L43" s="140"/>
      <c r="M43" s="84"/>
      <c r="O43" s="56"/>
      <c r="P43" s="56"/>
      <c r="Q43" s="56"/>
      <c r="W43" s="56"/>
      <c r="X43" s="56"/>
      <c r="Y43" s="56"/>
      <c r="Z43" s="56"/>
      <c r="AF43" s="85">
        <v>200</v>
      </c>
      <c r="AG43" s="86">
        <f>ROUND(oknQuantity_25 * oknPrice_25,2)</f>
        <v>4800</v>
      </c>
    </row>
    <row r="44" spans="1:33" s="73" customFormat="1" ht="15" customHeight="1" x14ac:dyDescent="0.25">
      <c r="A44" s="115">
        <v>25</v>
      </c>
      <c r="B44" s="82">
        <v>0</v>
      </c>
      <c r="C44" s="82">
        <v>90</v>
      </c>
      <c r="E44" s="94" t="s">
        <v>146</v>
      </c>
      <c r="F44" s="170" t="s">
        <v>121</v>
      </c>
      <c r="G44" s="171"/>
      <c r="H44" s="171"/>
      <c r="I44" s="171"/>
      <c r="J44" s="172"/>
      <c r="K44" s="153">
        <v>25</v>
      </c>
      <c r="L44" s="154"/>
      <c r="M44" s="88"/>
      <c r="W44" s="56"/>
      <c r="X44" s="56"/>
      <c r="Y44" s="56"/>
      <c r="Z44" s="56"/>
      <c r="AF44" s="95">
        <v>300</v>
      </c>
      <c r="AG44" s="96">
        <f>ROUND(oknQuantity_12*oknPrice_12,2)</f>
        <v>7500</v>
      </c>
    </row>
    <row r="45" spans="1:33" s="73" customFormat="1" ht="20.100000000000001" customHeight="1" x14ac:dyDescent="0.25">
      <c r="A45" s="117"/>
      <c r="B45" s="72"/>
      <c r="C45" s="72"/>
      <c r="E45" s="97" t="s">
        <v>79</v>
      </c>
      <c r="F45" s="98"/>
      <c r="G45" s="98"/>
      <c r="H45" s="98"/>
      <c r="I45" s="68"/>
      <c r="M45" s="99"/>
      <c r="W45" s="56"/>
      <c r="X45" s="56"/>
      <c r="Y45" s="56"/>
      <c r="Z45" s="56"/>
      <c r="AF45" s="100" t="s">
        <v>3</v>
      </c>
      <c r="AG45" s="101">
        <v>0</v>
      </c>
    </row>
    <row r="46" spans="1:33" s="73" customFormat="1" ht="18.75" customHeight="1" x14ac:dyDescent="0.25">
      <c r="A46" s="115"/>
      <c r="B46" s="72"/>
      <c r="C46" s="72"/>
      <c r="E46" s="157"/>
      <c r="F46" s="158"/>
      <c r="G46" s="158"/>
      <c r="H46" s="158"/>
      <c r="I46" s="159"/>
      <c r="M46" s="84"/>
      <c r="W46" s="56"/>
      <c r="X46" s="56"/>
      <c r="Y46" s="56"/>
      <c r="Z46" s="56"/>
      <c r="AF46" s="102" t="s">
        <v>4</v>
      </c>
      <c r="AG46" s="103" t="e">
        <f>ROUND(oknSubTotal + oknShippingCost + IF(oknTaxType=0,0,IF(oknTaxType=1,oknTax1,oknTax1+oknTax2)),2)</f>
        <v>#REF!</v>
      </c>
    </row>
    <row r="47" spans="1:33" ht="18.75" customHeight="1" x14ac:dyDescent="0.25">
      <c r="E47" s="160"/>
      <c r="F47" s="161"/>
      <c r="G47" s="161"/>
      <c r="H47" s="161"/>
      <c r="I47" s="162"/>
      <c r="O47" s="73"/>
      <c r="P47" s="73"/>
      <c r="Q47" s="73"/>
      <c r="AF47" s="102" t="s">
        <v>19</v>
      </c>
      <c r="AG47" s="104">
        <v>-2146826265</v>
      </c>
    </row>
    <row r="48" spans="1:33" ht="18.75" customHeight="1" x14ac:dyDescent="0.25">
      <c r="E48" s="163"/>
      <c r="F48" s="164"/>
      <c r="G48" s="164"/>
      <c r="H48" s="164"/>
      <c r="I48" s="165"/>
      <c r="AF48" s="102" t="s">
        <v>18</v>
      </c>
      <c r="AG48" s="105" t="e">
        <f>ROUND(oknTotal-oknPayments,2)</f>
        <v>#REF!</v>
      </c>
    </row>
    <row r="49" spans="5:12" ht="7.5" customHeight="1" x14ac:dyDescent="0.25"/>
    <row r="50" spans="5:12" ht="24" customHeight="1" x14ac:dyDescent="0.25">
      <c r="E50" s="155" t="s">
        <v>23</v>
      </c>
      <c r="F50" s="156"/>
      <c r="G50" s="156"/>
      <c r="H50" s="156"/>
      <c r="I50" s="156"/>
      <c r="J50" s="156"/>
      <c r="K50" s="156"/>
      <c r="L50" s="156"/>
    </row>
    <row r="52" spans="5:12" x14ac:dyDescent="0.25">
      <c r="E52" s="106"/>
      <c r="F52" s="106"/>
      <c r="G52" s="106"/>
      <c r="H52" s="106"/>
      <c r="I52" s="106"/>
    </row>
    <row r="902" spans="1:1" hidden="1" x14ac:dyDescent="0.25">
      <c r="A902" s="131" t="s">
        <v>162</v>
      </c>
    </row>
    <row r="933" spans="1:1" hidden="1" x14ac:dyDescent="0.25">
      <c r="A933" s="131" t="s">
        <v>165</v>
      </c>
    </row>
    <row r="951" spans="1:1" hidden="1" x14ac:dyDescent="0.25">
      <c r="A951" s="131" t="s">
        <v>165</v>
      </c>
    </row>
    <row r="952" spans="1:1" hidden="1" x14ac:dyDescent="0.25">
      <c r="A952" s="131" t="s">
        <v>165</v>
      </c>
    </row>
  </sheetData>
  <sheetProtection sheet="1" objects="1" scenarios="1" selectLockedCells="1"/>
  <mergeCells count="74">
    <mergeCell ref="F41:J41"/>
    <mergeCell ref="K41:L41"/>
    <mergeCell ref="F42:J42"/>
    <mergeCell ref="K42:L42"/>
    <mergeCell ref="F43:J43"/>
    <mergeCell ref="K43:L43"/>
    <mergeCell ref="K38:L38"/>
    <mergeCell ref="F39:J39"/>
    <mergeCell ref="K39:L39"/>
    <mergeCell ref="F40:J40"/>
    <mergeCell ref="K40:L40"/>
    <mergeCell ref="F13:H13"/>
    <mergeCell ref="F24:J24"/>
    <mergeCell ref="F29:J29"/>
    <mergeCell ref="F30:J30"/>
    <mergeCell ref="F44:J44"/>
    <mergeCell ref="F26:J26"/>
    <mergeCell ref="F27:J27"/>
    <mergeCell ref="F28:J28"/>
    <mergeCell ref="F21:J21"/>
    <mergeCell ref="F22:J22"/>
    <mergeCell ref="F23:J23"/>
    <mergeCell ref="F31:J31"/>
    <mergeCell ref="F32:J32"/>
    <mergeCell ref="F33:J33"/>
    <mergeCell ref="F34:J34"/>
    <mergeCell ref="F25:J25"/>
    <mergeCell ref="O1:P1"/>
    <mergeCell ref="Q1:R1"/>
    <mergeCell ref="S1:T1"/>
    <mergeCell ref="U1:V1"/>
    <mergeCell ref="F12:H12"/>
    <mergeCell ref="F10:H10"/>
    <mergeCell ref="F11:H11"/>
    <mergeCell ref="K5:L5"/>
    <mergeCell ref="K6:L6"/>
    <mergeCell ref="K10:L10"/>
    <mergeCell ref="K11:L11"/>
    <mergeCell ref="K12:L12"/>
    <mergeCell ref="K29:L29"/>
    <mergeCell ref="K30:L30"/>
    <mergeCell ref="K44:L44"/>
    <mergeCell ref="E50:L50"/>
    <mergeCell ref="E46:I48"/>
    <mergeCell ref="K31:L31"/>
    <mergeCell ref="K32:L32"/>
    <mergeCell ref="K33:L33"/>
    <mergeCell ref="K34:L34"/>
    <mergeCell ref="F35:J35"/>
    <mergeCell ref="K35:L35"/>
    <mergeCell ref="F36:J36"/>
    <mergeCell ref="K36:L36"/>
    <mergeCell ref="F37:J37"/>
    <mergeCell ref="K37:L37"/>
    <mergeCell ref="F38:J38"/>
    <mergeCell ref="F14:H14"/>
    <mergeCell ref="K21:L21"/>
    <mergeCell ref="K22:L22"/>
    <mergeCell ref="I16:J16"/>
    <mergeCell ref="I17:J17"/>
    <mergeCell ref="K28:L28"/>
    <mergeCell ref="F16:G16"/>
    <mergeCell ref="F17:G17"/>
    <mergeCell ref="F19:J19"/>
    <mergeCell ref="F20:J20"/>
    <mergeCell ref="K27:L27"/>
    <mergeCell ref="K23:L23"/>
    <mergeCell ref="K13:L13"/>
    <mergeCell ref="K24:L24"/>
    <mergeCell ref="K25:L25"/>
    <mergeCell ref="K26:L26"/>
    <mergeCell ref="K19:L19"/>
    <mergeCell ref="K20:L20"/>
    <mergeCell ref="K14:L14"/>
  </mergeCells>
  <phoneticPr fontId="6" type="noConversion"/>
  <dataValidations count="12">
    <dataValidation type="decimal" operator="lessThanOrEqual" allowBlank="1" showInputMessage="1" showErrorMessage="1" errorTitle="Invalid Input" error="Please enter a valid numeric_x000a_value." sqref="AG47 AG45 AF20:AF44 K20:K44" xr:uid="{00000000-0002-0000-0000-000000000000}">
      <formula1>999999999.99</formula1>
    </dataValidation>
    <dataValidation type="date" allowBlank="1" showErrorMessage="1" errorTitle="Invalid Input" error="Please enter a valid date." sqref="K5 H17" xr:uid="{00000000-0002-0000-0000-000001000000}">
      <formula1>36526</formula1>
      <formula2>402132</formula2>
    </dataValidation>
    <dataValidation type="textLength" allowBlank="1" showInputMessage="1" showErrorMessage="1" errorTitle="Invalid Input" error="Max characters allowed: 10" sqref="K6 F9" xr:uid="{00000000-0002-0000-0000-000002000000}">
      <formula1>0</formula1>
      <formula2>10</formula2>
    </dataValidation>
    <dataValidation type="textLength" allowBlank="1" showInputMessage="1" showErrorMessage="1" errorTitle="Invalid Input" error="Max characters allowed: 60" sqref="K10:L12 F10:H12" xr:uid="{00000000-0002-0000-0000-000003000000}">
      <formula1>0</formula1>
      <formula2>60</formula2>
    </dataValidation>
    <dataValidation type="textLength" allowBlank="1" showInputMessage="1" showErrorMessage="1" errorTitle="Invalid Input" error="Max characters allowed: 20" sqref="K13:L13 F13:H14" xr:uid="{00000000-0002-0000-0000-000004000000}">
      <formula1>0</formula1>
      <formula2>20</formula2>
    </dataValidation>
    <dataValidation type="textLength" allowBlank="1" showInputMessage="1" showErrorMessage="1" errorTitle="Invalid Input" error="Max characters allowed: 30" sqref="K14:L14" xr:uid="{00000000-0002-0000-0000-000005000000}">
      <formula1>0</formula1>
      <formula2>30</formula2>
    </dataValidation>
    <dataValidation type="textLength" operator="lessThan" allowBlank="1" showInputMessage="1" showErrorMessage="1" errorTitle="Invalid Input" error="Max characters allowed: 15" sqref="E17 K17" xr:uid="{00000000-0002-0000-0000-000006000000}">
      <formula1>15</formula1>
    </dataValidation>
    <dataValidation type="textLength" operator="lessThanOrEqual" allowBlank="1" showInputMessage="1" showErrorMessage="1" errorTitle="Invalid Input" error="Max characters allowed: 30" sqref="F17:G17 I17:J17" xr:uid="{00000000-0002-0000-0000-000007000000}">
      <formula1>30</formula1>
    </dataValidation>
    <dataValidation type="textLength" operator="lessThanOrEqual" allowBlank="1" showInputMessage="1" showErrorMessage="1" errorTitle="Invalid Input" error="Max characters allowed: 20" sqref="L17" xr:uid="{00000000-0002-0000-0000-000008000000}">
      <formula1>20</formula1>
    </dataValidation>
    <dataValidation type="textLength" operator="lessThanOrEqual" allowBlank="1" showInputMessage="1" showErrorMessage="1" errorTitle="Invalid Input" error="Max characters allowed: 100" sqref="F20:F44" xr:uid="{00000000-0002-0000-0000-000009000000}">
      <formula1>100</formula1>
    </dataValidation>
    <dataValidation type="textLength" allowBlank="1" showInputMessage="1" showErrorMessage="1" errorTitle="Invalid Input" error="Max characters allowed: 10" sqref="E20:E44" xr:uid="{00000000-0002-0000-0000-00000A000000}">
      <formula1>0</formula1>
      <formula2>20</formula2>
    </dataValidation>
    <dataValidation type="textLength" allowBlank="1" showInputMessage="1" showErrorMessage="1" sqref="E46:I48 F45:H45" xr:uid="{00000000-0002-0000-0000-00000B000000}">
      <formula1>1</formula1>
      <formula2>255</formula2>
    </dataValidation>
  </dataValidations>
  <hyperlinks>
    <hyperlink ref="A10" r:id="rId1" display="InvoicingForm.com" xr:uid="{00000000-0004-0000-0000-000000000000}"/>
    <hyperlink ref="E6" r:id="rId2" xr:uid="{00000000-0004-0000-0000-000001000000}"/>
    <hyperlink ref="A902" r:id="rId3" tooltip="Packing Slip Format" display="http://www.invoicingtemplate.com/packing-slip.html" xr:uid="{00000000-0004-0000-0000-000003000000}"/>
    <hyperlink ref="AJM1" r:id="rId4" tooltip="Packing Slip Template" display="http://www.invoicingtemplate.com/packing-slip.html" xr:uid="{00000000-0004-0000-0000-000004000000}"/>
    <hyperlink ref="A952" r:id="rId5" tooltip="Packing Slip Format" display="http://www.invoicingtemplate.com/packing-slip.html" xr:uid="{00000000-0004-0000-0000-000005000000}"/>
    <hyperlink ref="AJN1" r:id="rId6" tooltip="Packing Slip Template" display="http://www.invoicingtemplate.com/packing-slip.html" xr:uid="{00000000-0004-0000-0000-000006000000}"/>
    <hyperlink ref="A933" r:id="rId7" tooltip="Packing Slip Format" display="http://www.invoicingtemplate.com/packing-slip.html" xr:uid="{00000000-0004-0000-0000-000007000000}"/>
    <hyperlink ref="AJU1" r:id="rId8" tooltip="Packing Slip Template" display="http://www.invoicingtemplate.com/packing-slip.html" xr:uid="{00000000-0004-0000-0000-000008000000}"/>
    <hyperlink ref="A951" r:id="rId9" tooltip="Packing Slip Format" display="http://www.invoicingtemplate.com/packing-slip.html" xr:uid="{00000000-0004-0000-0000-000009000000}"/>
    <hyperlink ref="AIQ1" r:id="rId10" tooltip="Packing Slip Template" display="http://www.invoicingtemplate.com/packing-slip.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24" customWidth="1"/>
    <col min="4" max="4" width="11.85546875" style="20" customWidth="1"/>
    <col min="5" max="5" width="9.28515625" style="3" customWidth="1"/>
    <col min="6" max="6" width="12.140625" style="1" hidden="1" customWidth="1"/>
    <col min="7" max="7" width="11.42578125" style="1" customWidth="1"/>
    <col min="8" max="8" width="12.140625" style="20" hidden="1" customWidth="1"/>
    <col min="9" max="9" width="11.28515625" style="20" hidden="1" customWidth="1"/>
    <col min="10" max="10" width="9.5703125" style="20" hidden="1" customWidth="1"/>
    <col min="11" max="11" width="10.140625" style="20" hidden="1" customWidth="1"/>
    <col min="12" max="12" width="16" style="20" customWidth="1"/>
    <col min="13" max="13" width="14.140625" style="20" customWidth="1"/>
    <col min="14" max="14" width="12.85546875" style="20" customWidth="1"/>
    <col min="15" max="15" width="11.42578125" style="3" hidden="1" customWidth="1"/>
    <col min="16" max="16" width="16.85546875" style="3" hidden="1" customWidth="1"/>
    <col min="17" max="16384" width="9.140625" style="1"/>
  </cols>
  <sheetData>
    <row r="1" spans="2:16" s="11" customFormat="1" ht="50.25" customHeight="1" x14ac:dyDescent="0.2">
      <c r="C1" s="23"/>
      <c r="D1" s="19"/>
      <c r="E1" s="28"/>
      <c r="H1" s="19"/>
      <c r="I1" s="19"/>
      <c r="J1" s="19"/>
      <c r="K1" s="19"/>
      <c r="L1" s="19"/>
      <c r="M1" s="19"/>
      <c r="N1" s="19"/>
      <c r="O1" s="28"/>
      <c r="P1" s="28"/>
    </row>
    <row r="2" spans="2:16" ht="3" customHeight="1" x14ac:dyDescent="0.2"/>
    <row r="3" spans="2:16" ht="33" customHeight="1" x14ac:dyDescent="0.3">
      <c r="B3" s="36" t="str">
        <f>oknCompanyName</f>
        <v>SELLER BUSINESS NAME</v>
      </c>
      <c r="C3" s="25"/>
      <c r="J3" s="33"/>
      <c r="M3" s="33"/>
    </row>
    <row r="4" spans="2:16" x14ac:dyDescent="0.2">
      <c r="B4" s="1" t="str">
        <f>oknCompanyAddress</f>
        <v>Street Address</v>
      </c>
    </row>
    <row r="5" spans="2:16" x14ac:dyDescent="0.2">
      <c r="B5" s="1" t="str">
        <f>oknCompanyCityStateZip</f>
        <v>City, ST  ZIP Code</v>
      </c>
      <c r="M5" s="35"/>
    </row>
    <row r="6" spans="2:16" x14ac:dyDescent="0.2">
      <c r="B6" s="1" t="str">
        <f>oknCompanyContact</f>
        <v>Phone Number,Web Address, etc.</v>
      </c>
    </row>
    <row r="7" spans="2:16" ht="14.25" customHeight="1" x14ac:dyDescent="0.2">
      <c r="K7" s="34"/>
    </row>
    <row r="8" spans="2:16" ht="14.25" customHeight="1" x14ac:dyDescent="0.2">
      <c r="B8" s="37" t="s">
        <v>51</v>
      </c>
    </row>
    <row r="9" spans="2:16" x14ac:dyDescent="0.2">
      <c r="B9" s="2" t="s">
        <v>47</v>
      </c>
      <c r="C9" s="26"/>
    </row>
    <row r="10" spans="2:16" x14ac:dyDescent="0.2">
      <c r="B10" s="2" t="s">
        <v>50</v>
      </c>
      <c r="C10" s="26"/>
    </row>
    <row r="11" spans="2:16" ht="4.5" customHeight="1" x14ac:dyDescent="0.2"/>
    <row r="12" spans="2:16" s="3" customFormat="1" ht="15.75" customHeight="1" x14ac:dyDescent="0.2">
      <c r="B12" s="38" t="s">
        <v>69</v>
      </c>
      <c r="C12" s="13" t="s">
        <v>46</v>
      </c>
      <c r="D12" s="21" t="s">
        <v>68</v>
      </c>
      <c r="E12" s="12" t="s">
        <v>52</v>
      </c>
      <c r="F12" s="12" t="s">
        <v>59</v>
      </c>
      <c r="G12" s="12" t="s">
        <v>60</v>
      </c>
      <c r="H12" s="21" t="s">
        <v>53</v>
      </c>
      <c r="I12" s="21" t="s">
        <v>54</v>
      </c>
      <c r="J12" s="21" t="e">
        <f>oknTax1Name</f>
        <v>#REF!</v>
      </c>
      <c r="K12" s="21" t="e">
        <f>oknTax2Name</f>
        <v>#REF!</v>
      </c>
      <c r="L12" s="21" t="s">
        <v>55</v>
      </c>
      <c r="M12" s="21" t="s">
        <v>56</v>
      </c>
      <c r="N12" s="21" t="s">
        <v>57</v>
      </c>
      <c r="O12" s="12" t="s">
        <v>58</v>
      </c>
      <c r="P12" s="12" t="s">
        <v>70</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24" customWidth="1"/>
    <col min="4" max="4" width="25.5703125" style="9" customWidth="1"/>
    <col min="5" max="5" width="10.42578125" style="3" customWidth="1"/>
    <col min="6" max="6" width="12.28515625" style="20" hidden="1" customWidth="1"/>
    <col min="7" max="7" width="9.42578125" style="20" hidden="1" customWidth="1"/>
    <col min="8" max="8" width="7.5703125" style="20" hidden="1" customWidth="1"/>
    <col min="9" max="9" width="14.5703125" style="20" hidden="1" customWidth="1"/>
    <col min="10" max="10" width="11.28515625" style="20" customWidth="1"/>
    <col min="11" max="11" width="12.5703125" style="20" customWidth="1"/>
    <col min="12" max="12" width="11.5703125" style="20" hidden="1" customWidth="1"/>
    <col min="13" max="13" width="11.42578125" style="20"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11" customFormat="1" ht="50.25" customHeight="1" x14ac:dyDescent="0.2">
      <c r="C1" s="23"/>
      <c r="D1" s="17"/>
      <c r="E1" s="28"/>
      <c r="F1" s="19"/>
      <c r="G1" s="19"/>
      <c r="H1" s="19"/>
      <c r="I1" s="19"/>
      <c r="J1" s="19"/>
      <c r="K1" s="19"/>
      <c r="L1" s="19"/>
      <c r="M1" s="19"/>
      <c r="N1" s="28"/>
      <c r="O1" s="28"/>
      <c r="P1" s="28"/>
      <c r="Q1" s="28"/>
    </row>
    <row r="2" spans="2:17" ht="3.75" customHeight="1" x14ac:dyDescent="0.2"/>
    <row r="3" spans="2:17" ht="33" customHeight="1" x14ac:dyDescent="0.3">
      <c r="B3" s="36" t="str">
        <f>oknCompanyName</f>
        <v>SELLER BUSINESS NAME</v>
      </c>
      <c r="C3" s="25"/>
      <c r="J3" s="33"/>
      <c r="M3" s="33"/>
    </row>
    <row r="4" spans="2:17" x14ac:dyDescent="0.2">
      <c r="B4" s="1" t="str">
        <f>oknCompanyAddress</f>
        <v>Street Address</v>
      </c>
    </row>
    <row r="5" spans="2:17" x14ac:dyDescent="0.2">
      <c r="B5" s="1" t="str">
        <f>oknCompanyCityStateZip</f>
        <v>City, ST  ZIP Code</v>
      </c>
      <c r="M5" s="35"/>
    </row>
    <row r="6" spans="2:17" x14ac:dyDescent="0.2">
      <c r="B6" s="1" t="str">
        <f>oknCompanyContact</f>
        <v>Phone Number,Web Address, etc.</v>
      </c>
    </row>
    <row r="7" spans="2:17" ht="21" customHeight="1" x14ac:dyDescent="0.2">
      <c r="B7" s="37" t="s">
        <v>51</v>
      </c>
      <c r="K7" s="34"/>
    </row>
    <row r="8" spans="2:17" ht="11.25" customHeight="1" x14ac:dyDescent="0.2">
      <c r="B8" s="2" t="s">
        <v>47</v>
      </c>
      <c r="C8" s="26"/>
    </row>
    <row r="9" spans="2:17" x14ac:dyDescent="0.2">
      <c r="B9" s="2" t="s">
        <v>50</v>
      </c>
      <c r="C9" s="26"/>
    </row>
    <row r="10" spans="2:17" ht="4.5" customHeight="1" x14ac:dyDescent="0.2"/>
    <row r="11" spans="2:17" s="3" customFormat="1" ht="15.75" customHeight="1" x14ac:dyDescent="0.2">
      <c r="B11" s="12" t="s">
        <v>71</v>
      </c>
      <c r="C11" s="13" t="s">
        <v>46</v>
      </c>
      <c r="D11" s="12" t="s">
        <v>72</v>
      </c>
      <c r="E11" s="12" t="s">
        <v>52</v>
      </c>
      <c r="F11" s="21" t="s">
        <v>68</v>
      </c>
      <c r="G11" s="21" t="e">
        <f>oknTax1Name</f>
        <v>#REF!</v>
      </c>
      <c r="H11" s="21" t="e">
        <f>oknTax2Name</f>
        <v>#REF!</v>
      </c>
      <c r="I11" s="21" t="s">
        <v>73</v>
      </c>
      <c r="J11" s="21" t="s">
        <v>56</v>
      </c>
      <c r="K11" s="21" t="s">
        <v>57</v>
      </c>
      <c r="L11" s="21" t="s">
        <v>53</v>
      </c>
      <c r="M11" s="21" t="s">
        <v>55</v>
      </c>
      <c r="N11" s="12" t="s">
        <v>58</v>
      </c>
      <c r="O11" s="12" t="s">
        <v>59</v>
      </c>
      <c r="P11" s="12" t="s">
        <v>60</v>
      </c>
      <c r="Q11" s="12" t="s">
        <v>70</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24" customWidth="1"/>
    <col min="4" max="4" width="10.5703125" style="9" customWidth="1"/>
    <col min="5" max="5" width="17.85546875" style="9" customWidth="1"/>
    <col min="6" max="6" width="10.42578125" style="1" customWidth="1"/>
    <col min="7" max="7" width="9.140625" style="20"/>
    <col min="8" max="8" width="11.28515625" style="7" customWidth="1"/>
    <col min="9" max="9" width="10.5703125" style="20" customWidth="1"/>
    <col min="10" max="16384" width="9.140625" style="1"/>
  </cols>
  <sheetData>
    <row r="1" spans="2:12" s="11" customFormat="1" ht="50.25" customHeight="1" x14ac:dyDescent="0.2">
      <c r="C1" s="23"/>
      <c r="D1" s="17"/>
      <c r="E1" s="17"/>
      <c r="G1" s="5"/>
      <c r="H1" s="5"/>
      <c r="I1" s="5"/>
    </row>
    <row r="2" spans="2:12" ht="4.5" customHeight="1" x14ac:dyDescent="0.2">
      <c r="G2" s="7"/>
      <c r="I2" s="7"/>
    </row>
    <row r="3" spans="2:12" ht="33" customHeight="1" x14ac:dyDescent="0.3">
      <c r="B3" s="36" t="str">
        <f>oknCompanyName</f>
        <v>SELLER BUSINESS NAME</v>
      </c>
      <c r="C3" s="25"/>
      <c r="G3" s="7"/>
      <c r="I3" s="7"/>
      <c r="L3" s="30"/>
    </row>
    <row r="4" spans="2:12" x14ac:dyDescent="0.2">
      <c r="B4" s="1" t="str">
        <f>oknCompanyAddress</f>
        <v>Street Address</v>
      </c>
      <c r="G4" s="7"/>
      <c r="I4" s="7"/>
    </row>
    <row r="5" spans="2:12" x14ac:dyDescent="0.2">
      <c r="B5" s="1" t="str">
        <f>oknCompanyCityStateZip</f>
        <v>City, ST  ZIP Code</v>
      </c>
      <c r="G5" s="7"/>
      <c r="I5" s="7"/>
      <c r="L5" s="31"/>
    </row>
    <row r="6" spans="2:12" x14ac:dyDescent="0.2">
      <c r="B6" s="1" t="str">
        <f>oknCompanyContact</f>
        <v>Phone Number,Web Address, etc.</v>
      </c>
      <c r="G6" s="7"/>
      <c r="I6" s="7"/>
      <c r="L6" s="27"/>
    </row>
    <row r="7" spans="2:12" ht="21" customHeight="1" x14ac:dyDescent="0.2">
      <c r="B7" s="37" t="s">
        <v>51</v>
      </c>
      <c r="G7" s="7"/>
      <c r="I7" s="7"/>
      <c r="J7" s="16"/>
      <c r="K7" s="27"/>
      <c r="L7" s="27"/>
    </row>
    <row r="8" spans="2:12" ht="13.5" customHeight="1" x14ac:dyDescent="0.2">
      <c r="B8" s="2" t="s">
        <v>47</v>
      </c>
      <c r="C8" s="29"/>
      <c r="G8" s="7"/>
      <c r="I8" s="7"/>
    </row>
    <row r="9" spans="2:12" x14ac:dyDescent="0.2">
      <c r="B9" s="2" t="s">
        <v>50</v>
      </c>
      <c r="C9" s="29"/>
      <c r="D9" s="1"/>
      <c r="G9" s="7"/>
      <c r="I9" s="7"/>
      <c r="J9" s="32"/>
      <c r="K9" s="32"/>
      <c r="L9" s="32"/>
    </row>
    <row r="10" spans="2:12" ht="4.5" customHeight="1" x14ac:dyDescent="0.2">
      <c r="G10" s="7"/>
      <c r="I10" s="7"/>
    </row>
    <row r="11" spans="2:12" s="3" customFormat="1" ht="15.75" customHeight="1" x14ac:dyDescent="0.2">
      <c r="B11" s="12" t="s">
        <v>74</v>
      </c>
      <c r="C11" s="13" t="s">
        <v>46</v>
      </c>
      <c r="D11" s="12" t="s">
        <v>52</v>
      </c>
      <c r="E11" s="12" t="s">
        <v>75</v>
      </c>
      <c r="F11" s="12" t="s">
        <v>22</v>
      </c>
      <c r="G11" s="21" t="s">
        <v>21</v>
      </c>
      <c r="H11" s="4" t="s">
        <v>76</v>
      </c>
      <c r="I11" s="21" t="s">
        <v>77</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3"/>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9.28515625" style="9" customWidth="1"/>
    <col min="3" max="3" width="12" style="24" customWidth="1"/>
    <col min="4" max="4" width="10" style="20" customWidth="1"/>
    <col min="5" max="5" width="12" style="20" hidden="1" customWidth="1"/>
    <col min="6" max="6" width="11.85546875" style="20" hidden="1" customWidth="1"/>
    <col min="7" max="7" width="10.5703125" style="20" hidden="1" customWidth="1"/>
    <col min="8" max="8" width="9.85546875" style="20" hidden="1" customWidth="1"/>
    <col min="9" max="9" width="10.85546875" style="20" customWidth="1"/>
    <col min="10" max="10" width="12.5703125" style="20" customWidth="1"/>
    <col min="11" max="11" width="8.28515625" style="8" customWidth="1"/>
    <col min="12" max="12" width="9.85546875" style="1" customWidth="1"/>
    <col min="13" max="13" width="10.140625" style="1" customWidth="1"/>
    <col min="14" max="14" width="13.42578125" style="1" customWidth="1"/>
    <col min="15" max="16384" width="9.140625" style="1"/>
  </cols>
  <sheetData>
    <row r="1" spans="2:14" s="11" customFormat="1" ht="50.25" customHeight="1" x14ac:dyDescent="0.2">
      <c r="B1" s="17"/>
      <c r="C1" s="23"/>
      <c r="D1" s="19"/>
      <c r="E1" s="19"/>
      <c r="F1" s="19"/>
      <c r="G1" s="19"/>
      <c r="H1" s="19"/>
      <c r="I1" s="19"/>
      <c r="J1" s="19"/>
      <c r="K1" s="6"/>
    </row>
    <row r="2" spans="2:14" ht="3.75" customHeight="1" x14ac:dyDescent="0.2"/>
    <row r="3" spans="2:14" ht="33" customHeight="1" x14ac:dyDescent="0.45">
      <c r="B3" s="41" t="str">
        <f>oknCompanyName</f>
        <v>SELLER BUSINESS NAME</v>
      </c>
      <c r="C3" s="25"/>
      <c r="D3" s="39"/>
      <c r="E3" s="39"/>
      <c r="J3" s="22"/>
      <c r="M3" s="18"/>
    </row>
    <row r="4" spans="2:14" x14ac:dyDescent="0.2">
      <c r="B4" s="27" t="str">
        <f>oknCompanyAddress</f>
        <v>Street Address</v>
      </c>
      <c r="D4" s="39"/>
      <c r="E4" s="39"/>
    </row>
    <row r="5" spans="2:14" x14ac:dyDescent="0.2">
      <c r="B5" s="27" t="str">
        <f>oknCompanyCityStateZip</f>
        <v>City, ST  ZIP Code</v>
      </c>
      <c r="D5" s="39"/>
      <c r="E5" s="39"/>
    </row>
    <row r="6" spans="2:14" x14ac:dyDescent="0.2">
      <c r="B6" s="27" t="str">
        <f>oknCompanyContact</f>
        <v>Phone Number,Web Address, etc.</v>
      </c>
      <c r="D6" s="39"/>
      <c r="E6" s="39"/>
    </row>
    <row r="7" spans="2:14" ht="27.75" customHeight="1" x14ac:dyDescent="0.2">
      <c r="K7" s="10"/>
    </row>
    <row r="8" spans="2:14" ht="12.75" customHeight="1" x14ac:dyDescent="0.2">
      <c r="B8" s="14" t="s">
        <v>1</v>
      </c>
    </row>
    <row r="9" spans="2:14" x14ac:dyDescent="0.2">
      <c r="B9" s="2" t="s">
        <v>61</v>
      </c>
      <c r="C9" s="1"/>
      <c r="L9" s="134">
        <f ca="1">NOW()</f>
        <v>45392.594426851851</v>
      </c>
      <c r="M9" s="135"/>
      <c r="N9" s="136"/>
    </row>
    <row r="10" spans="2:14" x14ac:dyDescent="0.2">
      <c r="B10" s="2" t="s">
        <v>62</v>
      </c>
      <c r="C10" s="1"/>
      <c r="K10" s="1"/>
      <c r="L10" s="42"/>
      <c r="M10" s="15" t="s">
        <v>81</v>
      </c>
      <c r="N10" s="43">
        <v>0</v>
      </c>
    </row>
    <row r="11" spans="2:14" x14ac:dyDescent="0.2">
      <c r="B11" s="2" t="s">
        <v>63</v>
      </c>
      <c r="C11" s="1"/>
      <c r="K11" s="7"/>
      <c r="L11" s="44"/>
      <c r="M11" s="45" t="s">
        <v>82</v>
      </c>
      <c r="N11" s="46">
        <v>0</v>
      </c>
    </row>
    <row r="12" spans="2:14" x14ac:dyDescent="0.2">
      <c r="B12" s="2" t="s">
        <v>64</v>
      </c>
      <c r="C12" s="1"/>
      <c r="K12" s="7"/>
    </row>
    <row r="13" spans="2:14" x14ac:dyDescent="0.2">
      <c r="B13" s="2" t="s">
        <v>67</v>
      </c>
      <c r="C13" s="1"/>
      <c r="K13" s="7"/>
      <c r="M13" s="47"/>
    </row>
    <row r="14" spans="2:14" x14ac:dyDescent="0.2">
      <c r="B14" s="2" t="s">
        <v>65</v>
      </c>
      <c r="C14" s="1"/>
      <c r="K14" s="7"/>
    </row>
    <row r="15" spans="2:14" ht="3.75" customHeight="1" x14ac:dyDescent="0.2">
      <c r="B15" s="15"/>
      <c r="K15" s="7"/>
    </row>
    <row r="16" spans="2:14" x14ac:dyDescent="0.2">
      <c r="B16" s="16" t="s">
        <v>83</v>
      </c>
      <c r="K16" s="7"/>
    </row>
    <row r="17" spans="2:14" x14ac:dyDescent="0.2">
      <c r="B17" s="2" t="s">
        <v>48</v>
      </c>
      <c r="C17" s="40"/>
      <c r="K17" s="7"/>
    </row>
    <row r="18" spans="2:14" ht="12" customHeight="1" x14ac:dyDescent="0.2">
      <c r="B18" s="2" t="s">
        <v>49</v>
      </c>
      <c r="C18" s="40"/>
    </row>
    <row r="19" spans="2:14" ht="12" customHeight="1" x14ac:dyDescent="0.2"/>
    <row r="20" spans="2:14" ht="12" customHeight="1" x14ac:dyDescent="0.2">
      <c r="B20" s="175" t="s">
        <v>84</v>
      </c>
      <c r="C20" s="176"/>
      <c r="D20" s="173" t="s">
        <v>85</v>
      </c>
      <c r="E20" s="177"/>
      <c r="F20" s="177"/>
      <c r="G20" s="177"/>
      <c r="H20" s="177"/>
      <c r="I20" s="174"/>
      <c r="J20" s="173" t="s">
        <v>86</v>
      </c>
      <c r="K20" s="174"/>
      <c r="L20" s="175" t="s">
        <v>87</v>
      </c>
      <c r="M20" s="176"/>
      <c r="N20" s="12" t="s">
        <v>55</v>
      </c>
    </row>
    <row r="21" spans="2:14" ht="12" customHeight="1" x14ac:dyDescent="0.2">
      <c r="B21" s="48">
        <f t="array" ref="B21">SUM(IF(oknAgDateTo-C24:C1000 &lt;=30,1,0)*J24:J1000)</f>
        <v>0</v>
      </c>
      <c r="C21" s="49"/>
      <c r="D21" s="48">
        <f t="array" ref="D21">SUM(IF( INT((oknAgDateTo-1-C24:C1000)/30)=1,1,0)*J24:J1000)</f>
        <v>0</v>
      </c>
      <c r="E21" s="50"/>
      <c r="F21" s="50"/>
      <c r="G21" s="50"/>
      <c r="H21" s="50"/>
      <c r="I21" s="49"/>
      <c r="J21" s="48">
        <f t="array" ref="J21">SUM(IF( INT((oknAgDateTo-1-C24:C1000)/30)=2,1,0)*J24:J1000)</f>
        <v>0</v>
      </c>
      <c r="K21" s="49"/>
      <c r="L21" s="48">
        <f t="array" ref="L21">SUM(IF(oknAgDateTo-C24:C1000&gt;90,1,0)*J24:J1000)</f>
        <v>0</v>
      </c>
      <c r="M21" s="49"/>
      <c r="N21" s="51">
        <f>SUM(B21:M21)</f>
        <v>0</v>
      </c>
    </row>
    <row r="22" spans="2:14" ht="12" customHeight="1" x14ac:dyDescent="0.2"/>
    <row r="23" spans="2:14" s="3" customFormat="1" ht="15.75" customHeight="1" x14ac:dyDescent="0.2">
      <c r="B23" s="12" t="s">
        <v>52</v>
      </c>
      <c r="C23" s="52" t="s">
        <v>46</v>
      </c>
      <c r="D23" s="21" t="s">
        <v>55</v>
      </c>
      <c r="E23" s="21" t="s">
        <v>53</v>
      </c>
      <c r="F23" s="21" t="e">
        <f>oknTax1Name</f>
        <v>#REF!</v>
      </c>
      <c r="G23" s="21" t="e">
        <f>oknTax2Name</f>
        <v>#REF!</v>
      </c>
      <c r="H23" s="21" t="s">
        <v>54</v>
      </c>
      <c r="I23" s="21" t="s">
        <v>56</v>
      </c>
      <c r="J23" s="21" t="s">
        <v>57</v>
      </c>
      <c r="K23" s="13" t="s">
        <v>58</v>
      </c>
      <c r="L23" s="12" t="s">
        <v>59</v>
      </c>
      <c r="M23" s="12" t="s">
        <v>60</v>
      </c>
      <c r="N23" s="12" t="s">
        <v>66</v>
      </c>
    </row>
  </sheetData>
  <mergeCells count="4">
    <mergeCell ref="J20:K20"/>
    <mergeCell ref="L20:M20"/>
    <mergeCell ref="B20:C20"/>
    <mergeCell ref="D20:I20"/>
  </mergeCells>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1" style="24" customWidth="1"/>
    <col min="4" max="4" width="9.140625" style="3"/>
    <col min="5" max="5" width="10.5703125" style="3" customWidth="1"/>
    <col min="6" max="6" width="11.85546875" style="20" customWidth="1"/>
    <col min="7" max="8" width="10.85546875" style="20" hidden="1" customWidth="1"/>
    <col min="9" max="9" width="9.5703125" style="20" hidden="1" customWidth="1"/>
    <col min="10" max="10" width="11.42578125" style="20" customWidth="1"/>
    <col min="11" max="11" width="12.5703125" style="20" customWidth="1"/>
    <col min="12" max="12" width="11.7109375" style="20" hidden="1" customWidth="1"/>
    <col min="13" max="13" width="12.7109375" style="20" customWidth="1"/>
    <col min="14" max="14" width="9.42578125" style="3" hidden="1" customWidth="1"/>
    <col min="15" max="15" width="11.42578125" style="1" customWidth="1"/>
    <col min="16" max="16384" width="9.140625" style="1"/>
  </cols>
  <sheetData>
    <row r="1" spans="2:14" s="11" customFormat="1" ht="50.25" customHeight="1" x14ac:dyDescent="0.2">
      <c r="C1" s="23"/>
      <c r="D1" s="28"/>
      <c r="E1" s="28"/>
      <c r="F1" s="19"/>
      <c r="G1" s="19"/>
      <c r="H1" s="19"/>
      <c r="I1" s="19"/>
      <c r="J1" s="19"/>
      <c r="K1" s="19"/>
      <c r="L1" s="19"/>
      <c r="M1" s="19"/>
      <c r="N1" s="28"/>
    </row>
    <row r="2" spans="2:14" ht="3.75" customHeight="1" x14ac:dyDescent="0.2"/>
    <row r="3" spans="2:14" ht="33" customHeight="1" x14ac:dyDescent="0.3">
      <c r="B3" s="37" t="str">
        <f>oknCompanyName</f>
        <v>SELLER BUSINESS NAME</v>
      </c>
      <c r="C3" s="25"/>
      <c r="J3" s="33"/>
      <c r="M3" s="33"/>
    </row>
    <row r="4" spans="2:14" x14ac:dyDescent="0.2">
      <c r="B4" s="1" t="str">
        <f>oknCompanyAddress</f>
        <v>Street Address</v>
      </c>
    </row>
    <row r="5" spans="2:14" x14ac:dyDescent="0.2">
      <c r="B5" s="1" t="str">
        <f>oknCompanyCityStateZip</f>
        <v>City, ST  ZIP Code</v>
      </c>
      <c r="M5" s="35"/>
    </row>
    <row r="6" spans="2:14" x14ac:dyDescent="0.2">
      <c r="B6" s="1" t="str">
        <f>oknCompanyContact</f>
        <v>Phone Number,Web Address, etc.</v>
      </c>
    </row>
    <row r="7" spans="2:14" ht="12.75" customHeight="1" x14ac:dyDescent="0.2">
      <c r="K7" s="34"/>
    </row>
    <row r="8" spans="2:14" ht="12.75" customHeight="1" x14ac:dyDescent="0.2">
      <c r="B8" s="37" t="s">
        <v>51</v>
      </c>
    </row>
    <row r="9" spans="2:14" ht="12.75" customHeight="1" x14ac:dyDescent="0.2">
      <c r="B9" s="2" t="s">
        <v>47</v>
      </c>
      <c r="C9" s="29"/>
    </row>
    <row r="10" spans="2:14" ht="12.75" customHeight="1" x14ac:dyDescent="0.2">
      <c r="B10" s="2" t="s">
        <v>50</v>
      </c>
      <c r="C10" s="29"/>
    </row>
    <row r="11" spans="2:14" ht="12.75" customHeight="1" x14ac:dyDescent="0.2"/>
    <row r="12" spans="2:14" ht="3" customHeight="1" x14ac:dyDescent="0.2"/>
    <row r="13" spans="2:14" s="3" customFormat="1" ht="15.75" customHeight="1" x14ac:dyDescent="0.2">
      <c r="B13" s="12" t="s">
        <v>60</v>
      </c>
      <c r="C13" s="13" t="s">
        <v>46</v>
      </c>
      <c r="D13" s="12" t="s">
        <v>59</v>
      </c>
      <c r="E13" s="12" t="s">
        <v>52</v>
      </c>
      <c r="F13" s="21" t="s">
        <v>68</v>
      </c>
      <c r="G13" s="21" t="e">
        <f>oknTax1Name</f>
        <v>#REF!</v>
      </c>
      <c r="H13" s="21" t="e">
        <f>oknTax2Name</f>
        <v>#REF!</v>
      </c>
      <c r="I13" s="21" t="s">
        <v>54</v>
      </c>
      <c r="J13" s="21" t="s">
        <v>55</v>
      </c>
      <c r="K13" s="21" t="s">
        <v>56</v>
      </c>
      <c r="L13" s="21" t="s">
        <v>53</v>
      </c>
      <c r="M13" s="21" t="s">
        <v>57</v>
      </c>
      <c r="N13" s="12" t="s">
        <v>58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I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1" style="24" customWidth="1"/>
    <col min="4" max="4" width="10.5703125" style="3" customWidth="1"/>
    <col min="5" max="5" width="19.5703125" style="1" customWidth="1"/>
    <col min="6" max="6" width="11.7109375" style="1" hidden="1" customWidth="1"/>
    <col min="7" max="7" width="12.7109375" style="20" customWidth="1"/>
    <col min="8" max="8" width="10.7109375" style="3" customWidth="1"/>
    <col min="9" max="9" width="14.85546875" style="1" customWidth="1"/>
    <col min="10" max="16384" width="9.140625" style="1"/>
  </cols>
  <sheetData>
    <row r="1" spans="2:9" s="11" customFormat="1" ht="50.25" customHeight="1" x14ac:dyDescent="0.2">
      <c r="C1" s="23"/>
      <c r="D1" s="28"/>
      <c r="G1" s="19"/>
      <c r="H1" s="28"/>
    </row>
    <row r="2" spans="2:9" ht="3.75" customHeight="1" x14ac:dyDescent="0.2"/>
    <row r="3" spans="2:9" ht="33" customHeight="1" x14ac:dyDescent="0.45">
      <c r="B3" s="41" t="str">
        <f>oknCompanyName</f>
        <v>SELLER BUSINESS NAME</v>
      </c>
      <c r="C3" s="25"/>
      <c r="G3" s="33"/>
    </row>
    <row r="4" spans="2:9" x14ac:dyDescent="0.2">
      <c r="B4" s="1" t="str">
        <f>oknCompanyAddress</f>
        <v>Street Address</v>
      </c>
    </row>
    <row r="5" spans="2:9" x14ac:dyDescent="0.2">
      <c r="B5" s="1" t="str">
        <f>oknCompanyCityStateZip</f>
        <v>City, ST  ZIP Code</v>
      </c>
      <c r="G5" s="35"/>
    </row>
    <row r="6" spans="2:9" x14ac:dyDescent="0.2">
      <c r="B6" s="1" t="str">
        <f>oknCompanyContact</f>
        <v>Phone Number,Web Address, etc.</v>
      </c>
    </row>
    <row r="7" spans="2:9" ht="12.75" customHeight="1" x14ac:dyDescent="0.2">
      <c r="E7" s="37"/>
    </row>
    <row r="8" spans="2:9" ht="12.75" customHeight="1" x14ac:dyDescent="0.2">
      <c r="B8" s="37" t="s">
        <v>51</v>
      </c>
    </row>
    <row r="9" spans="2:9" ht="12.75" customHeight="1" x14ac:dyDescent="0.2">
      <c r="B9" s="2" t="s">
        <v>47</v>
      </c>
      <c r="C9" s="29"/>
    </row>
    <row r="10" spans="2:9" ht="12.75" customHeight="1" x14ac:dyDescent="0.2">
      <c r="B10" s="2" t="s">
        <v>50</v>
      </c>
      <c r="C10" s="29"/>
    </row>
    <row r="11" spans="2:9" ht="12.75" customHeight="1" x14ac:dyDescent="0.2"/>
    <row r="12" spans="2:9" ht="3" customHeight="1" x14ac:dyDescent="0.2"/>
    <row r="13" spans="2:9" s="3" customFormat="1" ht="15.75" customHeight="1" x14ac:dyDescent="0.2">
      <c r="B13" s="12" t="s">
        <v>88</v>
      </c>
      <c r="C13" s="13" t="s">
        <v>46</v>
      </c>
      <c r="D13" s="12" t="s">
        <v>52</v>
      </c>
      <c r="E13" s="12" t="s">
        <v>89</v>
      </c>
      <c r="F13" s="12" t="s">
        <v>90</v>
      </c>
      <c r="G13" s="21" t="s">
        <v>91</v>
      </c>
      <c r="H13" s="12" t="s">
        <v>71</v>
      </c>
      <c r="I13" s="12" t="s">
        <v>92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9" customWidth="1"/>
    <col min="2" max="2" width="76" style="129" customWidth="1"/>
    <col min="3" max="256" width="9.140625" style="122"/>
    <col min="257" max="257" width="3" style="122" customWidth="1"/>
    <col min="258" max="258" width="76" style="122" customWidth="1"/>
    <col min="259" max="512" width="9.140625" style="122"/>
    <col min="513" max="513" width="3" style="122" customWidth="1"/>
    <col min="514" max="514" width="76" style="122" customWidth="1"/>
    <col min="515" max="768" width="9.140625" style="122"/>
    <col min="769" max="769" width="3" style="122" customWidth="1"/>
    <col min="770" max="770" width="76" style="122" customWidth="1"/>
    <col min="771" max="1024" width="9.140625" style="122"/>
    <col min="1025" max="1025" width="3" style="122" customWidth="1"/>
    <col min="1026" max="1026" width="76" style="122" customWidth="1"/>
    <col min="1027" max="1280" width="9.140625" style="122"/>
    <col min="1281" max="1281" width="3" style="122" customWidth="1"/>
    <col min="1282" max="1282" width="76" style="122" customWidth="1"/>
    <col min="1283" max="1536" width="9.140625" style="122"/>
    <col min="1537" max="1537" width="3" style="122" customWidth="1"/>
    <col min="1538" max="1538" width="76" style="122" customWidth="1"/>
    <col min="1539" max="1792" width="9.140625" style="122"/>
    <col min="1793" max="1793" width="3" style="122" customWidth="1"/>
    <col min="1794" max="1794" width="76" style="122" customWidth="1"/>
    <col min="1795" max="2048" width="9.140625" style="122"/>
    <col min="2049" max="2049" width="3" style="122" customWidth="1"/>
    <col min="2050" max="2050" width="76" style="122" customWidth="1"/>
    <col min="2051" max="2304" width="9.140625" style="122"/>
    <col min="2305" max="2305" width="3" style="122" customWidth="1"/>
    <col min="2306" max="2306" width="76" style="122" customWidth="1"/>
    <col min="2307" max="2560" width="9.140625" style="122"/>
    <col min="2561" max="2561" width="3" style="122" customWidth="1"/>
    <col min="2562" max="2562" width="76" style="122" customWidth="1"/>
    <col min="2563" max="2816" width="9.140625" style="122"/>
    <col min="2817" max="2817" width="3" style="122" customWidth="1"/>
    <col min="2818" max="2818" width="76" style="122" customWidth="1"/>
    <col min="2819" max="3072" width="9.140625" style="122"/>
    <col min="3073" max="3073" width="3" style="122" customWidth="1"/>
    <col min="3074" max="3074" width="76" style="122" customWidth="1"/>
    <col min="3075" max="3328" width="9.140625" style="122"/>
    <col min="3329" max="3329" width="3" style="122" customWidth="1"/>
    <col min="3330" max="3330" width="76" style="122" customWidth="1"/>
    <col min="3331" max="3584" width="9.140625" style="122"/>
    <col min="3585" max="3585" width="3" style="122" customWidth="1"/>
    <col min="3586" max="3586" width="76" style="122" customWidth="1"/>
    <col min="3587" max="3840" width="9.140625" style="122"/>
    <col min="3841" max="3841" width="3" style="122" customWidth="1"/>
    <col min="3842" max="3842" width="76" style="122" customWidth="1"/>
    <col min="3843" max="4096" width="9.140625" style="122"/>
    <col min="4097" max="4097" width="3" style="122" customWidth="1"/>
    <col min="4098" max="4098" width="76" style="122" customWidth="1"/>
    <col min="4099" max="4352" width="9.140625" style="122"/>
    <col min="4353" max="4353" width="3" style="122" customWidth="1"/>
    <col min="4354" max="4354" width="76" style="122" customWidth="1"/>
    <col min="4355" max="4608" width="9.140625" style="122"/>
    <col min="4609" max="4609" width="3" style="122" customWidth="1"/>
    <col min="4610" max="4610" width="76" style="122" customWidth="1"/>
    <col min="4611" max="4864" width="9.140625" style="122"/>
    <col min="4865" max="4865" width="3" style="122" customWidth="1"/>
    <col min="4866" max="4866" width="76" style="122" customWidth="1"/>
    <col min="4867" max="5120" width="9.140625" style="122"/>
    <col min="5121" max="5121" width="3" style="122" customWidth="1"/>
    <col min="5122" max="5122" width="76" style="122" customWidth="1"/>
    <col min="5123" max="5376" width="9.140625" style="122"/>
    <col min="5377" max="5377" width="3" style="122" customWidth="1"/>
    <col min="5378" max="5378" width="76" style="122" customWidth="1"/>
    <col min="5379" max="5632" width="9.140625" style="122"/>
    <col min="5633" max="5633" width="3" style="122" customWidth="1"/>
    <col min="5634" max="5634" width="76" style="122" customWidth="1"/>
    <col min="5635" max="5888" width="9.140625" style="122"/>
    <col min="5889" max="5889" width="3" style="122" customWidth="1"/>
    <col min="5890" max="5890" width="76" style="122" customWidth="1"/>
    <col min="5891" max="6144" width="9.140625" style="122"/>
    <col min="6145" max="6145" width="3" style="122" customWidth="1"/>
    <col min="6146" max="6146" width="76" style="122" customWidth="1"/>
    <col min="6147" max="6400" width="9.140625" style="122"/>
    <col min="6401" max="6401" width="3" style="122" customWidth="1"/>
    <col min="6402" max="6402" width="76" style="122" customWidth="1"/>
    <col min="6403" max="6656" width="9.140625" style="122"/>
    <col min="6657" max="6657" width="3" style="122" customWidth="1"/>
    <col min="6658" max="6658" width="76" style="122" customWidth="1"/>
    <col min="6659" max="6912" width="9.140625" style="122"/>
    <col min="6913" max="6913" width="3" style="122" customWidth="1"/>
    <col min="6914" max="6914" width="76" style="122" customWidth="1"/>
    <col min="6915" max="7168" width="9.140625" style="122"/>
    <col min="7169" max="7169" width="3" style="122" customWidth="1"/>
    <col min="7170" max="7170" width="76" style="122" customWidth="1"/>
    <col min="7171" max="7424" width="9.140625" style="122"/>
    <col min="7425" max="7425" width="3" style="122" customWidth="1"/>
    <col min="7426" max="7426" width="76" style="122" customWidth="1"/>
    <col min="7427" max="7680" width="9.140625" style="122"/>
    <col min="7681" max="7681" width="3" style="122" customWidth="1"/>
    <col min="7682" max="7682" width="76" style="122" customWidth="1"/>
    <col min="7683" max="7936" width="9.140625" style="122"/>
    <col min="7937" max="7937" width="3" style="122" customWidth="1"/>
    <col min="7938" max="7938" width="76" style="122" customWidth="1"/>
    <col min="7939" max="8192" width="9.140625" style="122"/>
    <col min="8193" max="8193" width="3" style="122" customWidth="1"/>
    <col min="8194" max="8194" width="76" style="122" customWidth="1"/>
    <col min="8195" max="8448" width="9.140625" style="122"/>
    <col min="8449" max="8449" width="3" style="122" customWidth="1"/>
    <col min="8450" max="8450" width="76" style="122" customWidth="1"/>
    <col min="8451" max="8704" width="9.140625" style="122"/>
    <col min="8705" max="8705" width="3" style="122" customWidth="1"/>
    <col min="8706" max="8706" width="76" style="122" customWidth="1"/>
    <col min="8707" max="8960" width="9.140625" style="122"/>
    <col min="8961" max="8961" width="3" style="122" customWidth="1"/>
    <col min="8962" max="8962" width="76" style="122" customWidth="1"/>
    <col min="8963" max="9216" width="9.140625" style="122"/>
    <col min="9217" max="9217" width="3" style="122" customWidth="1"/>
    <col min="9218" max="9218" width="76" style="122" customWidth="1"/>
    <col min="9219" max="9472" width="9.140625" style="122"/>
    <col min="9473" max="9473" width="3" style="122" customWidth="1"/>
    <col min="9474" max="9474" width="76" style="122" customWidth="1"/>
    <col min="9475" max="9728" width="9.140625" style="122"/>
    <col min="9729" max="9729" width="3" style="122" customWidth="1"/>
    <col min="9730" max="9730" width="76" style="122" customWidth="1"/>
    <col min="9731" max="9984" width="9.140625" style="122"/>
    <col min="9985" max="9985" width="3" style="122" customWidth="1"/>
    <col min="9986" max="9986" width="76" style="122" customWidth="1"/>
    <col min="9987" max="10240" width="9.140625" style="122"/>
    <col min="10241" max="10241" width="3" style="122" customWidth="1"/>
    <col min="10242" max="10242" width="76" style="122" customWidth="1"/>
    <col min="10243" max="10496" width="9.140625" style="122"/>
    <col min="10497" max="10497" width="3" style="122" customWidth="1"/>
    <col min="10498" max="10498" width="76" style="122" customWidth="1"/>
    <col min="10499" max="10752" width="9.140625" style="122"/>
    <col min="10753" max="10753" width="3" style="122" customWidth="1"/>
    <col min="10754" max="10754" width="76" style="122" customWidth="1"/>
    <col min="10755" max="11008" width="9.140625" style="122"/>
    <col min="11009" max="11009" width="3" style="122" customWidth="1"/>
    <col min="11010" max="11010" width="76" style="122" customWidth="1"/>
    <col min="11011" max="11264" width="9.140625" style="122"/>
    <col min="11265" max="11265" width="3" style="122" customWidth="1"/>
    <col min="11266" max="11266" width="76" style="122" customWidth="1"/>
    <col min="11267" max="11520" width="9.140625" style="122"/>
    <col min="11521" max="11521" width="3" style="122" customWidth="1"/>
    <col min="11522" max="11522" width="76" style="122" customWidth="1"/>
    <col min="11523" max="11776" width="9.140625" style="122"/>
    <col min="11777" max="11777" width="3" style="122" customWidth="1"/>
    <col min="11778" max="11778" width="76" style="122" customWidth="1"/>
    <col min="11779" max="12032" width="9.140625" style="122"/>
    <col min="12033" max="12033" width="3" style="122" customWidth="1"/>
    <col min="12034" max="12034" width="76" style="122" customWidth="1"/>
    <col min="12035" max="12288" width="9.140625" style="122"/>
    <col min="12289" max="12289" width="3" style="122" customWidth="1"/>
    <col min="12290" max="12290" width="76" style="122" customWidth="1"/>
    <col min="12291" max="12544" width="9.140625" style="122"/>
    <col min="12545" max="12545" width="3" style="122" customWidth="1"/>
    <col min="12546" max="12546" width="76" style="122" customWidth="1"/>
    <col min="12547" max="12800" width="9.140625" style="122"/>
    <col min="12801" max="12801" width="3" style="122" customWidth="1"/>
    <col min="12802" max="12802" width="76" style="122" customWidth="1"/>
    <col min="12803" max="13056" width="9.140625" style="122"/>
    <col min="13057" max="13057" width="3" style="122" customWidth="1"/>
    <col min="13058" max="13058" width="76" style="122" customWidth="1"/>
    <col min="13059" max="13312" width="9.140625" style="122"/>
    <col min="13313" max="13313" width="3" style="122" customWidth="1"/>
    <col min="13314" max="13314" width="76" style="122" customWidth="1"/>
    <col min="13315" max="13568" width="9.140625" style="122"/>
    <col min="13569" max="13569" width="3" style="122" customWidth="1"/>
    <col min="13570" max="13570" width="76" style="122" customWidth="1"/>
    <col min="13571" max="13824" width="9.140625" style="122"/>
    <col min="13825" max="13825" width="3" style="122" customWidth="1"/>
    <col min="13826" max="13826" width="76" style="122" customWidth="1"/>
    <col min="13827" max="14080" width="9.140625" style="122"/>
    <col min="14081" max="14081" width="3" style="122" customWidth="1"/>
    <col min="14082" max="14082" width="76" style="122" customWidth="1"/>
    <col min="14083" max="14336" width="9.140625" style="122"/>
    <col min="14337" max="14337" width="3" style="122" customWidth="1"/>
    <col min="14338" max="14338" width="76" style="122" customWidth="1"/>
    <col min="14339" max="14592" width="9.140625" style="122"/>
    <col min="14593" max="14593" width="3" style="122" customWidth="1"/>
    <col min="14594" max="14594" width="76" style="122" customWidth="1"/>
    <col min="14595" max="14848" width="9.140625" style="122"/>
    <col min="14849" max="14849" width="3" style="122" customWidth="1"/>
    <col min="14850" max="14850" width="76" style="122" customWidth="1"/>
    <col min="14851" max="15104" width="9.140625" style="122"/>
    <col min="15105" max="15105" width="3" style="122" customWidth="1"/>
    <col min="15106" max="15106" width="76" style="122" customWidth="1"/>
    <col min="15107" max="15360" width="9.140625" style="122"/>
    <col min="15361" max="15361" width="3" style="122" customWidth="1"/>
    <col min="15362" max="15362" width="76" style="122" customWidth="1"/>
    <col min="15363" max="15616" width="9.140625" style="122"/>
    <col min="15617" max="15617" width="3" style="122" customWidth="1"/>
    <col min="15618" max="15618" width="76" style="122" customWidth="1"/>
    <col min="15619" max="15872" width="9.140625" style="122"/>
    <col min="15873" max="15873" width="3" style="122" customWidth="1"/>
    <col min="15874" max="15874" width="76" style="122" customWidth="1"/>
    <col min="15875" max="16128" width="9.140625" style="122"/>
    <col min="16129" max="16129" width="3" style="122" customWidth="1"/>
    <col min="16130" max="16130" width="76" style="122" customWidth="1"/>
    <col min="16131" max="16384" width="9.140625" style="122"/>
  </cols>
  <sheetData>
    <row r="1" spans="1:3" ht="32.1" customHeight="1" x14ac:dyDescent="0.3">
      <c r="A1" s="119"/>
      <c r="B1" s="120" t="s">
        <v>161</v>
      </c>
      <c r="C1" s="121"/>
    </row>
    <row r="2" spans="1:3" ht="16.5" x14ac:dyDescent="0.3">
      <c r="A2" s="119"/>
      <c r="B2" s="123"/>
      <c r="C2" s="121"/>
    </row>
    <row r="3" spans="1:3" ht="16.5" x14ac:dyDescent="0.3">
      <c r="A3" s="119"/>
      <c r="B3" s="124" t="s">
        <v>153</v>
      </c>
      <c r="C3" s="121"/>
    </row>
    <row r="4" spans="1:3" x14ac:dyDescent="0.3">
      <c r="A4" s="119"/>
      <c r="B4" s="130" t="s">
        <v>154</v>
      </c>
      <c r="C4" s="121"/>
    </row>
    <row r="5" spans="1:3" ht="16.5" x14ac:dyDescent="0.3">
      <c r="A5" s="119"/>
      <c r="B5" s="125"/>
      <c r="C5" s="121"/>
    </row>
    <row r="6" spans="1:3" ht="16.5" x14ac:dyDescent="0.3">
      <c r="A6" s="119"/>
      <c r="B6" s="126" t="s">
        <v>164</v>
      </c>
      <c r="C6" s="121"/>
    </row>
    <row r="7" spans="1:3" ht="16.5" x14ac:dyDescent="0.3">
      <c r="A7" s="119"/>
      <c r="B7" s="125"/>
      <c r="C7" s="121"/>
    </row>
    <row r="8" spans="1:3" ht="46.5" x14ac:dyDescent="0.3">
      <c r="A8" s="119"/>
      <c r="B8" s="125" t="s">
        <v>155</v>
      </c>
      <c r="C8" s="121"/>
    </row>
    <row r="9" spans="1:3" ht="16.5" x14ac:dyDescent="0.3">
      <c r="A9" s="119"/>
      <c r="B9" s="125"/>
      <c r="C9" s="121"/>
    </row>
    <row r="10" spans="1:3" ht="31.5" x14ac:dyDescent="0.3">
      <c r="A10" s="119"/>
      <c r="B10" s="125" t="s">
        <v>156</v>
      </c>
      <c r="C10" s="121"/>
    </row>
    <row r="11" spans="1:3" ht="16.5" x14ac:dyDescent="0.3">
      <c r="A11" s="119"/>
      <c r="B11" s="125"/>
      <c r="C11" s="121"/>
    </row>
    <row r="12" spans="1:3" ht="31.5" x14ac:dyDescent="0.3">
      <c r="A12" s="119"/>
      <c r="B12" s="125" t="s">
        <v>157</v>
      </c>
      <c r="C12" s="121"/>
    </row>
    <row r="13" spans="1:3" ht="16.5" x14ac:dyDescent="0.3">
      <c r="A13" s="119"/>
      <c r="B13" s="125"/>
      <c r="C13" s="121"/>
    </row>
    <row r="14" spans="1:3" x14ac:dyDescent="0.3">
      <c r="A14" s="119"/>
      <c r="B14" s="127" t="s">
        <v>158</v>
      </c>
      <c r="C14" s="121"/>
    </row>
    <row r="15" spans="1:3" ht="15.75" x14ac:dyDescent="0.3">
      <c r="A15" s="119"/>
      <c r="B15" s="133" t="s">
        <v>159</v>
      </c>
      <c r="C15" s="121"/>
    </row>
    <row r="16" spans="1:3" ht="16.5" x14ac:dyDescent="0.3">
      <c r="A16" s="119"/>
      <c r="B16" s="128"/>
      <c r="C16" s="121"/>
    </row>
    <row r="17" spans="1:3" ht="32.25" x14ac:dyDescent="0.3">
      <c r="A17" s="119"/>
      <c r="B17" s="125" t="s">
        <v>160</v>
      </c>
      <c r="C17" s="121"/>
    </row>
    <row r="18" spans="1:3" x14ac:dyDescent="0.3">
      <c r="A18" s="119"/>
      <c r="B18" s="119"/>
      <c r="C18" s="121"/>
    </row>
    <row r="19" spans="1:3" x14ac:dyDescent="0.3">
      <c r="A19" s="119"/>
      <c r="B19" s="119"/>
      <c r="C19" s="121"/>
    </row>
    <row r="20" spans="1:3" x14ac:dyDescent="0.3">
      <c r="A20" s="119"/>
      <c r="B20" s="119"/>
      <c r="C20" s="121"/>
    </row>
    <row r="21" spans="1:3" x14ac:dyDescent="0.3">
      <c r="A21" s="119"/>
      <c r="B21" s="119"/>
      <c r="C21" s="121"/>
    </row>
    <row r="22" spans="1:3" x14ac:dyDescent="0.3">
      <c r="A22" s="119"/>
      <c r="B22" s="119"/>
      <c r="C22" s="121"/>
    </row>
    <row r="23" spans="1:3" x14ac:dyDescent="0.3">
      <c r="A23" s="119"/>
      <c r="B23" s="119"/>
      <c r="C23" s="121"/>
    </row>
    <row r="24" spans="1:3" x14ac:dyDescent="0.3">
      <c r="A24" s="119"/>
      <c r="B24" s="119"/>
      <c r="C24" s="121"/>
    </row>
    <row r="25" spans="1:3" x14ac:dyDescent="0.3">
      <c r="A25" s="119"/>
      <c r="B25" s="119"/>
      <c r="C25" s="121"/>
    </row>
    <row r="26" spans="1:3" x14ac:dyDescent="0.3">
      <c r="A26" s="119"/>
      <c r="B26" s="119"/>
      <c r="C26" s="121"/>
    </row>
    <row r="27" spans="1:3" x14ac:dyDescent="0.3">
      <c r="A27" s="119"/>
      <c r="B27" s="119"/>
      <c r="C27" s="121"/>
    </row>
    <row r="28" spans="1:3" x14ac:dyDescent="0.3">
      <c r="A28" s="119"/>
      <c r="B28" s="119"/>
      <c r="C28" s="121"/>
    </row>
    <row r="29" spans="1:3" x14ac:dyDescent="0.3">
      <c r="A29" s="119"/>
      <c r="B29" s="119"/>
      <c r="C29" s="121"/>
    </row>
  </sheetData>
  <hyperlinks>
    <hyperlink ref="B14" r:id="rId1" display="See License Agreement" xr:uid="{00000000-0004-0000-0700-000000000000}"/>
    <hyperlink ref="B4" r:id="rId2" tooltip="View online document" display="http://www.invoicingtemplate.com/packing-slip.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E34C3-25EE-459C-8CB8-EB23E731FC59}">
  <dimension ref="A1"/>
  <sheetViews>
    <sheetView workbookViewId="0">
      <selection activeCell="B32" sqref="B32"/>
    </sheetView>
  </sheetViews>
  <sheetFormatPr defaultRowHeight="15" x14ac:dyDescent="0.25"/>
  <cols>
    <col min="1" max="16384" width="9.140625" style="13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15</v>
      </c>
      <c r="B5" t="s">
        <v>78</v>
      </c>
    </row>
    <row r="6" spans="1:5" x14ac:dyDescent="0.2">
      <c r="A6" s="1" t="s">
        <v>16</v>
      </c>
      <c r="B6" s="2" t="s">
        <v>95</v>
      </c>
    </row>
    <row r="7" spans="1:5" x14ac:dyDescent="0.2">
      <c r="A7" s="1" t="s">
        <v>24</v>
      </c>
      <c r="B7" s="1">
        <v>2</v>
      </c>
      <c r="D7" s="1" t="s">
        <v>25</v>
      </c>
      <c r="E7" s="1" t="s">
        <v>26</v>
      </c>
    </row>
    <row r="8" spans="1:5" x14ac:dyDescent="0.2">
      <c r="A8" s="1" t="s">
        <v>29</v>
      </c>
      <c r="B8" s="1">
        <v>1</v>
      </c>
    </row>
    <row r="9" spans="1:5" x14ac:dyDescent="0.2">
      <c r="A9" s="1" t="s">
        <v>30</v>
      </c>
      <c r="B9" s="1">
        <v>0</v>
      </c>
    </row>
    <row r="10" spans="1:5" x14ac:dyDescent="0.2">
      <c r="A10" s="1" t="s">
        <v>31</v>
      </c>
      <c r="B10" s="1">
        <v>1</v>
      </c>
    </row>
    <row r="11" spans="1:5" x14ac:dyDescent="0.2">
      <c r="A11" s="1" t="s">
        <v>32</v>
      </c>
      <c r="B11" s="1">
        <v>1</v>
      </c>
    </row>
    <row r="12" spans="1:5" x14ac:dyDescent="0.2">
      <c r="A12" s="1" t="s">
        <v>33</v>
      </c>
      <c r="B12" s="1">
        <v>1</v>
      </c>
    </row>
    <row r="13" spans="1:5" x14ac:dyDescent="0.2">
      <c r="A13" s="1" t="s">
        <v>34</v>
      </c>
    </row>
    <row r="14" spans="1:5" ht="12.75" x14ac:dyDescent="0.2">
      <c r="A14" t="s">
        <v>35</v>
      </c>
      <c r="B14" s="1">
        <v>0</v>
      </c>
    </row>
    <row r="15" spans="1:5" x14ac:dyDescent="0.2">
      <c r="A15" s="1" t="s">
        <v>36</v>
      </c>
      <c r="B15" s="1" t="s">
        <v>42</v>
      </c>
    </row>
    <row r="16" spans="1:5" x14ac:dyDescent="0.2">
      <c r="A16" s="1" t="s">
        <v>37</v>
      </c>
      <c r="B16" s="1">
        <v>1</v>
      </c>
    </row>
    <row r="17" spans="1:2" x14ac:dyDescent="0.2">
      <c r="A17" s="1" t="s">
        <v>40</v>
      </c>
      <c r="B17" s="1">
        <v>1</v>
      </c>
    </row>
    <row r="18" spans="1:2" x14ac:dyDescent="0.2">
      <c r="A18" s="1" t="s">
        <v>38</v>
      </c>
      <c r="B18" s="1">
        <v>1</v>
      </c>
    </row>
    <row r="19" spans="1:2" x14ac:dyDescent="0.2">
      <c r="A19" s="1" t="s">
        <v>39</v>
      </c>
      <c r="B19" s="1">
        <v>12</v>
      </c>
    </row>
    <row r="20" spans="1:2" x14ac:dyDescent="0.2">
      <c r="B20" s="1">
        <v>1</v>
      </c>
    </row>
    <row r="22" spans="1:2" x14ac:dyDescent="0.2">
      <c r="B22" s="1">
        <v>1</v>
      </c>
    </row>
    <row r="23" spans="1:2" x14ac:dyDescent="0.2">
      <c r="B23" s="1" t="s">
        <v>167</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319</vt:i4>
      </vt:variant>
    </vt:vector>
  </HeadingPairs>
  <TitlesOfParts>
    <vt:vector size="328" baseType="lpstr">
      <vt:lpstr>Invoice</vt:lpstr>
      <vt:lpstr>Sales Report</vt:lpstr>
      <vt:lpstr>Customer Report</vt:lpstr>
      <vt:lpstr>Product Report</vt:lpstr>
      <vt:lpstr>Aging</vt:lpstr>
      <vt:lpstr>Sales Rep. Report</vt:lpstr>
      <vt:lpstr>Payment Report</vt:lpstr>
      <vt:lpstr>©</vt:lpstr>
      <vt:lpstr>UniformSoftware.com</vt:lpstr>
      <vt:lpstr>oknAgBalanceDue</vt:lpstr>
      <vt:lpstr>oknAgDateFrom</vt:lpstr>
      <vt:lpstr>oknAgDateTo</vt:lpstr>
      <vt:lpstr>oknAgDueDate</vt:lpstr>
      <vt:lpstr>oknAgHdrAccountBalance</vt:lpstr>
      <vt:lpstr>oknAgHdrAddress</vt:lpstr>
      <vt:lpstr>oknAgHdrCityStateZip</vt:lpstr>
      <vt:lpstr>oknAgHdrCountry</vt:lpstr>
      <vt:lpstr>oknAgHdrCredit</vt:lpstr>
      <vt:lpstr>oknAgHdrCustomerID</vt:lpstr>
      <vt:lpstr>oknAgHdrCustomerName</vt:lpstr>
      <vt:lpstr>oknAgHdrEmail</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oknLineTotal_3</vt:lpstr>
      <vt:lpstr>oknLineTotal_4</vt:lpstr>
      <vt:lpstr>oknLineTotal_5</vt:lpstr>
      <vt:lpstr>oknLineTotal_6</vt:lpstr>
      <vt:lpstr>oknLineTotal_7</vt:lpstr>
      <vt:lpstr>oknLineTotal_8</vt:lpstr>
      <vt:lpstr>oknLineTotal_9</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oknProductName_3</vt:lpstr>
      <vt:lpstr>oknProductName_4</vt:lpstr>
      <vt:lpstr>oknProductName_5</vt:lpstr>
      <vt:lpstr>oknProductName_6</vt:lpstr>
      <vt:lpstr>oknProductName_7</vt:lpstr>
      <vt:lpstr>oknProductName_8</vt:lpstr>
      <vt:lpstr>oknProductName_9</vt:lpstr>
      <vt:lpstr>oknPrPaymentTerm</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Packing Slip Template</dc:title>
  <dc:subject>"Packing Slip Template" summary: This packing slip template in Microsoft Excel spreadsheet format (&amp;quot;.xlsx&amp;quot;) is a customized version of our original packing slip template. The main difference between the two formats is that this new version contains 25 lines, and with the original design it is 12.</dc:subject>
  <dc:creator>https://www.invoicingtemplate.com/</dc:creator>
  <cp:keywords/>
  <dc:description>https://www.invoicingtemplate.com/packing-slip.html</dc:description>
  <cp:lastModifiedBy>liangjun yu</cp:lastModifiedBy>
  <cp:lastPrinted>2023-07-05T08:49:20Z</cp:lastPrinted>
  <dcterms:created xsi:type="dcterms:W3CDTF">2000-07-27T22:24:14Z</dcterms:created>
  <dcterms:modified xsi:type="dcterms:W3CDTF">2024-04-10T06:15:58Z</dcterms:modified>
  <cp:category>Packing Slip Template, Packing Slip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58, Corpus Christi, Texas, 325733, 305215, 7000672247432138000?+6.72%, 174.6 sq mi, 452.2 km2, 1,866/sq mi, 720/km2, 27°45′15″N 97°10′24″W? / ?27.7543°N 97.1734°W? / 27.7543; -97.1734? (Corpus Christi)</vt:lpwstr>
  </property>
</Properties>
</file>