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3016\"/>
    </mc:Choice>
  </mc:AlternateContent>
  <xr:revisionPtr revIDLastSave="0" documentId="13_ncr:1_{21B0143E-41A8-4674-94E1-8DAD5AA4F3CE}" xr6:coauthVersionLast="47" xr6:coauthVersionMax="47" xr10:uidLastSave="{00000000-0000-0000-0000-000000000000}"/>
  <bookViews>
    <workbookView xWindow="-120" yWindow="-120" windowWidth="29040" windowHeight="15720" tabRatio="832" xr2:uid="{00000000-000D-0000-FFFF-FFFF00000000}"/>
  </bookViews>
  <sheets>
    <sheet name="Invoice" sheetId="1" r:id="rId1"/>
    <sheet name="UniformSoftware.com" sheetId="15"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ccountBalance">#REF!</definedName>
    <definedName name="oknAgHdrAddress">#REF!</definedName>
    <definedName name="oknAgHdrCityStateZip">#REF!</definedName>
    <definedName name="oknAgHdrCountry">#REF!</definedName>
    <definedName name="oknAgHdrCredit">#REF!</definedName>
    <definedName name="oknAgHdrCustomerID">#REF!</definedName>
    <definedName name="oknAgHdrCustomerName">#REF!</definedName>
    <definedName name="oknAgHdrEmail">#REF!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Invoice!$AG$48</definedName>
    <definedName name="oknCompanyAddress">Invoice!$E$4</definedName>
    <definedName name="oknCompanyCityStateZip">Invoice!$E$5</definedName>
    <definedName name="oknCompanyContact">Invoice!$E$6</definedName>
    <definedName name="oknCompanyName">Invoice!$E$3</definedName>
    <definedName name="oknCost_1">Invoice!$C$20</definedName>
    <definedName name="oknCost_10">Invoice!$C$29</definedName>
    <definedName name="oknCost_11">Invoice!$C$30</definedName>
    <definedName name="oknCost_12">Invoice!$C$44</definedName>
    <definedName name="oknCost_13">Invoice!$C$31</definedName>
    <definedName name="oknCost_14">Invoice!$C$32</definedName>
    <definedName name="oknCost_15">Invoice!$C$33</definedName>
    <definedName name="oknCost_16">Invoice!$C$34</definedName>
    <definedName name="oknCost_17">Invoice!$C$35</definedName>
    <definedName name="oknCost_18">Invoice!$C$36</definedName>
    <definedName name="oknCost_19">Invoice!$C$37</definedName>
    <definedName name="oknCost_2">Invoice!$C$21</definedName>
    <definedName name="oknCost_20">Invoice!$C$38</definedName>
    <definedName name="oknCost_21">Invoice!$C$39</definedName>
    <definedName name="oknCost_22">Invoice!$C$40</definedName>
    <definedName name="oknCost_23">Invoice!$C$41</definedName>
    <definedName name="oknCost_24">Invoice!$C$42</definedName>
    <definedName name="oknCost_25">Invoice!$C$43</definedName>
    <definedName name="oknCost_3">Invoice!$C$22</definedName>
    <definedName name="oknCost_4">Invoice!$C$23</definedName>
    <definedName name="oknCost_5">Invoice!$C$24</definedName>
    <definedName name="oknCost_6">Invoice!$C$25</definedName>
    <definedName name="oknCost_7">Invoice!$C$26</definedName>
    <definedName name="oknCost_8">Invoice!$C$27</definedName>
    <definedName name="oknCost_9">Invoice!$C$28</definedName>
    <definedName name="oknDatabaseName">Invoice!$Q$1</definedName>
    <definedName name="oknDueDate">Invoice!$L$17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Invoice!$K$5</definedName>
    <definedName name="oknInvoiceID">Invoice!$K$6</definedName>
    <definedName name="oknLineTotal_1">Invoice!$AG$20</definedName>
    <definedName name="oknLineTotal_10">Invoice!$AG$29</definedName>
    <definedName name="oknLineTotal_11">Invoice!$AG$30</definedName>
    <definedName name="oknLineTotal_12">Invoice!$AG$44</definedName>
    <definedName name="oknLineTotal_13">Invoice!$AG$31</definedName>
    <definedName name="oknLineTotal_14">Invoice!$AG$32</definedName>
    <definedName name="oknLineTotal_15">Invoice!$AG$33</definedName>
    <definedName name="oknLineTotal_16">Invoice!$AG$34</definedName>
    <definedName name="oknLineTotal_17">Invoice!$AG$35</definedName>
    <definedName name="oknLineTotal_18">Invoice!$AG$36</definedName>
    <definedName name="oknLineTotal_19">Invoice!$AG$37</definedName>
    <definedName name="oknLineTotal_2">Invoice!$AG$21</definedName>
    <definedName name="oknLineTotal_20">Invoice!$AG$38</definedName>
    <definedName name="oknLineTotal_21">Invoice!$AG$39</definedName>
    <definedName name="oknLineTotal_22">Invoice!$AG$40</definedName>
    <definedName name="oknLineTotal_23">Invoice!$AG$41</definedName>
    <definedName name="oknLineTotal_24">Invoice!$AG$42</definedName>
    <definedName name="oknLineTotal_25">Invoice!$AG$43</definedName>
    <definedName name="oknLineTotal_3">Invoice!$AG$22</definedName>
    <definedName name="oknLineTotal_4">Invoice!$AG$23</definedName>
    <definedName name="oknLineTotal_5">Invoice!$AG$24</definedName>
    <definedName name="oknLineTotal_6">Invoice!$AG$25</definedName>
    <definedName name="oknLineTotal_7">Invoice!$AG$26</definedName>
    <definedName name="oknLineTotal_8">Invoice!$AG$27</definedName>
    <definedName name="oknLineTotal_9">Invoice!$AG$28</definedName>
    <definedName name="oknLineTotalTaxable">Invoice!#REF!</definedName>
    <definedName name="oknNotes">Invoice!$E$46</definedName>
    <definedName name="oknOrderID">Invoice!$E$17</definedName>
    <definedName name="oknPayments">Invoice!$AG$47</definedName>
    <definedName name="oknPaymentTerm">Invoice!$K$17</definedName>
    <definedName name="oknPrAmount">#REF!</definedName>
    <definedName name="oknPrCheckNumber">#REF!</definedName>
    <definedName name="oknPrCreatedDate">#REF!</definedName>
    <definedName name="oknPrDateFrom">#REF!</definedName>
    <definedName name="oknPrDateTo">#REF!</definedName>
    <definedName name="oknPrice_1">Invoice!$AF$20</definedName>
    <definedName name="oknPrice_10">Invoice!$AF$29</definedName>
    <definedName name="oknPrice_11">Invoice!$AF$30</definedName>
    <definedName name="oknPrice_12">Invoice!$AF$44</definedName>
    <definedName name="oknPrice_13">Invoice!$AF$31</definedName>
    <definedName name="oknPrice_14">Invoice!$AF$32</definedName>
    <definedName name="oknPrice_15">Invoice!$AF$33</definedName>
    <definedName name="oknPrice_16">Invoice!$AF$34</definedName>
    <definedName name="oknPrice_17">Invoice!$AF$35</definedName>
    <definedName name="oknPrice_18">Invoice!$AF$36</definedName>
    <definedName name="oknPrice_19">Invoice!$AF$37</definedName>
    <definedName name="oknPrice_2">Invoice!$AF$21</definedName>
    <definedName name="oknPrice_20">Invoice!$AF$38</definedName>
    <definedName name="oknPrice_21">Invoice!$AF$39</definedName>
    <definedName name="oknPrice_22">Invoice!$AF$40</definedName>
    <definedName name="oknPrice_23">Invoice!$AF$41</definedName>
    <definedName name="oknPrice_24">Invoice!$AF$42</definedName>
    <definedName name="oknPrice_25">Invoice!$AF$43</definedName>
    <definedName name="oknPrice_3">Invoice!$AF$22</definedName>
    <definedName name="oknPrice_4">Invoice!$AF$23</definedName>
    <definedName name="oknPrice_5">Invoice!$AF$24</definedName>
    <definedName name="oknPrice_6">Invoice!$AF$25</definedName>
    <definedName name="oknPrice_7">Invoice!$AF$26</definedName>
    <definedName name="oknPrice_8">Invoice!$AF$27</definedName>
    <definedName name="oknPrice_9">Invoice!$AF$28</definedName>
    <definedName name="oknPrInvoiceID">#REF!</definedName>
    <definedName name="oknPrNotes">#REF!</definedName>
    <definedName name="oknProductID_1">Invoice!$E$20</definedName>
    <definedName name="oknProductID_10">Invoice!$E$29</definedName>
    <definedName name="oknProductID_11">Invoice!$E$30</definedName>
    <definedName name="oknProductID_12">Invoice!$E$44</definedName>
    <definedName name="oknProductID_13">Invoice!$E$31</definedName>
    <definedName name="oknProductID_14">Invoice!$E$32</definedName>
    <definedName name="oknProductID_15">Invoice!$E$33</definedName>
    <definedName name="oknProductID_16">Invoice!$E$34</definedName>
    <definedName name="oknProductID_17">Invoice!$E$35</definedName>
    <definedName name="oknProductID_18">Invoice!$E$36</definedName>
    <definedName name="oknProductID_19">Invoice!$E$37</definedName>
    <definedName name="oknProductID_2">Invoice!$E$21</definedName>
    <definedName name="oknProductID_20">Invoice!$E$38</definedName>
    <definedName name="oknProductID_21">Invoice!$E$39</definedName>
    <definedName name="oknProductID_22">Invoice!$E$40</definedName>
    <definedName name="oknProductID_23">Invoice!$E$41</definedName>
    <definedName name="oknProductID_24">Invoice!$E$42</definedName>
    <definedName name="oknProductID_25">Invoice!$E$43</definedName>
    <definedName name="oknProductID_3">Invoice!$E$22</definedName>
    <definedName name="oknProductID_4">Invoice!$E$23</definedName>
    <definedName name="oknProductID_5">Invoice!$E$24</definedName>
    <definedName name="oknProductID_6">Invoice!$E$25</definedName>
    <definedName name="oknProductID_7">Invoice!$E$26</definedName>
    <definedName name="oknProductID_8">Invoice!$E$27</definedName>
    <definedName name="oknProductID_9">Invoice!$E$28</definedName>
    <definedName name="oknProductName_1">Invoice!$F$20</definedName>
    <definedName name="oknProductName_10">Invoice!$F$29</definedName>
    <definedName name="oknProductName_11">Invoice!$F$30</definedName>
    <definedName name="oknProductName_12">Invoice!$F$44</definedName>
    <definedName name="oknProductName_13">Invoice!$F$31</definedName>
    <definedName name="oknProductName_14">Invoice!$F$32</definedName>
    <definedName name="oknProductName_15">Invoice!$F$33</definedName>
    <definedName name="oknProductName_16">Invoice!$F$34</definedName>
    <definedName name="oknProductName_17">Invoice!$F$35</definedName>
    <definedName name="oknProductName_18">Invoice!$F$36</definedName>
    <definedName name="oknProductName_19">Invoice!$F$37</definedName>
    <definedName name="oknProductName_2">Invoice!$F$21</definedName>
    <definedName name="oknProductName_20">Invoice!$F$38</definedName>
    <definedName name="oknProductName_21">Invoice!$F$39</definedName>
    <definedName name="oknProductName_22">Invoice!$F$40</definedName>
    <definedName name="oknProductName_23">Invoice!$F$41</definedName>
    <definedName name="oknProductName_24">Invoice!$F$42</definedName>
    <definedName name="oknProductName_25">Invoice!$F$43</definedName>
    <definedName name="oknProductName_3">Invoice!$F$22</definedName>
    <definedName name="oknProductName_4">Invoice!$F$23</definedName>
    <definedName name="oknProductName_5">Invoice!$F$24</definedName>
    <definedName name="oknProductName_6">Invoice!$F$25</definedName>
    <definedName name="oknProductName_7">Invoice!$F$26</definedName>
    <definedName name="oknProductName_8">Invoice!$F$27</definedName>
    <definedName name="oknProductName_9">Invoice!$F$28</definedName>
    <definedName name="oknPrPaymentTerm">#REF!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Invoice!$K$44</definedName>
    <definedName name="oknQuantity_13">Invoice!$K$31</definedName>
    <definedName name="oknQuantity_14">Invoice!$K$32</definedName>
    <definedName name="oknQuantity_15">Invoice!$K$33</definedName>
    <definedName name="oknQuantity_16">Invoice!$K$34</definedName>
    <definedName name="oknQuantity_17">Invoice!$K$35</definedName>
    <definedName name="oknQuantity_18">Invoice!$K$36</definedName>
    <definedName name="oknQuantity_19">Invoice!$K$37</definedName>
    <definedName name="oknQuantity_2">Invoice!$K$21</definedName>
    <definedName name="oknQuantity_20">Invoice!$K$38</definedName>
    <definedName name="oknQuantity_21">Invoice!$K$39</definedName>
    <definedName name="oknQuantity_22">Invoice!$K$40</definedName>
    <definedName name="oknQuantity_23">Invoice!$K$41</definedName>
    <definedName name="oknQuantity_24">Invoice!$K$42</definedName>
    <definedName name="oknQuantity_25">Invoice!$K$43</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pTaxable">#REF!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Invoice!$F$17</definedName>
    <definedName name="oknSavingInvoiceClearWorksheet" hidden="1">#REF!</definedName>
    <definedName name="oknSavingInvoicePromptForPayment" hidden="1">#REF!</definedName>
    <definedName name="oknShipAddress">Invoice!$K$11</definedName>
    <definedName name="oknShipCityStateZip">Invoice!$K$12</definedName>
    <definedName name="oknShipContact">Invoice!$K$14</definedName>
    <definedName name="oknShipCountry">Invoice!$K$13</definedName>
    <definedName name="oknShipDate">Invoice!$H$17</definedName>
    <definedName name="oknShipName">Invoice!$K$10</definedName>
    <definedName name="oknShippingCost">Invoice!$AG$45</definedName>
    <definedName name="oknShipVia">Invoice!$I$17</definedName>
    <definedName name="oknStatus">Invoice!$U$1</definedName>
    <definedName name="oknSubTotal">Invoice!#REF!</definedName>
    <definedName name="oknTax1">Invoice!#REF!</definedName>
    <definedName name="oknTax1Name">Invoice!#REF!</definedName>
    <definedName name="oknTax1Rate">Invoice!#REF!</definedName>
    <definedName name="oknTax1RateDefault">Invoice!$B$12</definedName>
    <definedName name="oknTax2">Invoice!#REF!</definedName>
    <definedName name="oknTax2IsAppliedToTax1">Invoice!$B$10</definedName>
    <definedName name="oknTax2Name">Invoice!#REF!</definedName>
    <definedName name="oknTax2Rate">Invoice!#REF!</definedName>
    <definedName name="oknTax2RateDefault">Invoice!$B$13</definedName>
    <definedName name="oknTaxable_1">Invoice!$B$20</definedName>
    <definedName name="oknTaxable_10">Invoice!$B$29</definedName>
    <definedName name="oknTaxable_11">Invoice!$B$30</definedName>
    <definedName name="oknTaxable_12">Invoice!$B$44</definedName>
    <definedName name="oknTaxable_13">Invoice!$B$31</definedName>
    <definedName name="oknTaxable_14">Invoice!$B$32</definedName>
    <definedName name="oknTaxable_15">Invoice!$B$33</definedName>
    <definedName name="oknTaxable_16">Invoice!$B$34</definedName>
    <definedName name="oknTaxable_17">Invoice!$B$35</definedName>
    <definedName name="oknTaxable_18">Invoice!$B$36</definedName>
    <definedName name="oknTaxable_19">Invoice!$B$37</definedName>
    <definedName name="oknTaxable_2">Invoice!$B$21</definedName>
    <definedName name="oknTaxable_20">Invoice!$B$38</definedName>
    <definedName name="oknTaxable_21">Invoice!$B$39</definedName>
    <definedName name="oknTaxable_22">Invoice!$B$40</definedName>
    <definedName name="oknTaxable_23">Invoice!$B$41</definedName>
    <definedName name="oknTaxable_24">Invoice!$B$42</definedName>
    <definedName name="oknTaxable_25">Invoice!$B$43</definedName>
    <definedName name="oknTaxable_3">Invoice!$B$22</definedName>
    <definedName name="oknTaxable_4">Invoice!$B$23</definedName>
    <definedName name="oknTaxable_5">Invoice!$B$24</definedName>
    <definedName name="oknTaxable_6">Invoice!$B$25</definedName>
    <definedName name="oknTaxable_7">Invoice!$B$26</definedName>
    <definedName name="oknTaxable_8">Invoice!$B$27</definedName>
    <definedName name="oknTaxable_9">Invoice!$B$28</definedName>
    <definedName name="oknTaxTotalIncludingShippingCost">Invoice!$B$11</definedName>
    <definedName name="oknTaxType">Invoice!$B$9</definedName>
    <definedName name="oknTotal">Invoice!$AG$46</definedName>
    <definedName name="oknWhoAddress">Invoice!$F$11</definedName>
    <definedName name="oknWhoCityStateZip">Invoice!$F$12</definedName>
    <definedName name="oknWhoCountry">Invoice!$F$13</definedName>
    <definedName name="oknWhoID">Invoice!$F$9</definedName>
    <definedName name="oknWhoName">Invoice!$F$10</definedName>
    <definedName name="oknWhoPhone">Invoice!$F$14</definedName>
    <definedName name="oknZ2DONTREMOVESoftwareID" hidden="1">#REF!</definedName>
    <definedName name="oknZZDONTREMOVEDatabasePath" hidden="1">#REF!</definedName>
    <definedName name="oknZZDONTREMOVEHowToCloseWorkbook" hidden="1">#REF!</definedName>
    <definedName name="_xlnm.Print_Area" localSheetId="0">Invoice!$E$3:$L$50</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43" i="1" l="1"/>
  <c r="AG42" i="1"/>
  <c r="AG41" i="1"/>
  <c r="AG40" i="1"/>
  <c r="AG39" i="1"/>
  <c r="AG38" i="1"/>
  <c r="AG37" i="1"/>
  <c r="AG36" i="1"/>
  <c r="AG35" i="1"/>
  <c r="AG34" i="1"/>
  <c r="AG33" i="1"/>
  <c r="AG32" i="1"/>
  <c r="AG31" i="1"/>
  <c r="AG20" i="1" l="1"/>
  <c r="AG21" i="1"/>
  <c r="AG22" i="1"/>
  <c r="AG23" i="1"/>
  <c r="AG24" i="1"/>
  <c r="AG25" i="1"/>
  <c r="AG26" i="1"/>
  <c r="AG27" i="1"/>
  <c r="AG28" i="1"/>
  <c r="AG29" i="1"/>
  <c r="AG30" i="1"/>
  <c r="AG44" i="1"/>
  <c r="AG46" i="1" l="1"/>
  <c r="AG48" i="1" s="1"/>
</calcChain>
</file>

<file path=xl/sharedStrings.xml><?xml version="1.0" encoding="utf-8"?>
<sst xmlns="http://schemas.openxmlformats.org/spreadsheetml/2006/main" count="96" uniqueCount="91">
  <si>
    <t>DATE:</t>
  </si>
  <si>
    <t>Ship To:</t>
  </si>
  <si>
    <t>SHIPPING &amp; HANDLING</t>
  </si>
  <si>
    <t>TOTAL</t>
  </si>
  <si>
    <t>Line Total</t>
    <phoneticPr fontId="7" type="noConversion"/>
  </si>
  <si>
    <t>Unit Price</t>
    <phoneticPr fontId="7" type="noConversion"/>
  </si>
  <si>
    <t>Quantity</t>
    <phoneticPr fontId="7" type="noConversion"/>
  </si>
  <si>
    <t>Sales Rep. Name</t>
    <phoneticPr fontId="7" type="noConversion"/>
  </si>
  <si>
    <t>P.O. #</t>
    <phoneticPr fontId="7" type="noConversion"/>
  </si>
  <si>
    <t>Ship Date</t>
    <phoneticPr fontId="7" type="noConversion"/>
  </si>
  <si>
    <t>Ship Via</t>
    <phoneticPr fontId="7" type="noConversion"/>
  </si>
  <si>
    <t>Due Date</t>
    <phoneticPr fontId="7" type="noConversion"/>
  </si>
  <si>
    <t>Terms</t>
    <phoneticPr fontId="7" type="noConversion"/>
  </si>
  <si>
    <t>Description</t>
    <phoneticPr fontId="7" type="noConversion"/>
  </si>
  <si>
    <t>Taxable</t>
    <phoneticPr fontId="7" type="noConversion"/>
  </si>
  <si>
    <t>TOTAL DUE</t>
    <phoneticPr fontId="7" type="noConversion"/>
  </si>
  <si>
    <t>PAID</t>
    <phoneticPr fontId="7" type="noConversion"/>
  </si>
  <si>
    <t>TaxSystem</t>
    <phoneticPr fontId="7" type="noConversion"/>
  </si>
  <si>
    <t xml:space="preserve">THANK YOU FOR YOUR BUSINESS! </t>
    <phoneticPr fontId="7" type="noConversion"/>
  </si>
  <si>
    <t>Street Address</t>
    <phoneticPr fontId="7" type="noConversion"/>
  </si>
  <si>
    <t>City, ST  ZIP Code</t>
    <phoneticPr fontId="7" type="noConversion"/>
  </si>
  <si>
    <t>Bill To:</t>
    <phoneticPr fontId="7" type="noConversion"/>
  </si>
  <si>
    <t>Current Database</t>
  </si>
  <si>
    <t>Invoice Status</t>
  </si>
  <si>
    <t>cost</t>
    <phoneticPr fontId="7" type="noConversion"/>
  </si>
  <si>
    <t>Paid</t>
  </si>
  <si>
    <t>Notes:</t>
  </si>
  <si>
    <t>Packing Slip</t>
  </si>
  <si>
    <t>Phone Number,Web Address, etc.</t>
    <phoneticPr fontId="7" type="noConversion"/>
  </si>
  <si>
    <t>c3016</t>
  </si>
  <si>
    <t>#</t>
  </si>
  <si>
    <t>Packing Item 1</t>
  </si>
  <si>
    <t>Packing Item 2</t>
  </si>
  <si>
    <t>Packing Item 3</t>
  </si>
  <si>
    <t>Packing Item 4</t>
  </si>
  <si>
    <t>Packing Item 5</t>
  </si>
  <si>
    <t>Packing Item 6</t>
  </si>
  <si>
    <t>Packing Item 7</t>
  </si>
  <si>
    <t>Packing Item 8</t>
  </si>
  <si>
    <t>Packing Item 9</t>
  </si>
  <si>
    <t>Packing Item 10</t>
  </si>
  <si>
    <t>Packing Item 11</t>
  </si>
  <si>
    <t>Packing Item 12</t>
  </si>
  <si>
    <t>Packing Item 13</t>
  </si>
  <si>
    <t>Packing Item 14</t>
  </si>
  <si>
    <t>Packing Item 15</t>
  </si>
  <si>
    <t>Packing Item 16</t>
  </si>
  <si>
    <t>Packing Item 17</t>
  </si>
  <si>
    <t>Packing Item 18</t>
  </si>
  <si>
    <t>Packing Item 19</t>
  </si>
  <si>
    <t>Packing Item 20</t>
  </si>
  <si>
    <t>Packing Item 21</t>
  </si>
  <si>
    <t>Packing Item 22</t>
  </si>
  <si>
    <t>Packing Item 23</t>
  </si>
  <si>
    <t>Packing Item 24</t>
  </si>
  <si>
    <t>Packing Item 25</t>
  </si>
  <si>
    <t>p1</t>
  </si>
  <si>
    <t>p2</t>
  </si>
  <si>
    <t>p3</t>
  </si>
  <si>
    <t>p4</t>
  </si>
  <si>
    <t>p5</t>
  </si>
  <si>
    <t>p6</t>
  </si>
  <si>
    <t>p7</t>
  </si>
  <si>
    <t>p8</t>
  </si>
  <si>
    <t>p9</t>
  </si>
  <si>
    <t>p10</t>
  </si>
  <si>
    <t>p11</t>
  </si>
  <si>
    <t>p12</t>
  </si>
  <si>
    <t>p13</t>
  </si>
  <si>
    <t>p14</t>
  </si>
  <si>
    <t>p15</t>
  </si>
  <si>
    <t>p16</t>
  </si>
  <si>
    <t>p17</t>
  </si>
  <si>
    <t>p18</t>
  </si>
  <si>
    <t>p19</t>
  </si>
  <si>
    <t>p20</t>
  </si>
  <si>
    <t>p21</t>
  </si>
  <si>
    <t>p22</t>
  </si>
  <si>
    <t>p23</t>
  </si>
  <si>
    <t>p24</t>
  </si>
  <si>
    <t>p25</t>
  </si>
  <si>
    <t>PACKING SLIP / INVOICE #:</t>
  </si>
  <si>
    <t>Item3</t>
  </si>
  <si>
    <t>C1000</t>
  </si>
  <si>
    <t>Test Customer 1</t>
  </si>
  <si>
    <t>INV1000</t>
  </si>
  <si>
    <t>SELLER BUSINESS NAME</t>
  </si>
  <si>
    <t>Packing Slip Format</t>
  </si>
  <si>
    <t>Packing Slip Templatec3016</t>
  </si>
  <si>
    <t>Packing Slip Format - 58, Corpus Christi, Texas, 325733, 305215, 7000672247432138000?+6.72%, 174.6 sq mi, 452.2 km2, 1,866/sq mi, 720/km2, 27°45′15″N 97°10′24″W? / ?27.7543°N 97.1734°W? / 27.7543; -97.1734? (Corpus Christi)</t>
  </si>
  <si>
    <t>Packing Slip Templatec3016 - 58, Corpus Christi, Texas, 325733, 305215, 7000672247432138000?+6.72%, 174.6 sq mi, 452.2 km2, 1,866/sq mi, 720/km2, 27°45′15″N 97°10′24″W? / ?27.7543°N 97.1734°W? / 27.7543; -97.1734? (Corpus Christi)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</si>
</sst>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u/>
      <sz val="10"/>
      <color indexed="12"/>
      <name val="Arial"/>
      <family val="2"/>
    </font>
    <font>
      <sz val="10"/>
      <name val="Segoe UI Symbol"/>
      <family val="2"/>
    </font>
    <font>
      <b/>
      <sz val="10"/>
      <name val="Segoe UI Symbol"/>
      <family val="2"/>
    </font>
    <font>
      <b/>
      <sz val="18"/>
      <name val="Segoe UI Symbol"/>
      <family val="2"/>
    </font>
    <font>
      <sz val="28"/>
      <color indexed="42"/>
      <name val="Segoe UI Symbol"/>
      <family val="2"/>
    </font>
    <font>
      <u/>
      <sz val="10"/>
      <color indexed="12"/>
      <name val="Segoe UI Symbol"/>
      <family val="2"/>
    </font>
    <font>
      <sz val="10"/>
      <color theme="0"/>
      <name val="Segoe UI Symbol"/>
      <family val="2"/>
    </font>
    <font>
      <b/>
      <sz val="12"/>
      <color indexed="9"/>
      <name val="Segoe UI Symbol"/>
      <family val="2"/>
    </font>
    <font>
      <b/>
      <sz val="10"/>
      <color theme="0"/>
      <name val="Segoe UI Symbol"/>
      <family val="2"/>
    </font>
    <font>
      <i/>
      <sz val="10"/>
      <name val="Segoe UI Symbol"/>
      <family val="2"/>
    </font>
    <font>
      <sz val="20"/>
      <color theme="4" tint="-0.499984740745262"/>
      <name val="Segoe UI Black"/>
      <family val="2"/>
    </font>
    <font>
      <b/>
      <sz val="11"/>
      <color theme="4" tint="-0.499984740745262"/>
      <name val="Segoe UI Black"/>
      <family val="2"/>
    </font>
    <font>
      <sz val="10"/>
      <color theme="4" tint="-0.249977111117893"/>
      <name val="Segoe UI Symbol"/>
      <family val="2"/>
    </font>
    <font>
      <b/>
      <sz val="9"/>
      <color theme="4" tint="-0.249977111117893"/>
      <name val="Segoe UI Symbol"/>
      <family val="2"/>
    </font>
    <font>
      <sz val="8"/>
      <color theme="4" tint="-0.249977111117893"/>
      <name val="Segoe UI Symbol"/>
      <family val="2"/>
    </font>
    <font>
      <u/>
      <sz val="10"/>
      <color theme="4" tint="-0.249977111117893"/>
      <name val="Segoe UI Symbol"/>
      <family val="2"/>
    </font>
    <font>
      <b/>
      <sz val="10"/>
      <color theme="4" tint="-0.249977111117893"/>
      <name val="Segoe UI Symbol"/>
      <family val="2"/>
    </font>
    <font>
      <sz val="10"/>
      <name val="Trebuchet MS"/>
      <family val="2"/>
    </font>
    <font>
      <u/>
      <sz val="10"/>
      <color indexed="12"/>
      <name val="Verdana"/>
      <family val="2"/>
    </font>
  </fonts>
  <fills count="9">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theme="0" tint="-4.9989318521683403E-2"/>
        <bgColor indexed="64"/>
      </patternFill>
    </fill>
  </fills>
  <borders count="2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0">
    <xf numFmtId="0" fontId="0" fillId="0" borderId="0"/>
    <xf numFmtId="0" fontId="8" fillId="0" borderId="0" applyNumberFormat="0" applyFill="0" applyBorder="0" applyAlignment="0" applyProtection="0">
      <alignment vertical="top"/>
      <protection locked="0"/>
    </xf>
    <xf numFmtId="0" fontId="25" fillId="0" borderId="0"/>
    <xf numFmtId="0" fontId="6" fillId="0" borderId="0"/>
    <xf numFmtId="0" fontId="26"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05">
    <xf numFmtId="0" fontId="0" fillId="0" borderId="0" xfId="0"/>
    <xf numFmtId="0" fontId="9" fillId="5" borderId="0" xfId="0" applyFont="1" applyFill="1" applyAlignment="1" applyProtection="1">
      <alignment horizontal="center" vertical="center"/>
      <protection locked="0" hidden="1"/>
    </xf>
    <xf numFmtId="0" fontId="9" fillId="5" borderId="0" xfId="0" applyFont="1" applyFill="1" applyAlignment="1">
      <alignment horizontal="center" vertical="center"/>
    </xf>
    <xf numFmtId="0" fontId="9" fillId="0" borderId="0" xfId="0" applyFont="1" applyProtection="1">
      <protection locked="0" hidden="1"/>
    </xf>
    <xf numFmtId="0" fontId="9" fillId="0" borderId="0" xfId="0" applyFont="1"/>
    <xf numFmtId="0" fontId="9" fillId="4" borderId="0" xfId="0" applyFont="1" applyFill="1"/>
    <xf numFmtId="0" fontId="11" fillId="0" borderId="0" xfId="0" applyFont="1"/>
    <xf numFmtId="0" fontId="12" fillId="4" borderId="0" xfId="0" applyFont="1" applyFill="1" applyAlignment="1">
      <alignment horizontal="right"/>
    </xf>
    <xf numFmtId="0" fontId="10" fillId="0" borderId="0" xfId="0" applyFont="1" applyAlignment="1">
      <alignment horizontal="right" vertical="center"/>
    </xf>
    <xf numFmtId="167" fontId="9" fillId="4" borderId="0" xfId="0" applyNumberFormat="1" applyFont="1" applyFill="1" applyAlignment="1">
      <alignment horizontal="left" shrinkToFit="1"/>
    </xf>
    <xf numFmtId="0" fontId="13" fillId="0" borderId="0" xfId="1" applyFont="1" applyAlignment="1" applyProtection="1"/>
    <xf numFmtId="0" fontId="9" fillId="4" borderId="0" xfId="0" applyFont="1" applyFill="1" applyAlignment="1">
      <alignment horizontal="left"/>
    </xf>
    <xf numFmtId="0" fontId="10" fillId="0" borderId="0" xfId="0" applyFont="1" applyAlignment="1">
      <alignment horizontal="left"/>
    </xf>
    <xf numFmtId="0" fontId="9" fillId="0" borderId="0" xfId="0" applyFont="1" applyAlignment="1">
      <alignment horizontal="left"/>
    </xf>
    <xf numFmtId="0" fontId="15" fillId="0" borderId="0" xfId="0" applyFont="1"/>
    <xf numFmtId="0" fontId="9" fillId="0" borderId="0" xfId="0" applyFont="1" applyAlignment="1" applyProtection="1">
      <alignment horizontal="left" vertical="center"/>
      <protection locked="0" hidden="1"/>
    </xf>
    <xf numFmtId="0" fontId="9" fillId="0" borderId="0" xfId="0" applyFont="1" applyAlignment="1">
      <alignment horizontal="left" vertical="center"/>
    </xf>
    <xf numFmtId="0" fontId="16" fillId="7" borderId="0" xfId="0" applyFont="1" applyFill="1" applyAlignment="1">
      <alignment horizontal="left" vertical="center"/>
    </xf>
    <xf numFmtId="0" fontId="9" fillId="0" borderId="0" xfId="0" applyFont="1" applyAlignment="1" applyProtection="1">
      <alignment horizontal="left" vertical="center"/>
      <protection locked="0"/>
    </xf>
    <xf numFmtId="0" fontId="9" fillId="4" borderId="0" xfId="0" applyFont="1" applyFill="1" applyAlignment="1">
      <alignment horizontal="left" vertical="center"/>
    </xf>
    <xf numFmtId="0" fontId="9" fillId="0" borderId="0" xfId="0" applyFont="1" applyAlignment="1" applyProtection="1">
      <alignment vertical="center"/>
      <protection locked="0" hidden="1"/>
    </xf>
    <xf numFmtId="0" fontId="9" fillId="0" borderId="0" xfId="0" applyFont="1" applyAlignment="1">
      <alignment vertical="center"/>
    </xf>
    <xf numFmtId="0" fontId="16" fillId="7" borderId="1" xfId="0" applyFont="1" applyFill="1" applyBorder="1" applyAlignment="1">
      <alignment horizontal="center" vertical="center"/>
    </xf>
    <xf numFmtId="0" fontId="16" fillId="7" borderId="3" xfId="0" applyFont="1" applyFill="1" applyBorder="1" applyAlignment="1">
      <alignment horizontal="center" vertical="center"/>
    </xf>
    <xf numFmtId="0" fontId="10" fillId="4" borderId="0" xfId="0" applyFont="1" applyFill="1" applyAlignment="1">
      <alignment horizontal="center" vertical="center"/>
    </xf>
    <xf numFmtId="0" fontId="9" fillId="0" borderId="1" xfId="0" applyFon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14" fontId="9" fillId="0" borderId="2" xfId="0" applyNumberFormat="1" applyFont="1" applyBorder="1" applyAlignment="1" applyProtection="1">
      <alignment horizontal="center" vertical="center"/>
      <protection locked="0"/>
    </xf>
    <xf numFmtId="0" fontId="9" fillId="4" borderId="0" xfId="0" applyFont="1" applyFill="1" applyAlignment="1">
      <alignment horizontal="center" vertical="center"/>
    </xf>
    <xf numFmtId="0" fontId="10" fillId="2" borderId="2" xfId="0" applyFont="1" applyFill="1" applyBorder="1" applyAlignment="1">
      <alignment horizontal="center" vertical="center"/>
    </xf>
    <xf numFmtId="0" fontId="9" fillId="0" borderId="0" xfId="0" applyFont="1" applyAlignment="1" applyProtection="1">
      <alignment vertical="center"/>
      <protection locked="0"/>
    </xf>
    <xf numFmtId="1" fontId="9" fillId="8" borderId="8" xfId="0" applyNumberFormat="1" applyFont="1" applyFill="1" applyBorder="1" applyAlignment="1" applyProtection="1">
      <alignment horizontal="left" vertical="center"/>
      <protection locked="0"/>
    </xf>
    <xf numFmtId="44" fontId="9" fillId="4" borderId="0" xfId="0" applyNumberFormat="1" applyFont="1" applyFill="1" applyAlignment="1">
      <alignment horizontal="left" vertical="center"/>
    </xf>
    <xf numFmtId="168" fontId="9" fillId="0" borderId="5" xfId="0" applyNumberFormat="1" applyFont="1" applyBorder="1" applyAlignment="1" applyProtection="1">
      <alignment horizontal="right" vertical="center" indent="1"/>
      <protection locked="0"/>
    </xf>
    <xf numFmtId="170" fontId="9" fillId="0" borderId="5" xfId="0" applyNumberFormat="1" applyFont="1" applyBorder="1" applyAlignment="1" applyProtection="1">
      <alignment horizontal="left" vertical="center"/>
      <protection hidden="1"/>
    </xf>
    <xf numFmtId="1" fontId="9" fillId="8" borderId="9" xfId="0" applyNumberFormat="1" applyFont="1" applyFill="1" applyBorder="1" applyAlignment="1" applyProtection="1">
      <alignment horizontal="left" vertical="center"/>
      <protection locked="0"/>
    </xf>
    <xf numFmtId="165" fontId="9" fillId="4" borderId="0" xfId="0" applyNumberFormat="1" applyFont="1" applyFill="1" applyAlignment="1">
      <alignment horizontal="left" vertical="center"/>
    </xf>
    <xf numFmtId="168" fontId="9" fillId="3" borderId="6" xfId="0" applyNumberFormat="1" applyFont="1" applyFill="1" applyBorder="1" applyAlignment="1" applyProtection="1">
      <alignment horizontal="right" vertical="center" indent="1"/>
      <protection locked="0"/>
    </xf>
    <xf numFmtId="170" fontId="9" fillId="3" borderId="6" xfId="0" applyNumberFormat="1" applyFont="1" applyFill="1" applyBorder="1" applyAlignment="1" applyProtection="1">
      <alignment horizontal="left" vertical="center"/>
      <protection hidden="1"/>
    </xf>
    <xf numFmtId="168" fontId="9" fillId="0" borderId="6" xfId="0" applyNumberFormat="1" applyFont="1" applyBorder="1" applyAlignment="1" applyProtection="1">
      <alignment horizontal="right" vertical="center" indent="1"/>
      <protection locked="0"/>
    </xf>
    <xf numFmtId="170" fontId="9" fillId="0" borderId="6" xfId="0" applyNumberFormat="1" applyFont="1" applyBorder="1" applyAlignment="1" applyProtection="1">
      <alignment horizontal="left" vertical="center"/>
      <protection hidden="1"/>
    </xf>
    <xf numFmtId="1" fontId="9" fillId="8" borderId="12" xfId="0" applyNumberFormat="1" applyFont="1" applyFill="1" applyBorder="1" applyAlignment="1" applyProtection="1">
      <alignment horizontal="left" vertical="center"/>
      <protection locked="0"/>
    </xf>
    <xf numFmtId="1" fontId="9" fillId="8" borderId="10" xfId="0" applyNumberFormat="1" applyFont="1" applyFill="1" applyBorder="1" applyAlignment="1" applyProtection="1">
      <alignment horizontal="left" vertical="center"/>
      <protection locked="0"/>
    </xf>
    <xf numFmtId="168" fontId="9" fillId="3" borderId="7" xfId="0" applyNumberFormat="1" applyFont="1" applyFill="1" applyBorder="1" applyAlignment="1" applyProtection="1">
      <alignment horizontal="right" vertical="center" indent="1"/>
      <protection locked="0"/>
    </xf>
    <xf numFmtId="170" fontId="9" fillId="3" borderId="7" xfId="0" applyNumberFormat="1" applyFont="1" applyFill="1" applyBorder="1" applyAlignment="1" applyProtection="1">
      <alignment horizontal="left" vertical="center"/>
      <protection hidden="1"/>
    </xf>
    <xf numFmtId="0" fontId="10" fillId="0" borderId="0" xfId="0" applyFont="1" applyAlignment="1">
      <alignment horizontal="left" vertical="center"/>
    </xf>
    <xf numFmtId="0" fontId="9" fillId="0" borderId="0" xfId="0" applyFont="1" applyAlignment="1">
      <alignment vertical="top" wrapText="1"/>
    </xf>
    <xf numFmtId="43" fontId="9" fillId="4" borderId="0" xfId="0" applyNumberFormat="1" applyFont="1" applyFill="1" applyAlignment="1">
      <alignment horizontal="left" vertical="center"/>
    </xf>
    <xf numFmtId="164" fontId="9" fillId="0" borderId="0" xfId="0" applyNumberFormat="1" applyFont="1" applyAlignment="1">
      <alignment horizontal="right" vertical="center"/>
    </xf>
    <xf numFmtId="43" fontId="9" fillId="0" borderId="11" xfId="0" applyNumberFormat="1" applyFont="1" applyBorder="1" applyAlignment="1" applyProtection="1">
      <alignment horizontal="right" vertical="center"/>
      <protection locked="0"/>
    </xf>
    <xf numFmtId="164" fontId="10" fillId="0" borderId="0" xfId="0" applyNumberFormat="1" applyFont="1" applyAlignment="1">
      <alignment horizontal="right" vertical="center"/>
    </xf>
    <xf numFmtId="43" fontId="9" fillId="0" borderId="3" xfId="0" applyNumberFormat="1" applyFont="1" applyBorder="1" applyAlignment="1" applyProtection="1">
      <alignment horizontal="right" vertical="center"/>
      <protection hidden="1"/>
    </xf>
    <xf numFmtId="43" fontId="9" fillId="0" borderId="3" xfId="0" applyNumberFormat="1" applyFont="1" applyBorder="1" applyAlignment="1" applyProtection="1">
      <alignment horizontal="right"/>
      <protection locked="0"/>
    </xf>
    <xf numFmtId="43" fontId="9" fillId="0" borderId="3" xfId="0" applyNumberFormat="1" applyFont="1" applyBorder="1" applyAlignment="1" applyProtection="1">
      <alignment horizontal="right"/>
      <protection hidden="1"/>
    </xf>
    <xf numFmtId="0" fontId="10" fillId="0" borderId="0" xfId="0" applyFont="1" applyAlignment="1">
      <alignment horizontal="center"/>
    </xf>
    <xf numFmtId="0" fontId="18" fillId="0" borderId="0" xfId="0" applyFont="1" applyAlignment="1">
      <alignment horizontal="right"/>
    </xf>
    <xf numFmtId="0" fontId="19" fillId="0" borderId="0" xfId="0" applyFont="1"/>
    <xf numFmtId="0" fontId="20" fillId="5" borderId="0" xfId="0" applyFont="1" applyFill="1" applyAlignment="1">
      <alignment horizontal="center" vertical="center"/>
    </xf>
    <xf numFmtId="0" fontId="20" fillId="4" borderId="0" xfId="0" applyFont="1" applyFill="1" applyAlignment="1">
      <alignment horizontal="center"/>
    </xf>
    <xf numFmtId="0" fontId="21" fillId="4" borderId="0" xfId="0" applyFont="1" applyFill="1" applyAlignment="1">
      <alignment horizontal="center"/>
    </xf>
    <xf numFmtId="169" fontId="22" fillId="4" borderId="0" xfId="0" applyNumberFormat="1" applyFont="1" applyFill="1" applyAlignment="1">
      <alignment horizontal="center" vertical="center"/>
    </xf>
    <xf numFmtId="10" fontId="23" fillId="4" borderId="0" xfId="1" applyNumberFormat="1" applyFont="1" applyFill="1" applyBorder="1" applyAlignment="1" applyProtection="1">
      <alignment horizontal="center" vertical="center"/>
    </xf>
    <xf numFmtId="169" fontId="22" fillId="4" borderId="0" xfId="0" applyNumberFormat="1" applyFont="1" applyFill="1" applyAlignment="1">
      <alignment horizontal="center"/>
    </xf>
    <xf numFmtId="0" fontId="20" fillId="4" borderId="0" xfId="0" applyFont="1" applyFill="1" applyAlignment="1">
      <alignment horizontal="center" vertical="center"/>
    </xf>
    <xf numFmtId="0" fontId="24" fillId="4" borderId="0" xfId="0" applyFont="1" applyFill="1" applyAlignment="1">
      <alignment horizontal="center" vertical="center"/>
    </xf>
    <xf numFmtId="10" fontId="22" fillId="4" borderId="0" xfId="0" applyNumberFormat="1" applyFont="1" applyFill="1" applyAlignment="1">
      <alignment horizontal="center" vertical="top" wrapText="1"/>
    </xf>
    <xf numFmtId="19" fontId="9" fillId="0" borderId="1" xfId="0" applyNumberFormat="1" applyFont="1" applyBorder="1" applyAlignment="1" applyProtection="1">
      <alignment horizontal="center" vertical="center"/>
      <protection locked="0"/>
    </xf>
    <xf numFmtId="0" fontId="8" fillId="4" borderId="0" xfId="1" applyFill="1" applyBorder="1" applyAlignment="1" applyProtection="1">
      <alignment horizontal="center"/>
    </xf>
    <xf numFmtId="0" fontId="8" fillId="5" borderId="0" xfId="1" applyFill="1" applyAlignment="1" applyProtection="1">
      <alignment horizontal="center" vertical="center"/>
    </xf>
    <xf numFmtId="0" fontId="1" fillId="0" borderId="0" xfId="9"/>
    <xf numFmtId="0" fontId="9" fillId="0" borderId="0" xfId="0" applyFont="1" applyAlignment="1" applyProtection="1">
      <alignment horizontal="left" vertical="center"/>
      <protection locked="0"/>
    </xf>
    <xf numFmtId="166" fontId="9" fillId="0" borderId="9" xfId="0" applyNumberFormat="1" applyFont="1" applyBorder="1" applyAlignment="1" applyProtection="1">
      <alignment horizontal="right" vertical="center" indent="1"/>
      <protection locked="0"/>
    </xf>
    <xf numFmtId="0" fontId="9" fillId="0" borderId="6" xfId="0" applyFont="1" applyBorder="1" applyProtection="1">
      <protection locked="0"/>
    </xf>
    <xf numFmtId="0" fontId="16" fillId="7" borderId="1" xfId="0" applyFont="1" applyFill="1" applyBorder="1" applyAlignment="1">
      <alignment horizontal="center" vertical="center"/>
    </xf>
    <xf numFmtId="0" fontId="14" fillId="7" borderId="2" xfId="0" applyFont="1" applyFill="1" applyBorder="1"/>
    <xf numFmtId="166" fontId="9" fillId="0" borderId="8" xfId="0" applyNumberFormat="1" applyFont="1" applyBorder="1" applyAlignment="1" applyProtection="1">
      <alignment horizontal="right" vertical="center" indent="1"/>
      <protection locked="0"/>
    </xf>
    <xf numFmtId="0" fontId="9" fillId="0" borderId="5" xfId="0" applyFont="1" applyBorder="1" applyProtection="1">
      <protection locked="0"/>
    </xf>
    <xf numFmtId="0" fontId="16" fillId="7" borderId="2" xfId="0" applyFont="1" applyFill="1" applyBorder="1" applyAlignment="1">
      <alignment horizontal="center" vertical="center"/>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16" fillId="7" borderId="13" xfId="0" applyFont="1" applyFill="1" applyBorder="1" applyAlignment="1">
      <alignment horizontal="center" vertical="center"/>
    </xf>
    <xf numFmtId="0" fontId="9" fillId="0" borderId="9" xfId="0" applyFont="1" applyBorder="1" applyAlignment="1" applyProtection="1">
      <alignment horizontal="left" vertical="center"/>
      <protection locked="0"/>
    </xf>
    <xf numFmtId="0" fontId="9" fillId="0" borderId="6" xfId="0" applyFont="1" applyBorder="1" applyAlignment="1" applyProtection="1">
      <alignment horizontal="left" vertical="center"/>
      <protection locked="0"/>
    </xf>
    <xf numFmtId="14" fontId="9" fillId="0" borderId="1" xfId="0" applyNumberFormat="1" applyFont="1" applyBorder="1" applyAlignment="1" applyProtection="1">
      <alignment horizontal="center" vertical="center"/>
      <protection locked="0"/>
    </xf>
    <xf numFmtId="14" fontId="9" fillId="0" borderId="2" xfId="0" applyNumberFormat="1" applyFont="1" applyBorder="1" applyAlignment="1" applyProtection="1">
      <alignment horizontal="center" vertical="center"/>
      <protection locked="0"/>
    </xf>
    <xf numFmtId="166" fontId="9" fillId="0" borderId="10" xfId="0" applyNumberFormat="1" applyFont="1" applyBorder="1" applyAlignment="1" applyProtection="1">
      <alignment horizontal="right" vertical="center" indent="1"/>
      <protection locked="0"/>
    </xf>
    <xf numFmtId="0" fontId="9" fillId="0" borderId="7" xfId="0" applyFont="1" applyBorder="1" applyProtection="1">
      <protection locked="0"/>
    </xf>
    <xf numFmtId="0" fontId="17" fillId="3" borderId="0" xfId="0" applyFont="1" applyFill="1" applyAlignment="1">
      <alignment horizontal="center" vertical="center"/>
    </xf>
    <xf numFmtId="0" fontId="9" fillId="3" borderId="0" xfId="0" applyFont="1" applyFill="1" applyAlignment="1">
      <alignment horizontal="center" vertical="center"/>
    </xf>
    <xf numFmtId="0" fontId="9" fillId="0" borderId="14"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6" xfId="0" applyFont="1" applyBorder="1" applyAlignment="1" applyProtection="1">
      <alignment horizontal="left" vertical="top" wrapText="1"/>
      <protection locked="0"/>
    </xf>
    <xf numFmtId="0" fontId="9" fillId="0" borderId="17"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18" xfId="0" applyFont="1" applyBorder="1" applyAlignment="1" applyProtection="1">
      <alignment horizontal="left" vertical="top" wrapText="1"/>
      <protection locked="0"/>
    </xf>
    <xf numFmtId="0" fontId="9" fillId="0" borderId="19" xfId="0" applyFont="1" applyBorder="1" applyAlignment="1" applyProtection="1">
      <alignment horizontal="left" vertical="top" wrapText="1"/>
      <protection locked="0"/>
    </xf>
    <xf numFmtId="0" fontId="9" fillId="0" borderId="20" xfId="0" applyFont="1" applyBorder="1" applyAlignment="1" applyProtection="1">
      <alignment horizontal="left" vertical="top" wrapText="1"/>
      <protection locked="0"/>
    </xf>
    <xf numFmtId="0" fontId="9" fillId="0" borderId="21" xfId="0" applyFont="1" applyBorder="1" applyAlignment="1" applyProtection="1">
      <alignment horizontal="left" vertical="top" wrapText="1"/>
      <protection locked="0"/>
    </xf>
    <xf numFmtId="0" fontId="10" fillId="5" borderId="0" xfId="0" applyFont="1" applyFill="1" applyAlignment="1">
      <alignment horizontal="center" vertical="center" wrapText="1"/>
    </xf>
    <xf numFmtId="0" fontId="9" fillId="6" borderId="0" xfId="0" applyFont="1" applyFill="1" applyAlignment="1" applyProtection="1">
      <alignment horizontal="center" vertical="center"/>
      <protection locked="0"/>
    </xf>
    <xf numFmtId="167" fontId="10" fillId="0" borderId="0" xfId="0" applyNumberFormat="1" applyFont="1" applyAlignment="1" applyProtection="1">
      <alignment horizontal="left" vertical="center" indent="1" shrinkToFit="1"/>
      <protection locked="0"/>
    </xf>
    <xf numFmtId="49" fontId="10" fillId="0" borderId="0" xfId="0" applyNumberFormat="1" applyFont="1" applyAlignment="1" applyProtection="1">
      <alignment horizontal="left" vertical="center" indent="1"/>
      <protection locked="0"/>
    </xf>
    <xf numFmtId="0" fontId="9" fillId="0" borderId="10" xfId="0" applyFont="1" applyBorder="1" applyAlignment="1" applyProtection="1">
      <alignment horizontal="left" vertical="center"/>
      <protection locked="0"/>
    </xf>
    <xf numFmtId="0" fontId="9" fillId="0" borderId="4" xfId="0" applyFont="1" applyBorder="1" applyAlignment="1" applyProtection="1">
      <alignment horizontal="left" vertical="center"/>
      <protection locked="0"/>
    </xf>
    <xf numFmtId="0" fontId="9" fillId="0" borderId="7" xfId="0" applyFont="1" applyBorder="1" applyAlignment="1" applyProtection="1">
      <alignment horizontal="left"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FCB7CBC6-1BBB-4E2A-83A2-98609C24C54C}"/>
    <cellStyle name="Normal 8" xfId="9" xr:uid="{53D2AF9F-F820-4A4F-BBFF-BE7B83D837A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packing-slip.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packing-slip.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3</xdr:col>
      <xdr:colOff>19050</xdr:colOff>
      <xdr:row>6</xdr:row>
      <xdr:rowOff>85725</xdr:rowOff>
    </xdr:from>
    <xdr:to>
      <xdr:col>11</xdr:col>
      <xdr:colOff>1066800</xdr:colOff>
      <xdr:row>6</xdr:row>
      <xdr:rowOff>95250</xdr:rowOff>
    </xdr:to>
    <xdr:sp macro="" textlink="">
      <xdr:nvSpPr>
        <xdr:cNvPr id="1147" name="oknWidget_1">
          <a:extLst>
            <a:ext uri="{FF2B5EF4-FFF2-40B4-BE49-F238E27FC236}">
              <a16:creationId xmlns:a16="http://schemas.microsoft.com/office/drawing/2014/main" id="{00000000-0008-0000-0000-00007B040000}"/>
            </a:ext>
          </a:extLst>
        </xdr:cNvPr>
        <xdr:cNvSpPr>
          <a:spLocks noChangeShapeType="1"/>
        </xdr:cNvSpPr>
      </xdr:nvSpPr>
      <xdr:spPr bwMode="auto">
        <a:xfrm>
          <a:off x="247650" y="1905000"/>
          <a:ext cx="607695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552450</xdr:colOff>
      <xdr:row>6</xdr:row>
      <xdr:rowOff>180975</xdr:rowOff>
    </xdr:from>
    <xdr:ext cx="142875" cy="264560"/>
    <xdr:sp macro="" textlink="">
      <xdr:nvSpPr>
        <xdr:cNvPr id="2" name="TextBox 1">
          <a:extLst>
            <a:ext uri="{FF2B5EF4-FFF2-40B4-BE49-F238E27FC236}">
              <a16:creationId xmlns:a16="http://schemas.microsoft.com/office/drawing/2014/main" id="{0CDBC459-2F3D-371A-2DF8-5A683133FADC}"/>
            </a:ext>
          </a:extLst>
        </xdr:cNvPr>
        <xdr:cNvSpPr txBox="1"/>
      </xdr:nvSpPr>
      <xdr:spPr>
        <a:xfrm>
          <a:off x="819150" y="200025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4</xdr:col>
      <xdr:colOff>0</xdr:colOff>
      <xdr:row>9</xdr:row>
      <xdr:rowOff>28575</xdr:rowOff>
    </xdr:from>
    <xdr:ext cx="676275" cy="264560"/>
    <xdr:sp macro="" textlink="">
      <xdr:nvSpPr>
        <xdr:cNvPr id="17" name="TextBox 16">
          <a:extLst>
            <a:ext uri="{FF2B5EF4-FFF2-40B4-BE49-F238E27FC236}">
              <a16:creationId xmlns:a16="http://schemas.microsoft.com/office/drawing/2014/main" id="{5EBB67FD-E009-C48E-6AB1-7AA1A0680699}"/>
            </a:ext>
          </a:extLst>
        </xdr:cNvPr>
        <xdr:cNvSpPr txBox="1"/>
      </xdr:nvSpPr>
      <xdr:spPr>
        <a:xfrm>
          <a:off x="266700" y="22669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4</xdr:col>
      <xdr:colOff>0</xdr:colOff>
      <xdr:row>10</xdr:row>
      <xdr:rowOff>19050</xdr:rowOff>
    </xdr:from>
    <xdr:ext cx="676275" cy="264560"/>
    <xdr:sp macro="" textlink="">
      <xdr:nvSpPr>
        <xdr:cNvPr id="18" name="TextBox 17">
          <a:extLst>
            <a:ext uri="{FF2B5EF4-FFF2-40B4-BE49-F238E27FC236}">
              <a16:creationId xmlns:a16="http://schemas.microsoft.com/office/drawing/2014/main" id="{C7704B8A-82A7-2939-8376-0225CFB57A72}"/>
            </a:ext>
          </a:extLst>
        </xdr:cNvPr>
        <xdr:cNvSpPr txBox="1"/>
      </xdr:nvSpPr>
      <xdr:spPr>
        <a:xfrm>
          <a:off x="266700" y="2447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4</xdr:col>
      <xdr:colOff>0</xdr:colOff>
      <xdr:row>11</xdr:row>
      <xdr:rowOff>19050</xdr:rowOff>
    </xdr:from>
    <xdr:ext cx="676275" cy="264560"/>
    <xdr:sp macro="" textlink="">
      <xdr:nvSpPr>
        <xdr:cNvPr id="20" name="TextBox 19">
          <a:extLst>
            <a:ext uri="{FF2B5EF4-FFF2-40B4-BE49-F238E27FC236}">
              <a16:creationId xmlns:a16="http://schemas.microsoft.com/office/drawing/2014/main" id="{C31A2B20-5117-0C20-EEDF-6A5E472E302A}"/>
            </a:ext>
          </a:extLst>
        </xdr:cNvPr>
        <xdr:cNvSpPr txBox="1"/>
      </xdr:nvSpPr>
      <xdr:spPr>
        <a:xfrm>
          <a:off x="266700" y="2638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4</xdr:col>
      <xdr:colOff>0</xdr:colOff>
      <xdr:row>12</xdr:row>
      <xdr:rowOff>19050</xdr:rowOff>
    </xdr:from>
    <xdr:ext cx="676275" cy="264560"/>
    <xdr:sp macro="" textlink="">
      <xdr:nvSpPr>
        <xdr:cNvPr id="21" name="TextBox 20">
          <a:extLst>
            <a:ext uri="{FF2B5EF4-FFF2-40B4-BE49-F238E27FC236}">
              <a16:creationId xmlns:a16="http://schemas.microsoft.com/office/drawing/2014/main" id="{AFB11E39-3973-5CA9-C68F-6738BAD08C8F}"/>
            </a:ext>
          </a:extLst>
        </xdr:cNvPr>
        <xdr:cNvSpPr txBox="1"/>
      </xdr:nvSpPr>
      <xdr:spPr>
        <a:xfrm>
          <a:off x="266700" y="2828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4</xdr:col>
      <xdr:colOff>0</xdr:colOff>
      <xdr:row>13</xdr:row>
      <xdr:rowOff>19050</xdr:rowOff>
    </xdr:from>
    <xdr:ext cx="676275" cy="264560"/>
    <xdr:sp macro="" textlink="">
      <xdr:nvSpPr>
        <xdr:cNvPr id="22" name="TextBox 21">
          <a:extLst>
            <a:ext uri="{FF2B5EF4-FFF2-40B4-BE49-F238E27FC236}">
              <a16:creationId xmlns:a16="http://schemas.microsoft.com/office/drawing/2014/main" id="{F0789898-1587-DCFD-3737-F61E952A1373}"/>
            </a:ext>
          </a:extLst>
        </xdr:cNvPr>
        <xdr:cNvSpPr txBox="1"/>
      </xdr:nvSpPr>
      <xdr:spPr>
        <a:xfrm>
          <a:off x="266700"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8</xdr:col>
      <xdr:colOff>76200</xdr:colOff>
      <xdr:row>9</xdr:row>
      <xdr:rowOff>9525</xdr:rowOff>
    </xdr:from>
    <xdr:ext cx="685800" cy="264560"/>
    <xdr:sp macro="" textlink="">
      <xdr:nvSpPr>
        <xdr:cNvPr id="23" name="TextBox 22">
          <a:extLst>
            <a:ext uri="{FF2B5EF4-FFF2-40B4-BE49-F238E27FC236}">
              <a16:creationId xmlns:a16="http://schemas.microsoft.com/office/drawing/2014/main" id="{A89A484D-68A6-0374-1FD2-7012A2E8582D}"/>
            </a:ext>
          </a:extLst>
        </xdr:cNvPr>
        <xdr:cNvSpPr txBox="1"/>
      </xdr:nvSpPr>
      <xdr:spPr>
        <a:xfrm>
          <a:off x="3609975" y="22479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8</xdr:col>
      <xdr:colOff>76200</xdr:colOff>
      <xdr:row>10</xdr:row>
      <xdr:rowOff>19050</xdr:rowOff>
    </xdr:from>
    <xdr:ext cx="685800" cy="264560"/>
    <xdr:sp macro="" textlink="">
      <xdr:nvSpPr>
        <xdr:cNvPr id="24" name="TextBox 23">
          <a:extLst>
            <a:ext uri="{FF2B5EF4-FFF2-40B4-BE49-F238E27FC236}">
              <a16:creationId xmlns:a16="http://schemas.microsoft.com/office/drawing/2014/main" id="{C3C898E6-04A7-304F-A506-63743E6152C0}"/>
            </a:ext>
          </a:extLst>
        </xdr:cNvPr>
        <xdr:cNvSpPr txBox="1"/>
      </xdr:nvSpPr>
      <xdr:spPr>
        <a:xfrm>
          <a:off x="3609975" y="24479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8</xdr:col>
      <xdr:colOff>76200</xdr:colOff>
      <xdr:row>11</xdr:row>
      <xdr:rowOff>19050</xdr:rowOff>
    </xdr:from>
    <xdr:ext cx="685800" cy="264560"/>
    <xdr:sp macro="" textlink="">
      <xdr:nvSpPr>
        <xdr:cNvPr id="25" name="TextBox 24">
          <a:extLst>
            <a:ext uri="{FF2B5EF4-FFF2-40B4-BE49-F238E27FC236}">
              <a16:creationId xmlns:a16="http://schemas.microsoft.com/office/drawing/2014/main" id="{222EF8DA-BDCF-FF54-14B7-2C0706B2F9D4}"/>
            </a:ext>
          </a:extLst>
        </xdr:cNvPr>
        <xdr:cNvSpPr txBox="1"/>
      </xdr:nvSpPr>
      <xdr:spPr>
        <a:xfrm>
          <a:off x="3609975" y="2638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8</xdr:col>
      <xdr:colOff>76200</xdr:colOff>
      <xdr:row>12</xdr:row>
      <xdr:rowOff>9525</xdr:rowOff>
    </xdr:from>
    <xdr:ext cx="685800" cy="264560"/>
    <xdr:sp macro="" textlink="">
      <xdr:nvSpPr>
        <xdr:cNvPr id="26" name="TextBox 25">
          <a:extLst>
            <a:ext uri="{FF2B5EF4-FFF2-40B4-BE49-F238E27FC236}">
              <a16:creationId xmlns:a16="http://schemas.microsoft.com/office/drawing/2014/main" id="{6332F7F2-3537-F71E-5536-369C34C3FE28}"/>
            </a:ext>
          </a:extLst>
        </xdr:cNvPr>
        <xdr:cNvSpPr txBox="1"/>
      </xdr:nvSpPr>
      <xdr:spPr>
        <a:xfrm>
          <a:off x="3609975" y="28194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8</xdr:col>
      <xdr:colOff>76200</xdr:colOff>
      <xdr:row>13</xdr:row>
      <xdr:rowOff>19050</xdr:rowOff>
    </xdr:from>
    <xdr:ext cx="685800" cy="264560"/>
    <xdr:sp macro="" textlink="">
      <xdr:nvSpPr>
        <xdr:cNvPr id="27" name="TextBox 26">
          <a:extLst>
            <a:ext uri="{FF2B5EF4-FFF2-40B4-BE49-F238E27FC236}">
              <a16:creationId xmlns:a16="http://schemas.microsoft.com/office/drawing/2014/main" id="{476AE5B2-3496-F9DE-9BE5-ABD7EAEA627E}"/>
            </a:ext>
          </a:extLst>
        </xdr:cNvPr>
        <xdr:cNvSpPr txBox="1"/>
      </xdr:nvSpPr>
      <xdr:spPr>
        <a:xfrm>
          <a:off x="3609975" y="3019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13</xdr:col>
      <xdr:colOff>0</xdr:colOff>
      <xdr:row>1</xdr:row>
      <xdr:rowOff>0</xdr:rowOff>
    </xdr:from>
    <xdr:to>
      <xdr:col>22</xdr:col>
      <xdr:colOff>95964</xdr:colOff>
      <xdr:row>15</xdr:row>
      <xdr:rowOff>95613</xdr:rowOff>
    </xdr:to>
    <xdr:pic>
      <xdr:nvPicPr>
        <xdr:cNvPr id="28" name="Picture 27">
          <a:hlinkClick xmlns:r="http://schemas.openxmlformats.org/officeDocument/2006/relationships" r:id="rId1"/>
          <a:extLst>
            <a:ext uri="{FF2B5EF4-FFF2-40B4-BE49-F238E27FC236}">
              <a16:creationId xmlns:a16="http://schemas.microsoft.com/office/drawing/2014/main" id="{A82A80C8-7226-4C8C-BB62-F455C7A141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48425" y="723900"/>
          <a:ext cx="5115639" cy="2600688"/>
        </a:xfrm>
        <a:prstGeom prst="rect">
          <a:avLst/>
        </a:prstGeom>
      </xdr:spPr>
    </xdr:pic>
    <xdr:clientData/>
  </xdr:twoCellAnchor>
  <xdr:twoCellAnchor>
    <xdr:from>
      <xdr:col>13</xdr:col>
      <xdr:colOff>12700</xdr:colOff>
      <xdr:row>2</xdr:row>
      <xdr:rowOff>127000</xdr:rowOff>
    </xdr:from>
    <xdr:to>
      <xdr:col>20</xdr:col>
      <xdr:colOff>22225</xdr:colOff>
      <xdr:row>12</xdr:row>
      <xdr:rowOff>120650</xdr:rowOff>
    </xdr:to>
    <xdr:sp macro="" textlink="">
      <xdr:nvSpPr>
        <xdr:cNvPr id="29" name="oknLiteNote">
          <a:hlinkClick xmlns:r="http://schemas.openxmlformats.org/officeDocument/2006/relationships" r:id="rId3"/>
          <a:extLst>
            <a:ext uri="{FF2B5EF4-FFF2-40B4-BE49-F238E27FC236}">
              <a16:creationId xmlns:a16="http://schemas.microsoft.com/office/drawing/2014/main" id="{7BB9BA4A-D189-2A87-352A-45A859CC0A5C}"/>
            </a:ext>
          </a:extLst>
        </xdr:cNvPr>
        <xdr:cNvSpPr txBox="1"/>
      </xdr:nvSpPr>
      <xdr:spPr>
        <a:xfrm>
          <a:off x="64611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c3016.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9</xdr:col>
      <xdr:colOff>441325</xdr:colOff>
      <xdr:row>44</xdr:row>
      <xdr:rowOff>139700</xdr:rowOff>
    </xdr:from>
    <xdr:to>
      <xdr:col>11</xdr:col>
      <xdr:colOff>812800</xdr:colOff>
      <xdr:row>49</xdr:row>
      <xdr:rowOff>34925</xdr:rowOff>
    </xdr:to>
    <xdr:pic>
      <xdr:nvPicPr>
        <xdr:cNvPr id="4" name="oknWidget_logo">
          <a:hlinkClick xmlns:r="http://schemas.openxmlformats.org/officeDocument/2006/relationships" r:id="rId4"/>
          <a:extLst>
            <a:ext uri="{FF2B5EF4-FFF2-40B4-BE49-F238E27FC236}">
              <a16:creationId xmlns:a16="http://schemas.microsoft.com/office/drawing/2014/main" id="{05DC7611-7EF0-0447-2347-75F285306A46}"/>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165600" y="88646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8A5BA023-378F-4FB0-A24A-26E0A5B8D73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E97D84ED-0736-439C-B0B1-49EEA54D661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7CD30FA8-759C-40D6-978C-DB6E6BE03E3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B92F2583-057E-4451-AA1F-BAAE518C8B35}"/>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2176A9F3-3344-4F8C-BFB2-5BD71AA60AD6}"/>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E376772D-D49B-407E-BF80-BC57F5C4C55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E3095D83-3B15-4C11-9A36-162F0D8CAB5D}"/>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511A3BB9-F05D-4AE5-92F6-C46F733781BF}"/>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9FA14412-901A-CA0F-8686-7D2EE29756BD}"/>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2B26EA02-F0F9-5C54-BA15-DFCD3533A681}"/>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E10EFADB-F3A0-ED4B-255B-F1B506B63E8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packing-slip.html" TargetMode="External"/><Relationship Id="rId3" Type="http://schemas.openxmlformats.org/officeDocument/2006/relationships/hyperlink" Target="http://www.invoicingtemplate.com/packing-slip.html" TargetMode="External"/><Relationship Id="rId7" Type="http://schemas.openxmlformats.org/officeDocument/2006/relationships/hyperlink" Target="http://www.invoicingtemplate.com/packing-slip.html" TargetMode="External"/><Relationship Id="rId12" Type="http://schemas.openxmlformats.org/officeDocument/2006/relationships/drawing" Target="../drawings/drawing1.xml"/><Relationship Id="rId2" Type="http://schemas.openxmlformats.org/officeDocument/2006/relationships/hyperlink" Target="http://www.invoicingform.com/" TargetMode="External"/><Relationship Id="rId1" Type="http://schemas.openxmlformats.org/officeDocument/2006/relationships/hyperlink" Target="http://www.invoicingform.com/" TargetMode="External"/><Relationship Id="rId6" Type="http://schemas.openxmlformats.org/officeDocument/2006/relationships/hyperlink" Target="http://www.invoicingtemplate.com/packing-slip.html" TargetMode="External"/><Relationship Id="rId11" Type="http://schemas.openxmlformats.org/officeDocument/2006/relationships/printerSettings" Target="../printerSettings/printerSettings1.bin"/><Relationship Id="rId5" Type="http://schemas.openxmlformats.org/officeDocument/2006/relationships/hyperlink" Target="http://www.invoicingtemplate.com/packing-slip.html" TargetMode="External"/><Relationship Id="rId10" Type="http://schemas.openxmlformats.org/officeDocument/2006/relationships/hyperlink" Target="http://www.invoicingtemplate.com/packing-slip.html" TargetMode="External"/><Relationship Id="rId4" Type="http://schemas.openxmlformats.org/officeDocument/2006/relationships/hyperlink" Target="http://www.invoicingtemplate.com/packing-slip.html" TargetMode="External"/><Relationship Id="rId9" Type="http://schemas.openxmlformats.org/officeDocument/2006/relationships/hyperlink" Target="http://www.invoicingtemplate.com/packing-slip.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U952"/>
  <sheetViews>
    <sheetView showGridLines="0" showRowColHeaders="0" showZeros="0" tabSelected="1" showOutlineSymbols="0" zoomScaleNormal="100" workbookViewId="0">
      <selection activeCell="F10" sqref="F10:H10"/>
    </sheetView>
  </sheetViews>
  <sheetFormatPr defaultRowHeight="14.25" x14ac:dyDescent="0.25"/>
  <cols>
    <col min="1" max="1" width="3.42578125" style="58" customWidth="1"/>
    <col min="2" max="2" width="5.140625" style="3" hidden="1" customWidth="1"/>
    <col min="3" max="3" width="4.85546875" style="3" hidden="1" customWidth="1"/>
    <col min="4" max="4" width="0.5703125" style="4" customWidth="1"/>
    <col min="5" max="5" width="10.85546875" style="4" customWidth="1"/>
    <col min="6" max="6" width="11.28515625" style="4" customWidth="1"/>
    <col min="7" max="7" width="10.42578125" style="4" customWidth="1"/>
    <col min="8" max="8" width="16.42578125" style="4" customWidth="1"/>
    <col min="9" max="9" width="2.85546875" style="4" customWidth="1"/>
    <col min="10" max="10" width="9.140625" style="4"/>
    <col min="11" max="11" width="13.85546875" style="4" customWidth="1"/>
    <col min="12" max="12" width="16.140625" style="4" customWidth="1"/>
    <col min="13" max="13" width="1.7109375" style="5" customWidth="1"/>
    <col min="14" max="14" width="10.5703125" style="4" customWidth="1"/>
    <col min="15" max="15" width="5" style="4" customWidth="1"/>
    <col min="16" max="16" width="10" style="4" customWidth="1"/>
    <col min="17" max="17" width="7.28515625" style="4" customWidth="1"/>
    <col min="18" max="18" width="5" style="4" customWidth="1"/>
    <col min="19" max="19" width="10" style="4" customWidth="1"/>
    <col min="20" max="31" width="9.140625" style="4"/>
    <col min="32" max="33" width="9.42578125" style="4" bestFit="1" customWidth="1"/>
    <col min="34" max="16384" width="9.140625" style="4"/>
  </cols>
  <sheetData>
    <row r="1" spans="1:957" s="2" customFormat="1" ht="57" customHeight="1" x14ac:dyDescent="0.2">
      <c r="A1" s="57"/>
      <c r="B1" s="1"/>
      <c r="C1" s="1"/>
      <c r="O1" s="98" t="s">
        <v>22</v>
      </c>
      <c r="P1" s="98"/>
      <c r="Q1" s="99" t="s">
        <v>29</v>
      </c>
      <c r="R1" s="99"/>
      <c r="S1" s="98" t="s">
        <v>23</v>
      </c>
      <c r="T1" s="98"/>
      <c r="U1" s="99" t="s">
        <v>25</v>
      </c>
      <c r="V1" s="99"/>
      <c r="AIQ1" s="68" t="s">
        <v>90</v>
      </c>
      <c r="AJM1" s="68" t="s">
        <v>88</v>
      </c>
      <c r="AJN1" s="68" t="s">
        <v>90</v>
      </c>
      <c r="AJU1" s="68" t="s">
        <v>90</v>
      </c>
    </row>
    <row r="2" spans="1:957" ht="3.75" customHeight="1" x14ac:dyDescent="0.25"/>
    <row r="3" spans="1:957" ht="37.5" customHeight="1" x14ac:dyDescent="0.7">
      <c r="E3" s="56" t="s">
        <v>86</v>
      </c>
      <c r="G3" s="6"/>
      <c r="L3" s="55" t="s">
        <v>27</v>
      </c>
      <c r="M3" s="7"/>
      <c r="N3"/>
      <c r="O3"/>
      <c r="P3"/>
      <c r="Q3"/>
      <c r="R3"/>
      <c r="S3"/>
    </row>
    <row r="4" spans="1:957" ht="15" customHeight="1" x14ac:dyDescent="0.25">
      <c r="E4" s="4" t="s">
        <v>19</v>
      </c>
      <c r="N4"/>
      <c r="O4"/>
      <c r="P4"/>
      <c r="Q4"/>
      <c r="R4"/>
      <c r="S4"/>
    </row>
    <row r="5" spans="1:957" ht="15" customHeight="1" x14ac:dyDescent="0.25">
      <c r="E5" s="4" t="s">
        <v>20</v>
      </c>
      <c r="J5" s="8" t="s">
        <v>0</v>
      </c>
      <c r="K5" s="100">
        <v>42599</v>
      </c>
      <c r="L5" s="100"/>
      <c r="M5" s="9"/>
      <c r="N5"/>
      <c r="O5"/>
      <c r="P5"/>
      <c r="Q5"/>
      <c r="R5"/>
      <c r="S5"/>
    </row>
    <row r="6" spans="1:957" ht="15" customHeight="1" x14ac:dyDescent="0.25">
      <c r="E6" s="10" t="s">
        <v>28</v>
      </c>
      <c r="J6" s="8" t="s">
        <v>81</v>
      </c>
      <c r="K6" s="101" t="s">
        <v>85</v>
      </c>
      <c r="L6" s="101"/>
      <c r="M6" s="11"/>
      <c r="N6"/>
      <c r="O6"/>
      <c r="P6"/>
      <c r="Q6"/>
      <c r="R6"/>
      <c r="S6"/>
    </row>
    <row r="7" spans="1:957" ht="15" customHeight="1" x14ac:dyDescent="0.25">
      <c r="K7" s="12"/>
      <c r="L7" s="13"/>
      <c r="M7" s="11"/>
      <c r="N7"/>
      <c r="O7"/>
      <c r="P7"/>
      <c r="Q7"/>
      <c r="R7"/>
      <c r="S7"/>
    </row>
    <row r="8" spans="1:957" ht="3" customHeight="1" x14ac:dyDescent="0.3">
      <c r="A8" s="59"/>
      <c r="B8" s="3" t="s">
        <v>17</v>
      </c>
      <c r="N8"/>
      <c r="O8"/>
      <c r="P8"/>
      <c r="Q8"/>
      <c r="R8"/>
      <c r="S8"/>
      <c r="T8" s="14"/>
    </row>
    <row r="9" spans="1:957" s="16" customFormat="1" ht="15" customHeight="1" x14ac:dyDescent="0.2">
      <c r="A9" s="60"/>
      <c r="B9" s="15">
        <v>2</v>
      </c>
      <c r="C9" s="15"/>
      <c r="E9" s="17" t="s">
        <v>21</v>
      </c>
      <c r="F9" s="18" t="s">
        <v>83</v>
      </c>
      <c r="J9" s="17" t="s">
        <v>1</v>
      </c>
      <c r="M9" s="19"/>
      <c r="N9"/>
      <c r="O9"/>
      <c r="P9"/>
      <c r="Q9"/>
      <c r="R9"/>
      <c r="S9"/>
    </row>
    <row r="10" spans="1:957" s="16" customFormat="1" ht="15" customHeight="1" x14ac:dyDescent="0.2">
      <c r="A10" s="61"/>
      <c r="B10" s="15">
        <v>0</v>
      </c>
      <c r="C10" s="15"/>
      <c r="F10" s="70" t="s">
        <v>84</v>
      </c>
      <c r="G10" s="70"/>
      <c r="H10" s="70"/>
      <c r="K10" s="70" t="s">
        <v>84</v>
      </c>
      <c r="L10" s="70"/>
      <c r="M10" s="19"/>
      <c r="N10"/>
      <c r="O10"/>
      <c r="P10"/>
      <c r="Q10"/>
      <c r="R10"/>
      <c r="S10"/>
    </row>
    <row r="11" spans="1:957" s="16" customFormat="1" ht="15" customHeight="1" x14ac:dyDescent="0.2">
      <c r="A11" s="60"/>
      <c r="B11" s="15">
        <v>0</v>
      </c>
      <c r="C11" s="15"/>
      <c r="F11" s="70"/>
      <c r="G11" s="70"/>
      <c r="H11" s="70"/>
      <c r="K11" s="70"/>
      <c r="L11" s="70"/>
      <c r="M11" s="19"/>
      <c r="N11"/>
      <c r="O11"/>
      <c r="P11"/>
      <c r="Q11"/>
      <c r="R11"/>
      <c r="S11"/>
    </row>
    <row r="12" spans="1:957" s="16" customFormat="1" ht="15" customHeight="1" x14ac:dyDescent="0.2">
      <c r="A12" s="60"/>
      <c r="B12" s="15">
        <v>6.5000000000000002E-2</v>
      </c>
      <c r="C12" s="15"/>
      <c r="F12" s="70"/>
      <c r="G12" s="70"/>
      <c r="H12" s="70"/>
      <c r="K12" s="70"/>
      <c r="L12" s="70"/>
      <c r="M12" s="19"/>
      <c r="N12"/>
      <c r="O12"/>
      <c r="P12"/>
      <c r="Q12"/>
      <c r="R12"/>
      <c r="S12"/>
    </row>
    <row r="13" spans="1:957" s="16" customFormat="1" ht="15" customHeight="1" x14ac:dyDescent="0.2">
      <c r="A13" s="60"/>
      <c r="B13" s="15">
        <v>3.2000000000000001E-2</v>
      </c>
      <c r="C13" s="15"/>
      <c r="F13" s="70"/>
      <c r="G13" s="70"/>
      <c r="H13" s="70"/>
      <c r="K13" s="70"/>
      <c r="L13" s="70"/>
      <c r="M13" s="19"/>
      <c r="N13"/>
      <c r="O13"/>
      <c r="P13"/>
      <c r="Q13"/>
      <c r="R13"/>
      <c r="S13"/>
    </row>
    <row r="14" spans="1:957" s="16" customFormat="1" ht="15" customHeight="1" x14ac:dyDescent="0.2">
      <c r="A14" s="60"/>
      <c r="B14" s="15"/>
      <c r="C14" s="15"/>
      <c r="F14" s="70"/>
      <c r="G14" s="70"/>
      <c r="H14" s="70"/>
      <c r="K14" s="70"/>
      <c r="L14" s="70"/>
      <c r="M14" s="19"/>
      <c r="N14"/>
      <c r="O14"/>
      <c r="P14"/>
      <c r="Q14"/>
      <c r="R14"/>
      <c r="S14"/>
    </row>
    <row r="15" spans="1:957" ht="3" customHeight="1" x14ac:dyDescent="0.25">
      <c r="A15" s="62"/>
      <c r="N15"/>
      <c r="O15"/>
      <c r="P15"/>
      <c r="Q15"/>
      <c r="R15"/>
      <c r="S15"/>
    </row>
    <row r="16" spans="1:957" s="21" customFormat="1" ht="20.100000000000001" customHeight="1" x14ac:dyDescent="0.25">
      <c r="A16" s="63"/>
      <c r="B16" s="20"/>
      <c r="C16" s="20"/>
      <c r="E16" s="22" t="s">
        <v>8</v>
      </c>
      <c r="F16" s="73" t="s">
        <v>7</v>
      </c>
      <c r="G16" s="77"/>
      <c r="H16" s="22" t="s">
        <v>9</v>
      </c>
      <c r="I16" s="73" t="s">
        <v>10</v>
      </c>
      <c r="J16" s="77"/>
      <c r="K16" s="23" t="s">
        <v>12</v>
      </c>
      <c r="L16" s="23" t="s">
        <v>11</v>
      </c>
      <c r="M16" s="24"/>
      <c r="N16"/>
      <c r="O16"/>
      <c r="P16"/>
      <c r="Q16"/>
      <c r="R16"/>
      <c r="S16"/>
      <c r="W16" s="4"/>
      <c r="X16" s="4"/>
      <c r="Y16" s="4"/>
      <c r="Z16" s="4"/>
    </row>
    <row r="17" spans="1:33" s="21" customFormat="1" ht="15" customHeight="1" x14ac:dyDescent="0.25">
      <c r="A17" s="63"/>
      <c r="B17" s="20"/>
      <c r="C17" s="20"/>
      <c r="E17" s="25"/>
      <c r="F17" s="78"/>
      <c r="G17" s="79"/>
      <c r="H17" s="66">
        <v>0</v>
      </c>
      <c r="I17" s="83"/>
      <c r="J17" s="84"/>
      <c r="K17" s="26"/>
      <c r="L17" s="27"/>
      <c r="M17" s="28"/>
      <c r="N17"/>
      <c r="O17"/>
      <c r="P17"/>
      <c r="Q17"/>
      <c r="R17"/>
      <c r="S17"/>
      <c r="W17" s="4"/>
      <c r="X17" s="4"/>
      <c r="Y17" s="4"/>
      <c r="Z17" s="4"/>
    </row>
    <row r="18" spans="1:33" ht="3.75" customHeight="1" x14ac:dyDescent="0.25">
      <c r="N18"/>
      <c r="O18"/>
      <c r="P18"/>
      <c r="Q18"/>
      <c r="R18"/>
      <c r="S18"/>
    </row>
    <row r="19" spans="1:33" s="21" customFormat="1" ht="20.100000000000001" customHeight="1" x14ac:dyDescent="0.25">
      <c r="A19" s="64" t="s">
        <v>30</v>
      </c>
      <c r="B19" s="20" t="s">
        <v>14</v>
      </c>
      <c r="C19" s="20" t="s">
        <v>24</v>
      </c>
      <c r="E19" s="22" t="s">
        <v>82</v>
      </c>
      <c r="F19" s="73" t="s">
        <v>13</v>
      </c>
      <c r="G19" s="80"/>
      <c r="H19" s="80"/>
      <c r="I19" s="80"/>
      <c r="J19" s="77"/>
      <c r="K19" s="73" t="s">
        <v>6</v>
      </c>
      <c r="L19" s="74"/>
      <c r="M19" s="24"/>
      <c r="N19"/>
      <c r="O19"/>
      <c r="P19"/>
      <c r="Q19"/>
      <c r="R19"/>
      <c r="S19"/>
      <c r="W19" s="4"/>
      <c r="X19" s="4"/>
      <c r="Y19" s="4"/>
      <c r="Z19" s="4"/>
      <c r="AF19" s="29" t="s">
        <v>5</v>
      </c>
      <c r="AG19" s="29" t="s">
        <v>4</v>
      </c>
    </row>
    <row r="20" spans="1:33" s="21" customFormat="1" ht="15" customHeight="1" x14ac:dyDescent="0.25">
      <c r="A20" s="63">
        <v>1</v>
      </c>
      <c r="B20" s="30">
        <v>1</v>
      </c>
      <c r="C20" s="30">
        <v>0</v>
      </c>
      <c r="E20" s="31" t="s">
        <v>56</v>
      </c>
      <c r="F20" s="81" t="s">
        <v>31</v>
      </c>
      <c r="G20" s="70"/>
      <c r="H20" s="70"/>
      <c r="I20" s="70"/>
      <c r="J20" s="82"/>
      <c r="K20" s="75">
        <v>1</v>
      </c>
      <c r="L20" s="76"/>
      <c r="M20" s="32"/>
      <c r="N20"/>
      <c r="O20"/>
      <c r="P20"/>
      <c r="Q20"/>
      <c r="R20"/>
      <c r="S20"/>
      <c r="W20" s="4"/>
      <c r="X20" s="4"/>
      <c r="Y20" s="4"/>
      <c r="Z20" s="4"/>
      <c r="AF20" s="33">
        <v>200</v>
      </c>
      <c r="AG20" s="34">
        <f>ROUND(oknQuantity_1*oknPrice_1,2)</f>
        <v>200</v>
      </c>
    </row>
    <row r="21" spans="1:33" s="21" customFormat="1" ht="15" customHeight="1" x14ac:dyDescent="0.25">
      <c r="A21" s="63">
        <v>2</v>
      </c>
      <c r="B21" s="30">
        <v>1</v>
      </c>
      <c r="C21" s="30">
        <v>0</v>
      </c>
      <c r="E21" s="35" t="s">
        <v>57</v>
      </c>
      <c r="F21" s="81" t="s">
        <v>32</v>
      </c>
      <c r="G21" s="70"/>
      <c r="H21" s="70"/>
      <c r="I21" s="70"/>
      <c r="J21" s="82"/>
      <c r="K21" s="71">
        <v>2</v>
      </c>
      <c r="L21" s="72"/>
      <c r="M21" s="36"/>
      <c r="N21"/>
      <c r="O21"/>
      <c r="P21"/>
      <c r="Q21"/>
      <c r="R21"/>
      <c r="S21"/>
      <c r="W21" s="4"/>
      <c r="X21" s="4"/>
      <c r="Y21" s="4"/>
      <c r="Z21" s="4"/>
      <c r="AF21" s="37">
        <v>200</v>
      </c>
      <c r="AG21" s="38">
        <f>ROUND(oknQuantity_2*oknPrice_2,2)</f>
        <v>400</v>
      </c>
    </row>
    <row r="22" spans="1:33" s="21" customFormat="1" ht="15" customHeight="1" x14ac:dyDescent="0.25">
      <c r="A22" s="63">
        <v>3</v>
      </c>
      <c r="B22" s="30">
        <v>1</v>
      </c>
      <c r="C22" s="30">
        <v>90</v>
      </c>
      <c r="E22" s="35" t="s">
        <v>58</v>
      </c>
      <c r="F22" s="81" t="s">
        <v>33</v>
      </c>
      <c r="G22" s="70"/>
      <c r="H22" s="70"/>
      <c r="I22" s="70"/>
      <c r="J22" s="82"/>
      <c r="K22" s="71">
        <v>3</v>
      </c>
      <c r="L22" s="72"/>
      <c r="M22" s="36"/>
      <c r="N22"/>
      <c r="O22"/>
      <c r="P22"/>
      <c r="Q22"/>
      <c r="R22"/>
      <c r="S22"/>
      <c r="W22" s="4"/>
      <c r="X22" s="4"/>
      <c r="Y22" s="4"/>
      <c r="Z22" s="4"/>
      <c r="AF22" s="39">
        <v>100</v>
      </c>
      <c r="AG22" s="40">
        <f>ROUND(oknQuantity_3*oknPrice_3,2)</f>
        <v>300</v>
      </c>
    </row>
    <row r="23" spans="1:33" s="21" customFormat="1" ht="15" customHeight="1" x14ac:dyDescent="0.25">
      <c r="A23" s="63">
        <v>4</v>
      </c>
      <c r="B23" s="30">
        <v>0</v>
      </c>
      <c r="C23" s="30">
        <v>90</v>
      </c>
      <c r="E23" s="35" t="s">
        <v>59</v>
      </c>
      <c r="F23" s="81" t="s">
        <v>34</v>
      </c>
      <c r="G23" s="70"/>
      <c r="H23" s="70"/>
      <c r="I23" s="70"/>
      <c r="J23" s="82"/>
      <c r="K23" s="71">
        <v>4</v>
      </c>
      <c r="L23" s="72"/>
      <c r="M23" s="36"/>
      <c r="N23"/>
      <c r="O23"/>
      <c r="P23"/>
      <c r="Q23"/>
      <c r="R23"/>
      <c r="S23"/>
      <c r="W23" s="4"/>
      <c r="X23" s="4"/>
      <c r="Y23" s="4"/>
      <c r="Z23" s="4"/>
      <c r="AF23" s="37">
        <v>300</v>
      </c>
      <c r="AG23" s="38">
        <f>ROUND(oknQuantity_4*oknPrice_4,2)</f>
        <v>1200</v>
      </c>
    </row>
    <row r="24" spans="1:33" s="21" customFormat="1" ht="15" customHeight="1" x14ac:dyDescent="0.25">
      <c r="A24" s="63">
        <v>5</v>
      </c>
      <c r="B24" s="30">
        <v>1</v>
      </c>
      <c r="C24" s="30">
        <v>0</v>
      </c>
      <c r="E24" s="35" t="s">
        <v>60</v>
      </c>
      <c r="F24" s="81" t="s">
        <v>35</v>
      </c>
      <c r="G24" s="70"/>
      <c r="H24" s="70"/>
      <c r="I24" s="70"/>
      <c r="J24" s="82"/>
      <c r="K24" s="71">
        <v>5</v>
      </c>
      <c r="L24" s="72"/>
      <c r="M24" s="36"/>
      <c r="N24"/>
      <c r="O24"/>
      <c r="P24"/>
      <c r="Q24"/>
      <c r="R24"/>
      <c r="S24"/>
      <c r="W24" s="4"/>
      <c r="X24" s="4"/>
      <c r="Y24" s="4"/>
      <c r="Z24" s="4"/>
      <c r="AF24" s="39">
        <v>200</v>
      </c>
      <c r="AG24" s="40">
        <f>ROUND(oknQuantity_5*oknPrice_5,2)</f>
        <v>1000</v>
      </c>
    </row>
    <row r="25" spans="1:33" s="21" customFormat="1" ht="15" customHeight="1" x14ac:dyDescent="0.25">
      <c r="A25" s="63">
        <v>6</v>
      </c>
      <c r="B25" s="30">
        <v>1</v>
      </c>
      <c r="C25" s="30">
        <v>90</v>
      </c>
      <c r="E25" s="35" t="s">
        <v>61</v>
      </c>
      <c r="F25" s="81" t="s">
        <v>36</v>
      </c>
      <c r="G25" s="70"/>
      <c r="H25" s="70"/>
      <c r="I25" s="70"/>
      <c r="J25" s="82"/>
      <c r="K25" s="71">
        <v>6</v>
      </c>
      <c r="L25" s="72"/>
      <c r="M25" s="36"/>
      <c r="N25"/>
      <c r="O25"/>
      <c r="P25"/>
      <c r="Q25"/>
      <c r="R25"/>
      <c r="S25"/>
      <c r="W25" s="4"/>
      <c r="X25" s="4"/>
      <c r="Y25" s="4"/>
      <c r="Z25" s="4"/>
      <c r="AF25" s="37">
        <v>100</v>
      </c>
      <c r="AG25" s="38">
        <f>ROUND(oknQuantity_6*oknPrice_6,2)</f>
        <v>600</v>
      </c>
    </row>
    <row r="26" spans="1:33" s="21" customFormat="1" ht="15" customHeight="1" x14ac:dyDescent="0.25">
      <c r="A26" s="63">
        <v>7</v>
      </c>
      <c r="B26" s="30">
        <v>0</v>
      </c>
      <c r="C26" s="30">
        <v>90</v>
      </c>
      <c r="E26" s="35" t="s">
        <v>62</v>
      </c>
      <c r="F26" s="81" t="s">
        <v>37</v>
      </c>
      <c r="G26" s="70"/>
      <c r="H26" s="70"/>
      <c r="I26" s="70"/>
      <c r="J26" s="82"/>
      <c r="K26" s="71">
        <v>7</v>
      </c>
      <c r="L26" s="72"/>
      <c r="M26" s="36"/>
      <c r="N26"/>
      <c r="O26"/>
      <c r="P26"/>
      <c r="Q26"/>
      <c r="R26"/>
      <c r="S26"/>
      <c r="W26" s="4"/>
      <c r="X26" s="4"/>
      <c r="Y26" s="4"/>
      <c r="Z26" s="4"/>
      <c r="AF26" s="39">
        <v>300</v>
      </c>
      <c r="AG26" s="40">
        <f>ROUND(oknQuantity_7*oknPrice_7,2)</f>
        <v>2100</v>
      </c>
    </row>
    <row r="27" spans="1:33" s="21" customFormat="1" ht="15" customHeight="1" x14ac:dyDescent="0.25">
      <c r="A27" s="63">
        <v>8</v>
      </c>
      <c r="B27" s="30">
        <v>1</v>
      </c>
      <c r="C27" s="30">
        <v>0</v>
      </c>
      <c r="E27" s="41" t="s">
        <v>63</v>
      </c>
      <c r="F27" s="81" t="s">
        <v>38</v>
      </c>
      <c r="G27" s="70"/>
      <c r="H27" s="70"/>
      <c r="I27" s="70"/>
      <c r="J27" s="82"/>
      <c r="K27" s="71">
        <v>8</v>
      </c>
      <c r="L27" s="72"/>
      <c r="M27" s="36"/>
      <c r="O27" s="4"/>
      <c r="P27" s="4"/>
      <c r="Q27" s="4"/>
      <c r="W27" s="4"/>
      <c r="X27" s="4"/>
      <c r="Y27" s="4"/>
      <c r="Z27" s="4"/>
      <c r="AF27" s="37">
        <v>200</v>
      </c>
      <c r="AG27" s="38">
        <f>ROUND(oknQuantity_8*oknPrice_8,2)</f>
        <v>1600</v>
      </c>
    </row>
    <row r="28" spans="1:33" s="21" customFormat="1" ht="15" customHeight="1" x14ac:dyDescent="0.25">
      <c r="A28" s="63">
        <v>9</v>
      </c>
      <c r="B28" s="30">
        <v>1</v>
      </c>
      <c r="C28" s="30">
        <v>90</v>
      </c>
      <c r="E28" s="41" t="s">
        <v>64</v>
      </c>
      <c r="F28" s="81" t="s">
        <v>39</v>
      </c>
      <c r="G28" s="70"/>
      <c r="H28" s="70"/>
      <c r="I28" s="70"/>
      <c r="J28" s="82"/>
      <c r="K28" s="71">
        <v>9</v>
      </c>
      <c r="L28" s="72"/>
      <c r="M28" s="36"/>
      <c r="O28" s="4"/>
      <c r="P28" s="4"/>
      <c r="Q28" s="4"/>
      <c r="W28" s="4"/>
      <c r="X28" s="4"/>
      <c r="Y28" s="4"/>
      <c r="Z28" s="4"/>
      <c r="AF28" s="39">
        <v>100</v>
      </c>
      <c r="AG28" s="40">
        <f>ROUND(oknQuantity_9*oknPrice_9,2)</f>
        <v>900</v>
      </c>
    </row>
    <row r="29" spans="1:33" s="21" customFormat="1" ht="15" customHeight="1" x14ac:dyDescent="0.25">
      <c r="A29" s="63">
        <v>10</v>
      </c>
      <c r="B29" s="30">
        <v>1</v>
      </c>
      <c r="C29" s="30">
        <v>90</v>
      </c>
      <c r="E29" s="41" t="s">
        <v>65</v>
      </c>
      <c r="F29" s="81" t="s">
        <v>40</v>
      </c>
      <c r="G29" s="70"/>
      <c r="H29" s="70"/>
      <c r="I29" s="70"/>
      <c r="J29" s="82"/>
      <c r="K29" s="71">
        <v>10</v>
      </c>
      <c r="L29" s="72"/>
      <c r="M29" s="36"/>
      <c r="O29" s="4"/>
      <c r="P29" s="4"/>
      <c r="Q29" s="4"/>
      <c r="W29" s="4"/>
      <c r="X29" s="4"/>
      <c r="Y29" s="4"/>
      <c r="Z29" s="4"/>
      <c r="AF29" s="37">
        <v>100</v>
      </c>
      <c r="AG29" s="38">
        <f>ROUND(oknQuantity_10*oknPrice_10,2)</f>
        <v>1000</v>
      </c>
    </row>
    <row r="30" spans="1:33" s="21" customFormat="1" ht="15" customHeight="1" x14ac:dyDescent="0.25">
      <c r="A30" s="63">
        <v>11</v>
      </c>
      <c r="B30" s="30">
        <v>1</v>
      </c>
      <c r="C30" s="30">
        <v>0</v>
      </c>
      <c r="E30" s="41" t="s">
        <v>66</v>
      </c>
      <c r="F30" s="81" t="s">
        <v>41</v>
      </c>
      <c r="G30" s="70"/>
      <c r="H30" s="70"/>
      <c r="I30" s="70"/>
      <c r="J30" s="82"/>
      <c r="K30" s="71">
        <v>11</v>
      </c>
      <c r="L30" s="72"/>
      <c r="M30" s="36"/>
      <c r="O30" s="4"/>
      <c r="P30" s="4"/>
      <c r="Q30" s="4"/>
      <c r="W30" s="4"/>
      <c r="X30" s="4"/>
      <c r="Y30" s="4"/>
      <c r="Z30" s="4"/>
      <c r="AF30" s="39">
        <v>200</v>
      </c>
      <c r="AG30" s="40">
        <f>ROUND(oknQuantity_11*oknPrice_11,2)</f>
        <v>2200</v>
      </c>
    </row>
    <row r="31" spans="1:33" s="21" customFormat="1" ht="15" customHeight="1" x14ac:dyDescent="0.25">
      <c r="A31" s="63">
        <v>12</v>
      </c>
      <c r="B31" s="30">
        <v>0</v>
      </c>
      <c r="C31" s="30">
        <v>90</v>
      </c>
      <c r="E31" s="41" t="s">
        <v>67</v>
      </c>
      <c r="F31" s="81" t="s">
        <v>42</v>
      </c>
      <c r="G31" s="70"/>
      <c r="H31" s="70"/>
      <c r="I31" s="70"/>
      <c r="J31" s="82"/>
      <c r="K31" s="71">
        <v>12</v>
      </c>
      <c r="L31" s="72"/>
      <c r="M31" s="32"/>
      <c r="O31" s="4"/>
      <c r="P31" s="4"/>
      <c r="Q31" s="4"/>
      <c r="W31" s="4"/>
      <c r="X31" s="4"/>
      <c r="Y31" s="4"/>
      <c r="Z31" s="4"/>
      <c r="AF31" s="33">
        <v>300</v>
      </c>
      <c r="AG31" s="34">
        <f>ROUND(oknQuantity_13 * oknPrice_13,2)</f>
        <v>3600</v>
      </c>
    </row>
    <row r="32" spans="1:33" s="21" customFormat="1" ht="15" customHeight="1" x14ac:dyDescent="0.25">
      <c r="A32" s="63">
        <v>13</v>
      </c>
      <c r="B32" s="30">
        <v>1</v>
      </c>
      <c r="C32" s="30">
        <v>0</v>
      </c>
      <c r="E32" s="41" t="s">
        <v>68</v>
      </c>
      <c r="F32" s="81" t="s">
        <v>43</v>
      </c>
      <c r="G32" s="70"/>
      <c r="H32" s="70"/>
      <c r="I32" s="70"/>
      <c r="J32" s="82"/>
      <c r="K32" s="71">
        <v>13</v>
      </c>
      <c r="L32" s="72"/>
      <c r="M32" s="36"/>
      <c r="O32" s="4"/>
      <c r="P32" s="4"/>
      <c r="Q32" s="4"/>
      <c r="W32" s="4"/>
      <c r="X32" s="4"/>
      <c r="Y32" s="4"/>
      <c r="Z32" s="4"/>
      <c r="AF32" s="37">
        <v>200</v>
      </c>
      <c r="AG32" s="38">
        <f>ROUND(oknQuantity_14 * oknPrice_14,2)</f>
        <v>2600</v>
      </c>
    </row>
    <row r="33" spans="1:33" s="21" customFormat="1" ht="15" customHeight="1" x14ac:dyDescent="0.25">
      <c r="A33" s="63">
        <v>14</v>
      </c>
      <c r="B33" s="30">
        <v>1</v>
      </c>
      <c r="C33" s="30">
        <v>90</v>
      </c>
      <c r="E33" s="41" t="s">
        <v>69</v>
      </c>
      <c r="F33" s="81" t="s">
        <v>44</v>
      </c>
      <c r="G33" s="70"/>
      <c r="H33" s="70"/>
      <c r="I33" s="70"/>
      <c r="J33" s="82"/>
      <c r="K33" s="71">
        <v>14</v>
      </c>
      <c r="L33" s="72"/>
      <c r="M33" s="32"/>
      <c r="O33" s="4"/>
      <c r="P33" s="4"/>
      <c r="Q33" s="4"/>
      <c r="W33" s="4"/>
      <c r="X33" s="4"/>
      <c r="Y33" s="4"/>
      <c r="Z33" s="4"/>
      <c r="AF33" s="33">
        <v>100</v>
      </c>
      <c r="AG33" s="34">
        <f>ROUND(oknQuantity_15 * oknPrice_15,2)</f>
        <v>1400</v>
      </c>
    </row>
    <row r="34" spans="1:33" s="21" customFormat="1" ht="15" customHeight="1" x14ac:dyDescent="0.25">
      <c r="A34" s="63">
        <v>15</v>
      </c>
      <c r="B34" s="30">
        <v>1</v>
      </c>
      <c r="C34" s="30">
        <v>90</v>
      </c>
      <c r="E34" s="41" t="s">
        <v>70</v>
      </c>
      <c r="F34" s="81" t="s">
        <v>45</v>
      </c>
      <c r="G34" s="70"/>
      <c r="H34" s="70"/>
      <c r="I34" s="70"/>
      <c r="J34" s="82"/>
      <c r="K34" s="71">
        <v>15</v>
      </c>
      <c r="L34" s="72"/>
      <c r="M34" s="36"/>
      <c r="O34" s="4"/>
      <c r="P34" s="4"/>
      <c r="Q34" s="4"/>
      <c r="W34" s="4"/>
      <c r="X34" s="4"/>
      <c r="Y34" s="4"/>
      <c r="Z34" s="4"/>
      <c r="AF34" s="37">
        <v>100</v>
      </c>
      <c r="AG34" s="38">
        <f>ROUND(oknQuantity_16 * oknPrice_16,2)</f>
        <v>1500</v>
      </c>
    </row>
    <row r="35" spans="1:33" s="21" customFormat="1" ht="15" customHeight="1" x14ac:dyDescent="0.25">
      <c r="A35" s="63">
        <v>16</v>
      </c>
      <c r="B35" s="30">
        <v>0</v>
      </c>
      <c r="C35" s="30">
        <v>90</v>
      </c>
      <c r="E35" s="41" t="s">
        <v>71</v>
      </c>
      <c r="F35" s="81" t="s">
        <v>46</v>
      </c>
      <c r="G35" s="70"/>
      <c r="H35" s="70"/>
      <c r="I35" s="70"/>
      <c r="J35" s="82"/>
      <c r="K35" s="71">
        <v>16</v>
      </c>
      <c r="L35" s="72"/>
      <c r="M35" s="32"/>
      <c r="O35" s="4"/>
      <c r="P35" s="4"/>
      <c r="Q35" s="4"/>
      <c r="W35" s="4"/>
      <c r="X35" s="4"/>
      <c r="Y35" s="4"/>
      <c r="Z35" s="4"/>
      <c r="AF35" s="33">
        <v>300</v>
      </c>
      <c r="AG35" s="34">
        <f>ROUND(oknQuantity_17 * oknPrice_17,2)</f>
        <v>4800</v>
      </c>
    </row>
    <row r="36" spans="1:33" s="21" customFormat="1" ht="15" customHeight="1" x14ac:dyDescent="0.25">
      <c r="A36" s="63">
        <v>17</v>
      </c>
      <c r="B36" s="30">
        <v>1</v>
      </c>
      <c r="C36" s="30">
        <v>0</v>
      </c>
      <c r="E36" s="41" t="s">
        <v>72</v>
      </c>
      <c r="F36" s="81" t="s">
        <v>47</v>
      </c>
      <c r="G36" s="70"/>
      <c r="H36" s="70"/>
      <c r="I36" s="70"/>
      <c r="J36" s="82"/>
      <c r="K36" s="71">
        <v>17</v>
      </c>
      <c r="L36" s="72"/>
      <c r="M36" s="36"/>
      <c r="O36" s="4"/>
      <c r="P36" s="4"/>
      <c r="Q36" s="4"/>
      <c r="W36" s="4"/>
      <c r="X36" s="4"/>
      <c r="Y36" s="4"/>
      <c r="Z36" s="4"/>
      <c r="AF36" s="37">
        <v>200</v>
      </c>
      <c r="AG36" s="38">
        <f>ROUND(oknQuantity_18 * oknPrice_18,2)</f>
        <v>3400</v>
      </c>
    </row>
    <row r="37" spans="1:33" s="21" customFormat="1" ht="15" customHeight="1" x14ac:dyDescent="0.25">
      <c r="A37" s="63">
        <v>18</v>
      </c>
      <c r="B37" s="30">
        <v>0</v>
      </c>
      <c r="C37" s="30">
        <v>90</v>
      </c>
      <c r="E37" s="41" t="s">
        <v>73</v>
      </c>
      <c r="F37" s="81" t="s">
        <v>48</v>
      </c>
      <c r="G37" s="70"/>
      <c r="H37" s="70"/>
      <c r="I37" s="70"/>
      <c r="J37" s="82"/>
      <c r="K37" s="71">
        <v>18</v>
      </c>
      <c r="L37" s="72"/>
      <c r="M37" s="32"/>
      <c r="O37" s="4"/>
      <c r="P37" s="4"/>
      <c r="Q37" s="4"/>
      <c r="W37" s="4"/>
      <c r="X37" s="4"/>
      <c r="Y37" s="4"/>
      <c r="Z37" s="4"/>
      <c r="AF37" s="33">
        <v>300</v>
      </c>
      <c r="AG37" s="34">
        <f>ROUND(oknQuantity_19 * oknPrice_19,2)</f>
        <v>5400</v>
      </c>
    </row>
    <row r="38" spans="1:33" s="21" customFormat="1" ht="15" customHeight="1" x14ac:dyDescent="0.25">
      <c r="A38" s="63">
        <v>19</v>
      </c>
      <c r="B38" s="30">
        <v>1</v>
      </c>
      <c r="C38" s="30">
        <v>0</v>
      </c>
      <c r="E38" s="41" t="s">
        <v>74</v>
      </c>
      <c r="F38" s="81" t="s">
        <v>49</v>
      </c>
      <c r="G38" s="70"/>
      <c r="H38" s="70"/>
      <c r="I38" s="70"/>
      <c r="J38" s="82"/>
      <c r="K38" s="71">
        <v>19</v>
      </c>
      <c r="L38" s="72"/>
      <c r="M38" s="36"/>
      <c r="O38" s="4"/>
      <c r="P38" s="4"/>
      <c r="Q38" s="4"/>
      <c r="W38" s="4"/>
      <c r="X38" s="4"/>
      <c r="Y38" s="4"/>
      <c r="Z38" s="4"/>
      <c r="AF38" s="37">
        <v>200</v>
      </c>
      <c r="AG38" s="38">
        <f>ROUND(oknQuantity_20 * oknPrice_20,2)</f>
        <v>3800</v>
      </c>
    </row>
    <row r="39" spans="1:33" s="21" customFormat="1" ht="15" customHeight="1" x14ac:dyDescent="0.25">
      <c r="A39" s="63">
        <v>20</v>
      </c>
      <c r="B39" s="30">
        <v>1</v>
      </c>
      <c r="C39" s="30">
        <v>90</v>
      </c>
      <c r="E39" s="41" t="s">
        <v>75</v>
      </c>
      <c r="F39" s="81" t="s">
        <v>50</v>
      </c>
      <c r="G39" s="70"/>
      <c r="H39" s="70"/>
      <c r="I39" s="70"/>
      <c r="J39" s="82"/>
      <c r="K39" s="71">
        <v>20</v>
      </c>
      <c r="L39" s="72"/>
      <c r="M39" s="32"/>
      <c r="O39" s="4"/>
      <c r="P39" s="4"/>
      <c r="Q39" s="4"/>
      <c r="W39" s="4"/>
      <c r="X39" s="4"/>
      <c r="Y39" s="4"/>
      <c r="Z39" s="4"/>
      <c r="AF39" s="33">
        <v>100</v>
      </c>
      <c r="AG39" s="34">
        <f>ROUND(oknQuantity_21 * oknPrice_21,2)</f>
        <v>2000</v>
      </c>
    </row>
    <row r="40" spans="1:33" s="21" customFormat="1" ht="15" customHeight="1" x14ac:dyDescent="0.25">
      <c r="A40" s="63">
        <v>21</v>
      </c>
      <c r="B40" s="30">
        <v>0</v>
      </c>
      <c r="C40" s="30">
        <v>90</v>
      </c>
      <c r="E40" s="41" t="s">
        <v>76</v>
      </c>
      <c r="F40" s="81" t="s">
        <v>51</v>
      </c>
      <c r="G40" s="70"/>
      <c r="H40" s="70"/>
      <c r="I40" s="70"/>
      <c r="J40" s="82"/>
      <c r="K40" s="71">
        <v>21</v>
      </c>
      <c r="L40" s="72"/>
      <c r="M40" s="36"/>
      <c r="O40" s="4"/>
      <c r="P40" s="4"/>
      <c r="Q40" s="4"/>
      <c r="W40" s="4"/>
      <c r="X40" s="4"/>
      <c r="Y40" s="4"/>
      <c r="Z40" s="4"/>
      <c r="AF40" s="37">
        <v>300</v>
      </c>
      <c r="AG40" s="38">
        <f>ROUND(oknQuantity_22 * oknPrice_22,2)</f>
        <v>6300</v>
      </c>
    </row>
    <row r="41" spans="1:33" s="21" customFormat="1" ht="15" customHeight="1" x14ac:dyDescent="0.25">
      <c r="A41" s="63">
        <v>22</v>
      </c>
      <c r="B41" s="30">
        <v>1</v>
      </c>
      <c r="C41" s="30">
        <v>0</v>
      </c>
      <c r="E41" s="35" t="s">
        <v>77</v>
      </c>
      <c r="F41" s="81" t="s">
        <v>52</v>
      </c>
      <c r="G41" s="70"/>
      <c r="H41" s="70"/>
      <c r="I41" s="70"/>
      <c r="J41" s="82"/>
      <c r="K41" s="71">
        <v>22</v>
      </c>
      <c r="L41" s="72"/>
      <c r="M41" s="32"/>
      <c r="O41" s="4"/>
      <c r="P41" s="4"/>
      <c r="Q41" s="4"/>
      <c r="W41" s="4"/>
      <c r="X41" s="4"/>
      <c r="Y41" s="4"/>
      <c r="Z41" s="4"/>
      <c r="AF41" s="33">
        <v>200</v>
      </c>
      <c r="AG41" s="34">
        <f>ROUND(oknQuantity_23 * oknPrice_23,2)</f>
        <v>4400</v>
      </c>
    </row>
    <row r="42" spans="1:33" s="21" customFormat="1" ht="15" customHeight="1" x14ac:dyDescent="0.25">
      <c r="A42" s="63">
        <v>23</v>
      </c>
      <c r="B42" s="30">
        <v>1</v>
      </c>
      <c r="C42" s="30">
        <v>90</v>
      </c>
      <c r="E42" s="35" t="s">
        <v>78</v>
      </c>
      <c r="F42" s="81" t="s">
        <v>53</v>
      </c>
      <c r="G42" s="70"/>
      <c r="H42" s="70"/>
      <c r="I42" s="70"/>
      <c r="J42" s="82"/>
      <c r="K42" s="71">
        <v>23</v>
      </c>
      <c r="L42" s="72"/>
      <c r="M42" s="36"/>
      <c r="O42" s="4"/>
      <c r="P42" s="4"/>
      <c r="Q42" s="4"/>
      <c r="W42" s="4"/>
      <c r="X42" s="4"/>
      <c r="Y42" s="4"/>
      <c r="Z42" s="4"/>
      <c r="AF42" s="37">
        <v>100</v>
      </c>
      <c r="AG42" s="38">
        <f>ROUND(oknQuantity_24 * oknPrice_24,2)</f>
        <v>2300</v>
      </c>
    </row>
    <row r="43" spans="1:33" s="21" customFormat="1" ht="15" customHeight="1" x14ac:dyDescent="0.25">
      <c r="A43" s="63">
        <v>24</v>
      </c>
      <c r="B43" s="30">
        <v>1</v>
      </c>
      <c r="C43" s="30">
        <v>0</v>
      </c>
      <c r="E43" s="35" t="s">
        <v>79</v>
      </c>
      <c r="F43" s="81" t="s">
        <v>54</v>
      </c>
      <c r="G43" s="70"/>
      <c r="H43" s="70"/>
      <c r="I43" s="70"/>
      <c r="J43" s="82"/>
      <c r="K43" s="71">
        <v>24</v>
      </c>
      <c r="L43" s="72"/>
      <c r="M43" s="32"/>
      <c r="O43" s="4"/>
      <c r="P43" s="4"/>
      <c r="Q43" s="4"/>
      <c r="W43" s="4"/>
      <c r="X43" s="4"/>
      <c r="Y43" s="4"/>
      <c r="Z43" s="4"/>
      <c r="AF43" s="33">
        <v>200</v>
      </c>
      <c r="AG43" s="34">
        <f>ROUND(oknQuantity_25 * oknPrice_25,2)</f>
        <v>4800</v>
      </c>
    </row>
    <row r="44" spans="1:33" s="21" customFormat="1" ht="15" customHeight="1" x14ac:dyDescent="0.25">
      <c r="A44" s="63">
        <v>25</v>
      </c>
      <c r="B44" s="30">
        <v>0</v>
      </c>
      <c r="C44" s="30">
        <v>90</v>
      </c>
      <c r="E44" s="42" t="s">
        <v>80</v>
      </c>
      <c r="F44" s="102" t="s">
        <v>55</v>
      </c>
      <c r="G44" s="103"/>
      <c r="H44" s="103"/>
      <c r="I44" s="103"/>
      <c r="J44" s="104"/>
      <c r="K44" s="85">
        <v>25</v>
      </c>
      <c r="L44" s="86"/>
      <c r="M44" s="36"/>
      <c r="W44" s="4"/>
      <c r="X44" s="4"/>
      <c r="Y44" s="4"/>
      <c r="Z44" s="4"/>
      <c r="AF44" s="43">
        <v>300</v>
      </c>
      <c r="AG44" s="44">
        <f>ROUND(oknQuantity_12*oknPrice_12,2)</f>
        <v>7500</v>
      </c>
    </row>
    <row r="45" spans="1:33" s="21" customFormat="1" ht="20.100000000000001" customHeight="1" x14ac:dyDescent="0.25">
      <c r="A45" s="65"/>
      <c r="B45" s="20"/>
      <c r="C45" s="20"/>
      <c r="E45" s="45" t="s">
        <v>26</v>
      </c>
      <c r="F45" s="46"/>
      <c r="G45" s="46"/>
      <c r="H45" s="46"/>
      <c r="I45" s="16"/>
      <c r="M45" s="47"/>
      <c r="W45" s="4"/>
      <c r="X45" s="4"/>
      <c r="Y45" s="4"/>
      <c r="Z45" s="4"/>
      <c r="AF45" s="48" t="s">
        <v>2</v>
      </c>
      <c r="AG45" s="49">
        <v>0</v>
      </c>
    </row>
    <row r="46" spans="1:33" s="21" customFormat="1" ht="18.75" customHeight="1" x14ac:dyDescent="0.25">
      <c r="A46" s="63"/>
      <c r="B46" s="20"/>
      <c r="C46" s="20"/>
      <c r="E46" s="89"/>
      <c r="F46" s="90"/>
      <c r="G46" s="90"/>
      <c r="H46" s="90"/>
      <c r="I46" s="91"/>
      <c r="M46" s="32"/>
      <c r="W46" s="4"/>
      <c r="X46" s="4"/>
      <c r="Y46" s="4"/>
      <c r="Z46" s="4"/>
      <c r="AF46" s="50" t="s">
        <v>3</v>
      </c>
      <c r="AG46" s="51" t="e">
        <f>ROUND(oknSubTotal + oknShippingCost + IF(oknTaxType=0,0,IF(oknTaxType=1,oknTax1,oknTax1+oknTax2)),2)</f>
        <v>#REF!</v>
      </c>
    </row>
    <row r="47" spans="1:33" ht="18.75" customHeight="1" x14ac:dyDescent="0.25">
      <c r="E47" s="92"/>
      <c r="F47" s="93"/>
      <c r="G47" s="93"/>
      <c r="H47" s="93"/>
      <c r="I47" s="94"/>
      <c r="O47" s="21"/>
      <c r="P47" s="21"/>
      <c r="Q47" s="21"/>
      <c r="AF47" s="50" t="s">
        <v>16</v>
      </c>
      <c r="AG47" s="52">
        <v>-2146826265</v>
      </c>
    </row>
    <row r="48" spans="1:33" ht="18.75" customHeight="1" x14ac:dyDescent="0.25">
      <c r="E48" s="95"/>
      <c r="F48" s="96"/>
      <c r="G48" s="96"/>
      <c r="H48" s="96"/>
      <c r="I48" s="97"/>
      <c r="AF48" s="50" t="s">
        <v>15</v>
      </c>
      <c r="AG48" s="53" t="e">
        <f>ROUND(oknTotal-oknPayments,2)</f>
        <v>#REF!</v>
      </c>
    </row>
    <row r="49" spans="5:12" ht="7.5" customHeight="1" x14ac:dyDescent="0.25"/>
    <row r="50" spans="5:12" ht="24" customHeight="1" x14ac:dyDescent="0.25">
      <c r="E50" s="87" t="s">
        <v>18</v>
      </c>
      <c r="F50" s="88"/>
      <c r="G50" s="88"/>
      <c r="H50" s="88"/>
      <c r="I50" s="88"/>
      <c r="J50" s="88"/>
      <c r="K50" s="88"/>
      <c r="L50" s="88"/>
    </row>
    <row r="52" spans="5:12" x14ac:dyDescent="0.25">
      <c r="E52" s="54"/>
      <c r="F52" s="54"/>
      <c r="G52" s="54"/>
      <c r="H52" s="54"/>
      <c r="I52" s="54"/>
    </row>
    <row r="902" spans="1:1" hidden="1" x14ac:dyDescent="0.25">
      <c r="A902" s="67" t="s">
        <v>87</v>
      </c>
    </row>
    <row r="933" spans="1:1" hidden="1" x14ac:dyDescent="0.25">
      <c r="A933" s="67" t="s">
        <v>89</v>
      </c>
    </row>
    <row r="951" spans="1:1" hidden="1" x14ac:dyDescent="0.25">
      <c r="A951" s="67" t="s">
        <v>89</v>
      </c>
    </row>
    <row r="952" spans="1:1" hidden="1" x14ac:dyDescent="0.25">
      <c r="A952" s="67" t="s">
        <v>89</v>
      </c>
    </row>
  </sheetData>
  <sheetProtection sheet="1" objects="1" scenarios="1" selectLockedCells="1"/>
  <mergeCells count="74">
    <mergeCell ref="F41:J41"/>
    <mergeCell ref="K41:L41"/>
    <mergeCell ref="F42:J42"/>
    <mergeCell ref="K42:L42"/>
    <mergeCell ref="F43:J43"/>
    <mergeCell ref="K43:L43"/>
    <mergeCell ref="K38:L38"/>
    <mergeCell ref="F39:J39"/>
    <mergeCell ref="K39:L39"/>
    <mergeCell ref="F40:J40"/>
    <mergeCell ref="K40:L40"/>
    <mergeCell ref="F13:H13"/>
    <mergeCell ref="F24:J24"/>
    <mergeCell ref="F29:J29"/>
    <mergeCell ref="F30:J30"/>
    <mergeCell ref="F44:J44"/>
    <mergeCell ref="F26:J26"/>
    <mergeCell ref="F27:J27"/>
    <mergeCell ref="F28:J28"/>
    <mergeCell ref="F21:J21"/>
    <mergeCell ref="F22:J22"/>
    <mergeCell ref="F23:J23"/>
    <mergeCell ref="F31:J31"/>
    <mergeCell ref="F32:J32"/>
    <mergeCell ref="F33:J33"/>
    <mergeCell ref="F34:J34"/>
    <mergeCell ref="F25:J25"/>
    <mergeCell ref="O1:P1"/>
    <mergeCell ref="Q1:R1"/>
    <mergeCell ref="S1:T1"/>
    <mergeCell ref="U1:V1"/>
    <mergeCell ref="F12:H12"/>
    <mergeCell ref="F10:H10"/>
    <mergeCell ref="F11:H11"/>
    <mergeCell ref="K5:L5"/>
    <mergeCell ref="K6:L6"/>
    <mergeCell ref="K10:L10"/>
    <mergeCell ref="K11:L11"/>
    <mergeCell ref="K12:L12"/>
    <mergeCell ref="K29:L29"/>
    <mergeCell ref="K30:L30"/>
    <mergeCell ref="K44:L44"/>
    <mergeCell ref="E50:L50"/>
    <mergeCell ref="E46:I48"/>
    <mergeCell ref="K31:L31"/>
    <mergeCell ref="K32:L32"/>
    <mergeCell ref="K33:L33"/>
    <mergeCell ref="K34:L34"/>
    <mergeCell ref="F35:J35"/>
    <mergeCell ref="K35:L35"/>
    <mergeCell ref="F36:J36"/>
    <mergeCell ref="K36:L36"/>
    <mergeCell ref="F37:J37"/>
    <mergeCell ref="K37:L37"/>
    <mergeCell ref="F38:J38"/>
    <mergeCell ref="F14:H14"/>
    <mergeCell ref="K21:L21"/>
    <mergeCell ref="K22:L22"/>
    <mergeCell ref="I16:J16"/>
    <mergeCell ref="I17:J17"/>
    <mergeCell ref="K28:L28"/>
    <mergeCell ref="F16:G16"/>
    <mergeCell ref="F17:G17"/>
    <mergeCell ref="F19:J19"/>
    <mergeCell ref="F20:J20"/>
    <mergeCell ref="K27:L27"/>
    <mergeCell ref="K23:L23"/>
    <mergeCell ref="K13:L13"/>
    <mergeCell ref="K24:L24"/>
    <mergeCell ref="K25:L25"/>
    <mergeCell ref="K26:L26"/>
    <mergeCell ref="K19:L19"/>
    <mergeCell ref="K20:L20"/>
    <mergeCell ref="K14:L14"/>
  </mergeCells>
  <phoneticPr fontId="7" type="noConversion"/>
  <dataValidations count="12">
    <dataValidation type="decimal" operator="lessThanOrEqual" allowBlank="1" showInputMessage="1" showErrorMessage="1" errorTitle="Invalid Input" error="Please enter a valid numeric_x000a_value." sqref="AG47 AG45 AF20:AF44 K20:K44" xr:uid="{00000000-0002-0000-0000-000000000000}">
      <formula1>999999999.99</formula1>
    </dataValidation>
    <dataValidation type="date" allowBlank="1" showErrorMessage="1" errorTitle="Invalid Input" error="Please enter a valid date." sqref="K5 H17" xr:uid="{00000000-0002-0000-0000-000001000000}">
      <formula1>36526</formula1>
      <formula2>402132</formula2>
    </dataValidation>
    <dataValidation type="textLength" allowBlank="1" showInputMessage="1" showErrorMessage="1" errorTitle="Invalid Input" error="Max characters allowed: 10" sqref="K6 F9" xr:uid="{00000000-0002-0000-0000-000002000000}">
      <formula1>0</formula1>
      <formula2>10</formula2>
    </dataValidation>
    <dataValidation type="textLength" allowBlank="1" showInputMessage="1" showErrorMessage="1" errorTitle="Invalid Input" error="Max characters allowed: 60" sqref="K10:L12 F10:H12" xr:uid="{00000000-0002-0000-0000-000003000000}">
      <formula1>0</formula1>
      <formula2>60</formula2>
    </dataValidation>
    <dataValidation type="textLength" allowBlank="1" showInputMessage="1" showErrorMessage="1" errorTitle="Invalid Input" error="Max characters allowed: 20" sqref="K13:L13 F13:H14" xr:uid="{00000000-0002-0000-0000-000004000000}">
      <formula1>0</formula1>
      <formula2>20</formula2>
    </dataValidation>
    <dataValidation type="textLength" allowBlank="1" showInputMessage="1" showErrorMessage="1" errorTitle="Invalid Input" error="Max characters allowed: 30" sqref="K14:L14" xr:uid="{00000000-0002-0000-0000-000005000000}">
      <formula1>0</formula1>
      <formula2>30</formula2>
    </dataValidation>
    <dataValidation type="textLength" operator="lessThan" allowBlank="1" showInputMessage="1" showErrorMessage="1" errorTitle="Invalid Input" error="Max characters allowed: 15" sqref="E17 K17" xr:uid="{00000000-0002-0000-0000-000006000000}">
      <formula1>15</formula1>
    </dataValidation>
    <dataValidation type="textLength" operator="lessThanOrEqual" allowBlank="1" showInputMessage="1" showErrorMessage="1" errorTitle="Invalid Input" error="Max characters allowed: 30" sqref="F17:G17 I17:J17" xr:uid="{00000000-0002-0000-0000-000007000000}">
      <formula1>30</formula1>
    </dataValidation>
    <dataValidation type="textLength" operator="lessThanOrEqual" allowBlank="1" showInputMessage="1" showErrorMessage="1" errorTitle="Invalid Input" error="Max characters allowed: 20" sqref="L17" xr:uid="{00000000-0002-0000-0000-000008000000}">
      <formula1>20</formula1>
    </dataValidation>
    <dataValidation type="textLength" operator="lessThanOrEqual" allowBlank="1" showInputMessage="1" showErrorMessage="1" errorTitle="Invalid Input" error="Max characters allowed: 100" sqref="F20:F44" xr:uid="{00000000-0002-0000-0000-000009000000}">
      <formula1>100</formula1>
    </dataValidation>
    <dataValidation type="textLength" allowBlank="1" showInputMessage="1" showErrorMessage="1" errorTitle="Invalid Input" error="Max characters allowed: 10" sqref="E20:E44" xr:uid="{00000000-0002-0000-0000-00000A000000}">
      <formula1>0</formula1>
      <formula2>20</formula2>
    </dataValidation>
    <dataValidation type="textLength" allowBlank="1" showInputMessage="1" showErrorMessage="1" sqref="E46:I48 F45:H45" xr:uid="{00000000-0002-0000-0000-00000B000000}">
      <formula1>1</formula1>
      <formula2>255</formula2>
    </dataValidation>
  </dataValidations>
  <hyperlinks>
    <hyperlink ref="A10" r:id="rId1" display="InvoicingForm.com" xr:uid="{00000000-0004-0000-0000-000000000000}"/>
    <hyperlink ref="E6" r:id="rId2" xr:uid="{00000000-0004-0000-0000-000001000000}"/>
    <hyperlink ref="A902" r:id="rId3" tooltip="Packing Slip Format" display="http://www.invoicingtemplate.com/packing-slip.html" xr:uid="{00000000-0004-0000-0000-000003000000}"/>
    <hyperlink ref="AJM1" r:id="rId4" tooltip="Packing Slip Template" display="http://www.invoicingtemplate.com/packing-slip.html" xr:uid="{00000000-0004-0000-0000-000004000000}"/>
    <hyperlink ref="A952" r:id="rId5" tooltip="Packing Slip Format" display="http://www.invoicingtemplate.com/packing-slip.html" xr:uid="{00000000-0004-0000-0000-000005000000}"/>
    <hyperlink ref="AJN1" r:id="rId6" tooltip="Packing Slip Template" display="http://www.invoicingtemplate.com/packing-slip.html" xr:uid="{00000000-0004-0000-0000-000006000000}"/>
    <hyperlink ref="A933" r:id="rId7" tooltip="Packing Slip Format" display="http://www.invoicingtemplate.com/packing-slip.html" xr:uid="{00000000-0004-0000-0000-000007000000}"/>
    <hyperlink ref="AJU1" r:id="rId8" tooltip="Packing Slip Template" display="http://www.invoicingtemplate.com/packing-slip.html" xr:uid="{00000000-0004-0000-0000-000008000000}"/>
    <hyperlink ref="A951" r:id="rId9" tooltip="Packing Slip Format" display="http://www.invoicingtemplate.com/packing-slip.html" xr:uid="{00000000-0004-0000-0000-000009000000}"/>
    <hyperlink ref="AIQ1" r:id="rId10" tooltip="Packing Slip Template" display="http://www.invoicingtemplate.com/packing-slip.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1"/>
  <headerFooter alignWithMargins="0"/>
  <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00E24-8BAA-43EA-86DB-25A3793C0F3A}">
  <dimension ref="A1"/>
  <sheetViews>
    <sheetView workbookViewId="0">
      <selection activeCell="B32" sqref="B32"/>
    </sheetView>
  </sheetViews>
  <sheetFormatPr defaultRowHeight="15" x14ac:dyDescent="0.25"/>
  <cols>
    <col min="1" max="16384" width="9.140625" style="6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212</vt:i4>
      </vt:variant>
    </vt:vector>
  </HeadingPairs>
  <TitlesOfParts>
    <vt:vector size="214"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oknLineTotal_3</vt:lpstr>
      <vt:lpstr>oknLineTotal_4</vt:lpstr>
      <vt:lpstr>oknLineTotal_5</vt:lpstr>
      <vt:lpstr>oknLineTotal_6</vt:lpstr>
      <vt:lpstr>oknLineTotal_7</vt:lpstr>
      <vt:lpstr>oknLineTotal_8</vt:lpstr>
      <vt:lpstr>oknLineTotal_9</vt:lpstr>
      <vt:lpstr>oknNotes</vt:lpstr>
      <vt:lpstr>oknOrderID</vt:lpstr>
      <vt:lpstr>oknPayments</vt:lpstr>
      <vt:lpstr>oknPaymentTerm</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oknTax1RateDefault</vt:lpstr>
      <vt:lpstr>oknTax2IsAppliedToTax1</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Packing Slip Template</dc:title>
  <dc:subject>"Packing Slip Template" summary: This packing slip template in Microsoft Excel spreadsheet format (&amp;quot;.xlsx&amp;quot;) is a customized version of our original packing slip template. The main difference between the two formats is that this new version contains 25 lines, and with the original design it is 12.</dc:subject>
  <dc:creator>https://www.invoicingtemplate.com/</dc:creator>
  <cp:keywords/>
  <dc:description>https://www.invoicingtemplate.com/packing-slip.html</dc:description>
  <cp:lastModifiedBy>liangjun yu</cp:lastModifiedBy>
  <cp:lastPrinted>2023-07-05T08:49:20Z</cp:lastPrinted>
  <dcterms:created xsi:type="dcterms:W3CDTF">2000-07-27T22:24:14Z</dcterms:created>
  <dcterms:modified xsi:type="dcterms:W3CDTF">2024-03-08T11:26:11Z</dcterms:modified>
  <cp:category>Packing Slip Template, Packing Slip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58, Corpus Christi, Texas, 325733, 305215, 7000672247432138000?+6.72%, 174.6 sq mi, 452.2 km2, 1,866/sq mi, 720/km2, 27°45′15″N 97°10′24″W? / ?27.7543°N 97.1734°W? / 27.7543; -97.1734? (Corpus Christi)</vt:lpwstr>
  </property>
</Properties>
</file>