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8\"/>
    </mc:Choice>
  </mc:AlternateContent>
  <xr:revisionPtr revIDLastSave="0" documentId="13_ncr:1_{32CE8AEF-FB66-4074-8FBF-3D2C9B8D9696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UniformSoftware.com" sheetId="29" r:id="rId2"/>
  </sheets>
  <definedNames>
    <definedName name="InvoicingTemplateLinkTarget" hidden="1">#REF!</definedName>
    <definedName name="oknBalanceDue">Invoice!$AF$43</definedName>
    <definedName name="oknColor_1">Invoice!$K$21</definedName>
    <definedName name="oknColor_10">Invoice!$K$30</definedName>
    <definedName name="oknColor_11">Invoice!$K$31</definedName>
    <definedName name="oknColor_12">Invoice!$K$32</definedName>
    <definedName name="oknColor_2">Invoice!$K$22</definedName>
    <definedName name="oknColor_3">Invoice!$K$23</definedName>
    <definedName name="oknColor_4">Invoice!$K$24</definedName>
    <definedName name="oknColor_5">Invoice!$K$25</definedName>
    <definedName name="oknColor_6">Invoice!$K$26</definedName>
    <definedName name="oknColor_7">Invoice!$K$27</definedName>
    <definedName name="oknColor_8">Invoice!$K$28</definedName>
    <definedName name="oknColor_9">Invoice!$K$29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Invoice!$C$21</definedName>
    <definedName name="oknCost_10">Invoice!$C$30</definedName>
    <definedName name="oknCost_11">Invoice!$C$31</definedName>
    <definedName name="oknCost_12">Invoice!$C$32</definedName>
    <definedName name="oknCost_2">Invoice!$C$22</definedName>
    <definedName name="oknCost_3">Invoice!$C$23</definedName>
    <definedName name="oknCost_4">Invoice!$C$24</definedName>
    <definedName name="oknCost_5">Invoice!$C$25</definedName>
    <definedName name="oknCost_6">Invoice!$C$26</definedName>
    <definedName name="oknCost_7">Invoice!$C$27</definedName>
    <definedName name="oknCost_8">Invoice!$C$28</definedName>
    <definedName name="oknCost_9">Invoice!$C$29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Invoice!$T$4</definedName>
    <definedName name="oknDiscount">Invoice!$AF$39</definedName>
    <definedName name="oknDueDate">Invoice!$AS$27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Invoice!$AF$21</definedName>
    <definedName name="oknLineTotal_10">Invoice!$AF$30</definedName>
    <definedName name="oknLineTotal_11">Invoice!$AF$31</definedName>
    <definedName name="oknLineTotal_12">Invoice!$AF$32</definedName>
    <definedName name="oknLineTotal_2">Invoice!$AF$22</definedName>
    <definedName name="oknLineTotal_3">Invoice!$AF$23</definedName>
    <definedName name="oknLineTotal_4">Invoice!$AF$24</definedName>
    <definedName name="oknLineTotal_5">Invoice!$AF$25</definedName>
    <definedName name="oknLineTotal_6">Invoice!$AF$26</definedName>
    <definedName name="oknLineTotal_7">Invoice!$AF$27</definedName>
    <definedName name="oknLineTotal_8">Invoice!$AF$28</definedName>
    <definedName name="oknLineTotal_9">Invoice!$AF$29</definedName>
    <definedName name="oknLineTotalTaxable">Invoice!$C$33</definedName>
    <definedName name="oknNotes">Invoice!$E$38</definedName>
    <definedName name="oknOrderID">Invoice!$E$17</definedName>
    <definedName name="oknPayments">Invoice!$AF$42</definedName>
    <definedName name="oknPaymentTerm">Invoice!$P$17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Invoice!$P$21</definedName>
    <definedName name="oknPrice_10">Invoice!$P$30</definedName>
    <definedName name="oknPrice_11">Invoice!$P$31</definedName>
    <definedName name="oknPrice_12">Invoice!$P$32</definedName>
    <definedName name="oknPrice_2">Invoice!$P$22</definedName>
    <definedName name="oknPrice_3">Invoice!$P$23</definedName>
    <definedName name="oknPrice_4">Invoice!$P$24</definedName>
    <definedName name="oknPrice_5">Invoice!$P$25</definedName>
    <definedName name="oknPrice_6">Invoice!$P$26</definedName>
    <definedName name="oknPrice_7">Invoice!$P$27</definedName>
    <definedName name="oknPrice_8">Invoice!$P$28</definedName>
    <definedName name="oknPrice_9">Invoice!$P$29</definedName>
    <definedName name="oknPrInvoiceID">#REF!</definedName>
    <definedName name="oknPrNotes">#REF!</definedName>
    <definedName name="oknProductID_1">Invoice!$E$21</definedName>
    <definedName name="oknProductID_10">Invoice!$E$30</definedName>
    <definedName name="oknProductID_11">Invoice!$E$31</definedName>
    <definedName name="oknProductID_12">Invoice!$E$32</definedName>
    <definedName name="oknProductID_2">Invoice!$E$22</definedName>
    <definedName name="oknProductID_3">Invoice!$E$23</definedName>
    <definedName name="oknProductID_4">Invoice!$E$24</definedName>
    <definedName name="oknProductID_5">Invoice!$E$25</definedName>
    <definedName name="oknProductID_6">Invoice!$E$26</definedName>
    <definedName name="oknProductID_7">Invoice!$E$27</definedName>
    <definedName name="oknProductID_8">Invoice!$E$28</definedName>
    <definedName name="oknProductID_9">Invoice!$E$29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Invoice!$Q$21</definedName>
    <definedName name="oknQuantity_10">Invoice!$Q$30</definedName>
    <definedName name="oknQuantity_11">Invoice!$Q$31</definedName>
    <definedName name="oknQuantity_12">Invoice!$Q$32</definedName>
    <definedName name="oknQuantity_2">Invoice!$Q$22</definedName>
    <definedName name="oknQuantity_3">Invoice!$Q$23</definedName>
    <definedName name="oknQuantity_4">Invoice!$Q$24</definedName>
    <definedName name="oknQuantity_5">Invoice!$Q$25</definedName>
    <definedName name="oknQuantity_6">Invoice!$Q$26</definedName>
    <definedName name="oknQuantity_7">Invoice!$Q$27</definedName>
    <definedName name="oknQuantity_8">Invoice!$Q$28</definedName>
    <definedName name="oknQuantity_9">Invoice!$Q$29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Invoice!$F$17</definedName>
    <definedName name="oknSavingInvoiceClearWorksheet" hidden="1">#REF!</definedName>
    <definedName name="oknSavingInvoicePromptForPayment" hidden="1">#REF!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Invoice!$I$17</definedName>
    <definedName name="oknShipName">Invoice!$L$10</definedName>
    <definedName name="oknShippingCost">Invoice!$AF$40</definedName>
    <definedName name="oknShipVia">Invoice!$L$17</definedName>
    <definedName name="oknSizeL_1">Invoice!$O$21</definedName>
    <definedName name="oknSizeL_10">Invoice!$O$30</definedName>
    <definedName name="oknSizeL_11">Invoice!$O$31</definedName>
    <definedName name="oknSizeL_12">Invoice!$O$32</definedName>
    <definedName name="oknSizeL_2">Invoice!$O$22</definedName>
    <definedName name="oknSizeL_3">Invoice!$O$23</definedName>
    <definedName name="oknSizeL_4">Invoice!$O$24</definedName>
    <definedName name="oknSizeL_5">Invoice!$O$25</definedName>
    <definedName name="oknSizeL_6">Invoice!$O$26</definedName>
    <definedName name="oknSizeL_7">Invoice!$O$27</definedName>
    <definedName name="oknSizeL_8">Invoice!$O$28</definedName>
    <definedName name="oknSizeL_9">Invoice!$O$29</definedName>
    <definedName name="oknSizeM_1">Invoice!$N$21</definedName>
    <definedName name="oknSizeM_10">Invoice!$N$30</definedName>
    <definedName name="oknSizeM_11">Invoice!$N$31</definedName>
    <definedName name="oknSizeM_12">Invoice!$N$32</definedName>
    <definedName name="oknSizeM_2">Invoice!$N$22</definedName>
    <definedName name="oknSizeM_3">Invoice!$N$23</definedName>
    <definedName name="oknSizeM_4">Invoice!$N$24</definedName>
    <definedName name="oknSizeM_5">Invoice!$N$25</definedName>
    <definedName name="oknSizeM_6">Invoice!$N$26</definedName>
    <definedName name="oknSizeM_7">Invoice!$N$27</definedName>
    <definedName name="oknSizeM_8">Invoice!$N$28</definedName>
    <definedName name="oknSizeM_9">Invoice!$N$29</definedName>
    <definedName name="oknSizeS_1">Invoice!$M$21</definedName>
    <definedName name="oknSizeS_10">Invoice!$M$30</definedName>
    <definedName name="oknSizeS_11">Invoice!$M$31</definedName>
    <definedName name="oknSizeS_12">Invoice!$M$32</definedName>
    <definedName name="oknSizeS_2">Invoice!$M$22</definedName>
    <definedName name="oknSizeS_3">Invoice!$M$23</definedName>
    <definedName name="oknSizeS_4">Invoice!$M$24</definedName>
    <definedName name="oknSizeS_5">Invoice!$M$25</definedName>
    <definedName name="oknSizeS_6">Invoice!$M$26</definedName>
    <definedName name="oknSizeS_7">Invoice!$M$27</definedName>
    <definedName name="oknSizeS_8">Invoice!$M$28</definedName>
    <definedName name="oknSizeS_9">Invoice!$M$29</definedName>
    <definedName name="oknSizeXL_1">Invoice!$P$21</definedName>
    <definedName name="oknSizeXL_10">Invoice!$P$30</definedName>
    <definedName name="oknSizeXL_11">Invoice!$P$31</definedName>
    <definedName name="oknSizeXL_12">Invoice!$P$32</definedName>
    <definedName name="oknSizeXL_2">Invoice!$P$22</definedName>
    <definedName name="oknSizeXL_3">Invoice!$P$23</definedName>
    <definedName name="oknSizeXL_4">Invoice!$P$24</definedName>
    <definedName name="oknSizeXL_5">Invoice!$P$25</definedName>
    <definedName name="oknSizeXL_6">Invoice!$P$26</definedName>
    <definedName name="oknSizeXL_7">Invoice!$P$27</definedName>
    <definedName name="oknSizeXL_8">Invoice!$P$28</definedName>
    <definedName name="oknSizeXL_9">Invoice!$P$29</definedName>
    <definedName name="oknSizeXS_1">Invoice!$L$21</definedName>
    <definedName name="oknSizeXS_10">Invoice!$L$30</definedName>
    <definedName name="oknSizeXS_11">Invoice!$L$31</definedName>
    <definedName name="oknSizeXS_12">Invoice!$L$32</definedName>
    <definedName name="oknSizeXS_2">Invoice!$L$22</definedName>
    <definedName name="oknSizeXS_3">Invoice!$L$23</definedName>
    <definedName name="oknSizeXS_4">Invoice!$L$24</definedName>
    <definedName name="oknSizeXS_5">Invoice!$L$25</definedName>
    <definedName name="oknSizeXS_6">Invoice!$L$26</definedName>
    <definedName name="oknSizeXS_7">Invoice!$L$27</definedName>
    <definedName name="oknSizeXS_8">Invoice!$L$28</definedName>
    <definedName name="oknSizeXS_9">Invoice!$L$29</definedName>
    <definedName name="oknStatus">Invoice!$T$6</definedName>
    <definedName name="oknSubTotal">Invoice!$AF$36</definedName>
    <definedName name="oknTax1">Invoice!$AF$37</definedName>
    <definedName name="oknTax1Name">Invoice!$O$34</definedName>
    <definedName name="oknTax1Rate">Invoice!$AE$37</definedName>
    <definedName name="oknTax1RateDefault">Invoice!$B$12</definedName>
    <definedName name="oknTax2">Invoice!$AF$38</definedName>
    <definedName name="oknTax2IsAppliedToTax1">Invoice!$B$10</definedName>
    <definedName name="oknTax2Name">Invoice!$O$35</definedName>
    <definedName name="oknTax2Rate">Invoice!$AE$38</definedName>
    <definedName name="oknTax2RateDefault">Invoice!$B$13</definedName>
    <definedName name="oknTaxable_1">Invoice!$B$21</definedName>
    <definedName name="oknTaxable_10">Invoice!$B$30</definedName>
    <definedName name="oknTaxable_11">Invoice!$B$31</definedName>
    <definedName name="oknTaxable_12">Invoice!$B$32</definedName>
    <definedName name="oknTaxable_2">Invoice!$B$22</definedName>
    <definedName name="oknTaxable_3">Invoice!$B$23</definedName>
    <definedName name="oknTaxable_4">Invoice!$B$24</definedName>
    <definedName name="oknTaxable_5">Invoice!$B$25</definedName>
    <definedName name="oknTaxable_6">Invoice!$B$26</definedName>
    <definedName name="oknTaxable_7">Invoice!$B$27</definedName>
    <definedName name="oknTaxable_8">Invoice!$B$28</definedName>
    <definedName name="oknTaxable_9">Invoice!$B$29</definedName>
    <definedName name="oknTaxTotalIncludingShippingCost">Invoice!$B$11</definedName>
    <definedName name="oknTaxType">Invoice!$B$9</definedName>
    <definedName name="oknTotal">Invoice!$AF$41</definedName>
    <definedName name="oknWhoAddress">Invoice!$F$11</definedName>
    <definedName name="oknWhoCityStateZip">Invoice!$F$12</definedName>
    <definedName name="oknWhoCountry">Invoice!$F$13</definedName>
    <definedName name="oknWhoID">Invoice!$F$9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Invoice!$E$3:$Q$43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1" i="1" l="1"/>
  <c r="AF22" i="1"/>
  <c r="AF23" i="1"/>
  <c r="AF24" i="1"/>
  <c r="AF25" i="1"/>
  <c r="AF26" i="1"/>
  <c r="AF27" i="1"/>
  <c r="AF28" i="1"/>
  <c r="AF29" i="1"/>
  <c r="AF30" i="1"/>
  <c r="AF31" i="1"/>
  <c r="AF32" i="1"/>
  <c r="AF38" i="1"/>
  <c r="AF37" i="1"/>
  <c r="C33" i="1" l="1" a="1"/>
  <c r="C33" i="1" s="1"/>
  <c r="AF36" i="1"/>
  <c r="AF41" i="1" s="1"/>
  <c r="AF43" i="1" s="1"/>
</calcChain>
</file>

<file path=xl/sharedStrings.xml><?xml version="1.0" encoding="utf-8"?>
<sst xmlns="http://schemas.openxmlformats.org/spreadsheetml/2006/main" count="63" uniqueCount="62">
  <si>
    <t>DATE:</t>
  </si>
  <si>
    <t>SHIPPING &amp; HANDLING</t>
  </si>
  <si>
    <t>TOTAL</t>
  </si>
  <si>
    <t>Phone Number,Web Address, etc.</t>
    <phoneticPr fontId="9" type="noConversion"/>
  </si>
  <si>
    <t>SUBTOTAL</t>
    <phoneticPr fontId="9" type="noConversion"/>
  </si>
  <si>
    <t>Taxable</t>
    <phoneticPr fontId="9" type="noConversion"/>
  </si>
  <si>
    <t>TOTAL DUE</t>
    <phoneticPr fontId="9" type="noConversion"/>
  </si>
  <si>
    <t>PAID</t>
    <phoneticPr fontId="9" type="noConversion"/>
  </si>
  <si>
    <t>TaxSystem</t>
    <phoneticPr fontId="9" type="noConversion"/>
  </si>
  <si>
    <t xml:space="preserve">THANK YOU FOR YOUR BUSINESS! </t>
    <phoneticPr fontId="9" type="noConversion"/>
  </si>
  <si>
    <t>Street Address</t>
    <phoneticPr fontId="9" type="noConversion"/>
  </si>
  <si>
    <t>City, ST  ZIP Code</t>
    <phoneticPr fontId="9" type="noConversion"/>
  </si>
  <si>
    <t>Current Database</t>
  </si>
  <si>
    <t>Invoice Status</t>
  </si>
  <si>
    <t>cost</t>
    <phoneticPr fontId="9" type="noConversion"/>
  </si>
  <si>
    <t>PST</t>
  </si>
  <si>
    <t>GST</t>
  </si>
  <si>
    <t>INVOICE #:</t>
  </si>
  <si>
    <t>DESCRIPTION</t>
    <phoneticPr fontId="9" type="noConversion"/>
  </si>
  <si>
    <t>SIZE</t>
    <phoneticPr fontId="9" type="noConversion"/>
  </si>
  <si>
    <t>LINE TOTAL</t>
    <phoneticPr fontId="9" type="noConversion"/>
  </si>
  <si>
    <t>P.O. #</t>
    <phoneticPr fontId="9" type="noConversion"/>
  </si>
  <si>
    <t>SALES REP. NAME</t>
    <phoneticPr fontId="9" type="noConversion"/>
  </si>
  <si>
    <t>SHIP DATE</t>
    <phoneticPr fontId="9" type="noConversion"/>
  </si>
  <si>
    <t>SHIP VIA</t>
    <phoneticPr fontId="9" type="noConversion"/>
  </si>
  <si>
    <t>TERMS</t>
    <phoneticPr fontId="9" type="noConversion"/>
  </si>
  <si>
    <t>DUE DATE</t>
    <phoneticPr fontId="9" type="noConversion"/>
  </si>
  <si>
    <t>BILL TO:</t>
    <phoneticPr fontId="9" type="noConversion"/>
  </si>
  <si>
    <t>SHIP TO:</t>
    <phoneticPr fontId="9" type="noConversion"/>
  </si>
  <si>
    <t>NOTES:</t>
    <phoneticPr fontId="9" type="noConversion"/>
  </si>
  <si>
    <t>Clothing Store Name</t>
    <phoneticPr fontId="9" type="noConversion"/>
  </si>
  <si>
    <t>STYLE#</t>
  </si>
  <si>
    <t>COLOR</t>
  </si>
  <si>
    <t>QTY</t>
  </si>
  <si>
    <t>0-2 XS/P</t>
  </si>
  <si>
    <t xml:space="preserve">4-6 S </t>
  </si>
  <si>
    <t xml:space="preserve">8-10 M </t>
  </si>
  <si>
    <t xml:space="preserve">12-14 L </t>
  </si>
  <si>
    <t>16-18 XL</t>
  </si>
  <si>
    <t>PRICE</t>
  </si>
  <si>
    <t>DISCOUNT</t>
  </si>
  <si>
    <t>Pending</t>
  </si>
  <si>
    <t>Need a different invoice layout? Visit our invoice template collection.</t>
  </si>
  <si>
    <t>InvoicingTemplate.com</t>
  </si>
  <si>
    <t>uniformsoft.com</t>
  </si>
  <si>
    <t>office-kit.com</t>
  </si>
  <si>
    <t>Clothing Store (Manufacturer) Invoice Format with Item Pickup Buttons</t>
  </si>
  <si>
    <t>Clothing Store (Manufacturer) Invoice Template with Item Pickup Buttonscm004</t>
  </si>
  <si>
    <t>Packing Slip</t>
  </si>
  <si>
    <t>cm008</t>
  </si>
  <si>
    <t>To create an packing slip</t>
  </si>
  <si>
    <t>Make sure both your invoice template and packing slip template are connect with the same database file.</t>
  </si>
  <si>
    <t>Open this packing slip template.</t>
  </si>
  <si>
    <t>Enter the invoice# into the "invoice#" cell.</t>
  </si>
  <si>
    <t>The content of the packing slip is retrieved from the specified invoice. You can print or email the packing slip.</t>
  </si>
  <si>
    <t>Create invoice as usual using your invoice template.</t>
  </si>
  <si>
    <t>Packing List for Clothing Store or Manufacturer - 66, Anchorage[19], Alaska, 298192, 291826, 7000218143688362240?+2.18%, 1,706.6 sq mi, 4,420.1 km2, 175/sq mi, 68/km2, 61°10′27″N 149°17′03″W? / ?61.1743°N 149.2843°W? / 61.1743; -149.2843? (Anchorage)</t>
  </si>
  <si>
    <t>Packing Slip for Clothing Store or Manufacturercm008 - 66, Anchorage[19], Alaska, 298192, 291826, 7000218143688362240?+2.18%, 1,706.6 sq mi, 4,420.1 km2, 175/sq mi, 68/km2, 61°10′27″N 149°17′03″W? / ?61.1743°N 149.2843°W? / 61.1743; -149.2843? (Anchorage)</t>
  </si>
  <si>
    <t>Packing List for Clothing Store or Manufacturer - 67, Henderson, Nevada, 292969, 257729, 7001136732769692200?+13.67%, 104.7 sq mi, 271.2 km2, 2,798/sq mi, 1,080/km2, 36°00′35″N 115°02′09″W? / ?36.0097°N 115.0357°W? / 36.0097; -115.0357? (Henderson)</t>
  </si>
  <si>
    <t>Packing Slip for Clothing Store or Manufacturercm008 - 67, Henderson, Nevada, 292969, 257729, 7001136732769692200?+13.67%, 104.7 sq mi, 271.2 km2, 2,798/sq mi, 1,080/km2, 36°00′35″N 115°02′09″W? / ?36.0097°N 115.0357°W? / 36.0097; -115.0357? (Henderson)</t>
  </si>
  <si>
    <t>Packing List for Clothing Store or Manufacturer - 68, Greensboro, North Carolina</t>
  </si>
  <si>
    <t>Packing Slip for Clothing Store or Manufacturercm008 - 68, Greensboro, North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</si>
</sst>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 Black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18"/>
      <color theme="4" tint="-0.249977111117893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8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16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right" vertical="center"/>
    </xf>
    <xf numFmtId="43" fontId="13" fillId="0" borderId="3" xfId="0" applyNumberFormat="1" applyFont="1" applyBorder="1" applyAlignment="1" applyProtection="1">
      <alignment horizontal="right" vertical="center"/>
      <protection hidden="1"/>
    </xf>
    <xf numFmtId="43" fontId="13" fillId="0" borderId="3" xfId="0" applyNumberFormat="1" applyFont="1" applyBorder="1" applyAlignment="1" applyProtection="1">
      <alignment horizontal="right" vertical="center"/>
      <protection locked="0"/>
    </xf>
    <xf numFmtId="43" fontId="13" fillId="0" borderId="1" xfId="0" applyNumberFormat="1" applyFont="1" applyBorder="1" applyAlignment="1" applyProtection="1">
      <alignment horizontal="right" vertical="center"/>
      <protection hidden="1"/>
    </xf>
    <xf numFmtId="43" fontId="13" fillId="0" borderId="1" xfId="0" applyNumberFormat="1" applyFont="1" applyBorder="1" applyAlignment="1" applyProtection="1">
      <alignment horizontal="right"/>
      <protection locked="0"/>
    </xf>
    <xf numFmtId="43" fontId="13" fillId="0" borderId="1" xfId="0" applyNumberFormat="1" applyFont="1" applyBorder="1" applyAlignment="1" applyProtection="1">
      <alignment horizontal="right"/>
      <protection hidden="1"/>
    </xf>
    <xf numFmtId="0" fontId="13" fillId="0" borderId="0" xfId="0" applyFont="1" applyProtection="1">
      <protection locked="0"/>
    </xf>
    <xf numFmtId="0" fontId="16" fillId="0" borderId="0" xfId="0" applyFont="1" applyAlignment="1">
      <alignment horizontal="right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0" fontId="13" fillId="0" borderId="0" xfId="0" applyNumberFormat="1" applyFont="1" applyAlignment="1" applyProtection="1">
      <alignment horizontal="right" vertical="center" indent="1"/>
      <protection locked="0"/>
    </xf>
    <xf numFmtId="164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left" indent="1"/>
      <protection locked="0"/>
    </xf>
    <xf numFmtId="1" fontId="18" fillId="0" borderId="6" xfId="0" applyNumberFormat="1" applyFont="1" applyBorder="1" applyAlignment="1" applyProtection="1">
      <alignment horizontal="left" vertical="center"/>
      <protection locked="0"/>
    </xf>
    <xf numFmtId="0" fontId="18" fillId="0" borderId="6" xfId="0" applyFont="1" applyBorder="1" applyAlignment="1" applyProtection="1">
      <alignment vertical="center"/>
      <protection locked="0"/>
    </xf>
    <xf numFmtId="0" fontId="18" fillId="0" borderId="6" xfId="0" applyFont="1" applyBorder="1" applyAlignment="1" applyProtection="1">
      <alignment horizontal="center" vertical="center"/>
      <protection locked="0"/>
    </xf>
    <xf numFmtId="168" fontId="18" fillId="0" borderId="6" xfId="0" applyNumberFormat="1" applyFont="1" applyBorder="1" applyAlignment="1" applyProtection="1">
      <alignment horizontal="right" vertical="center" indent="1"/>
      <protection locked="0"/>
    </xf>
    <xf numFmtId="170" fontId="18" fillId="0" borderId="6" xfId="0" applyNumberFormat="1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center" vertical="center"/>
      <protection locked="0"/>
    </xf>
    <xf numFmtId="43" fontId="13" fillId="0" borderId="3" xfId="0" applyNumberFormat="1" applyFont="1" applyBorder="1" applyAlignment="1" applyProtection="1">
      <alignment horizontal="right" vertical="center"/>
      <protection locked="0" hidden="1"/>
    </xf>
    <xf numFmtId="0" fontId="11" fillId="3" borderId="0" xfId="0" applyFont="1" applyFill="1"/>
    <xf numFmtId="0" fontId="0" fillId="3" borderId="0" xfId="0" applyFill="1" applyProtection="1">
      <protection locked="0" hidden="1"/>
    </xf>
    <xf numFmtId="0" fontId="0" fillId="3" borderId="0" xfId="0" applyFill="1"/>
    <xf numFmtId="0" fontId="13" fillId="3" borderId="0" xfId="0" applyFont="1" applyFill="1" applyAlignment="1">
      <alignment vertical="center"/>
    </xf>
    <xf numFmtId="0" fontId="16" fillId="3" borderId="0" xfId="0" applyFont="1" applyFill="1" applyAlignment="1">
      <alignment horizontal="center" vertical="center"/>
    </xf>
    <xf numFmtId="169" fontId="13" fillId="3" borderId="0" xfId="0" applyNumberFormat="1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15" fillId="3" borderId="0" xfId="0" applyFont="1" applyFill="1"/>
    <xf numFmtId="0" fontId="9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0" fillId="5" borderId="0" xfId="0" applyFill="1"/>
    <xf numFmtId="0" fontId="16" fillId="5" borderId="0" xfId="0" applyFont="1" applyFill="1" applyAlignment="1">
      <alignment wrapText="1"/>
    </xf>
    <xf numFmtId="0" fontId="13" fillId="5" borderId="0" xfId="0" applyFont="1" applyFill="1" applyAlignment="1">
      <alignment vertical="top" wrapText="1"/>
    </xf>
    <xf numFmtId="0" fontId="11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14" fontId="11" fillId="5" borderId="2" xfId="0" applyNumberFormat="1" applyFont="1" applyFill="1" applyBorder="1" applyAlignment="1" applyProtection="1">
      <alignment horizontal="center" vertical="center"/>
      <protection locked="0"/>
    </xf>
    <xf numFmtId="0" fontId="11" fillId="5" borderId="0" xfId="0" applyFont="1" applyFill="1"/>
    <xf numFmtId="0" fontId="1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17" fillId="3" borderId="4" xfId="0" applyFont="1" applyFill="1" applyBorder="1" applyAlignment="1">
      <alignment horizontal="center" vertical="center"/>
    </xf>
    <xf numFmtId="1" fontId="18" fillId="13" borderId="6" xfId="0" applyNumberFormat="1" applyFont="1" applyFill="1" applyBorder="1" applyAlignment="1" applyProtection="1">
      <alignment horizontal="left" vertical="center"/>
      <protection locked="0"/>
    </xf>
    <xf numFmtId="0" fontId="18" fillId="13" borderId="6" xfId="0" applyFont="1" applyFill="1" applyBorder="1" applyAlignment="1" applyProtection="1">
      <alignment vertical="center"/>
      <protection locked="0"/>
    </xf>
    <xf numFmtId="0" fontId="18" fillId="13" borderId="6" xfId="0" applyFont="1" applyFill="1" applyBorder="1" applyAlignment="1" applyProtection="1">
      <alignment horizontal="center" vertical="center"/>
      <protection locked="0"/>
    </xf>
    <xf numFmtId="168" fontId="18" fillId="13" borderId="6" xfId="0" applyNumberFormat="1" applyFont="1" applyFill="1" applyBorder="1" applyAlignment="1" applyProtection="1">
      <alignment horizontal="right" vertical="center" indent="1"/>
      <protection locked="0"/>
    </xf>
    <xf numFmtId="170" fontId="18" fillId="13" borderId="6" xfId="0" applyNumberFormat="1" applyFont="1" applyFill="1" applyBorder="1" applyAlignment="1" applyProtection="1">
      <alignment horizontal="left" vertical="center"/>
      <protection hidden="1"/>
    </xf>
    <xf numFmtId="1" fontId="18" fillId="13" borderId="7" xfId="0" applyNumberFormat="1" applyFont="1" applyFill="1" applyBorder="1" applyAlignment="1" applyProtection="1">
      <alignment horizontal="left" vertical="center"/>
      <protection locked="0"/>
    </xf>
    <xf numFmtId="0" fontId="18" fillId="13" borderId="7" xfId="0" applyFont="1" applyFill="1" applyBorder="1" applyAlignment="1" applyProtection="1">
      <alignment vertical="center"/>
      <protection locked="0"/>
    </xf>
    <xf numFmtId="0" fontId="18" fillId="13" borderId="7" xfId="0" applyFont="1" applyFill="1" applyBorder="1" applyAlignment="1" applyProtection="1">
      <alignment horizontal="center" vertical="center"/>
      <protection locked="0"/>
    </xf>
    <xf numFmtId="168" fontId="18" fillId="13" borderId="7" xfId="0" applyNumberFormat="1" applyFont="1" applyFill="1" applyBorder="1" applyAlignment="1" applyProtection="1">
      <alignment horizontal="right" vertical="center" indent="1"/>
      <protection locked="0"/>
    </xf>
    <xf numFmtId="170" fontId="18" fillId="13" borderId="7" xfId="0" applyNumberFormat="1" applyFont="1" applyFill="1" applyBorder="1" applyAlignment="1" applyProtection="1">
      <alignment horizontal="left" vertical="center"/>
      <protection hidden="1"/>
    </xf>
    <xf numFmtId="0" fontId="23" fillId="3" borderId="0" xfId="1" applyFill="1" applyAlignment="1" applyProtection="1"/>
    <xf numFmtId="166" fontId="18" fillId="0" borderId="6" xfId="0" applyNumberFormat="1" applyFont="1" applyBorder="1" applyAlignment="1" applyProtection="1">
      <alignment vertical="center"/>
      <protection locked="0"/>
    </xf>
    <xf numFmtId="166" fontId="18" fillId="13" borderId="6" xfId="0" applyNumberFormat="1" applyFont="1" applyFill="1" applyBorder="1" applyAlignment="1" applyProtection="1">
      <alignment vertical="center"/>
      <protection locked="0"/>
    </xf>
    <xf numFmtId="166" fontId="18" fillId="13" borderId="7" xfId="0" applyNumberFormat="1" applyFont="1" applyFill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" fillId="0" borderId="0" xfId="11"/>
    <xf numFmtId="0" fontId="18" fillId="13" borderId="8" xfId="0" applyFont="1" applyFill="1" applyBorder="1" applyAlignment="1" applyProtection="1">
      <alignment horizontal="left" vertical="center"/>
      <protection locked="0"/>
    </xf>
    <xf numFmtId="0" fontId="18" fillId="13" borderId="0" xfId="0" applyFont="1" applyFill="1" applyAlignment="1" applyProtection="1">
      <alignment horizontal="left" vertical="center"/>
      <protection locked="0"/>
    </xf>
    <xf numFmtId="0" fontId="18" fillId="13" borderId="9" xfId="0" applyFont="1" applyFill="1" applyBorder="1" applyAlignment="1" applyProtection="1">
      <alignment horizontal="left" vertical="center"/>
      <protection locked="0"/>
    </xf>
    <xf numFmtId="0" fontId="18" fillId="0" borderId="8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9" xfId="0" applyFont="1" applyBorder="1" applyAlignment="1" applyProtection="1">
      <alignment horizontal="left" vertical="center"/>
      <protection locked="0"/>
    </xf>
    <xf numFmtId="0" fontId="18" fillId="13" borderId="10" xfId="0" applyFont="1" applyFill="1" applyBorder="1" applyAlignment="1" applyProtection="1">
      <alignment horizontal="left" vertical="center"/>
      <protection locked="0"/>
    </xf>
    <xf numFmtId="0" fontId="18" fillId="13" borderId="15" xfId="0" applyFont="1" applyFill="1" applyBorder="1" applyAlignment="1" applyProtection="1">
      <alignment horizontal="left" vertical="center"/>
      <protection locked="0"/>
    </xf>
    <xf numFmtId="0" fontId="18" fillId="13" borderId="11" xfId="0" applyFont="1" applyFill="1" applyBorder="1" applyAlignment="1" applyProtection="1">
      <alignment horizontal="left" vertical="center"/>
      <protection locked="0"/>
    </xf>
    <xf numFmtId="0" fontId="22" fillId="9" borderId="0" xfId="0" applyFont="1" applyFill="1" applyAlignment="1">
      <alignment horizontal="center" vertical="center" wrapText="1"/>
    </xf>
    <xf numFmtId="164" fontId="23" fillId="10" borderId="0" xfId="1" applyNumberFormat="1" applyFill="1" applyAlignment="1" applyProtection="1">
      <alignment horizontal="center" vertical="center"/>
      <protection locked="0"/>
    </xf>
    <xf numFmtId="164" fontId="23" fillId="11" borderId="0" xfId="1" applyNumberFormat="1" applyFill="1" applyAlignment="1" applyProtection="1">
      <alignment horizontal="center" vertical="center"/>
      <protection locked="0"/>
    </xf>
    <xf numFmtId="164" fontId="23" fillId="12" borderId="0" xfId="1" applyNumberFormat="1" applyFill="1" applyAlignment="1" applyProtection="1">
      <alignment horizontal="center" vertical="center"/>
      <protection locked="0"/>
    </xf>
    <xf numFmtId="0" fontId="21" fillId="7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left" vertical="center" wrapText="1"/>
    </xf>
    <xf numFmtId="0" fontId="20" fillId="7" borderId="0" xfId="0" applyFont="1" applyFill="1" applyAlignment="1">
      <alignment horizontal="center" vertical="center"/>
    </xf>
    <xf numFmtId="0" fontId="13" fillId="0" borderId="0" xfId="0" applyFont="1" applyAlignment="1" applyProtection="1">
      <alignment horizontal="left"/>
      <protection locked="0"/>
    </xf>
    <xf numFmtId="0" fontId="17" fillId="3" borderId="4" xfId="0" applyFont="1" applyFill="1" applyBorder="1" applyAlignment="1">
      <alignment horizontal="center" vertical="center"/>
    </xf>
    <xf numFmtId="14" fontId="11" fillId="0" borderId="4" xfId="0" applyNumberFormat="1" applyFont="1" applyBorder="1" applyAlignment="1" applyProtection="1">
      <alignment horizontal="center" vertical="center"/>
      <protection locked="0"/>
    </xf>
    <xf numFmtId="0" fontId="17" fillId="3" borderId="12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8" fillId="0" borderId="12" xfId="0" applyFont="1" applyBorder="1" applyAlignment="1" applyProtection="1">
      <alignment horizontal="left" vertical="center"/>
      <protection locked="0"/>
    </xf>
    <xf numFmtId="0" fontId="18" fillId="0" borderId="13" xfId="0" applyFont="1" applyBorder="1" applyAlignment="1" applyProtection="1">
      <alignment horizontal="left" vertical="center"/>
      <protection locked="0"/>
    </xf>
    <xf numFmtId="0" fontId="18" fillId="0" borderId="14" xfId="0" applyFont="1" applyBorder="1" applyAlignment="1" applyProtection="1">
      <alignment horizontal="left" vertical="center"/>
      <protection locked="0"/>
    </xf>
    <xf numFmtId="0" fontId="17" fillId="3" borderId="5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0" fillId="8" borderId="0" xfId="0" applyFill="1" applyAlignment="1">
      <alignment horizontal="left" vertical="center" wrapText="1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14" fillId="2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167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6" fillId="5" borderId="0" xfId="0" applyFont="1" applyFill="1" applyAlignment="1">
      <alignment horizontal="center" vertical="center"/>
    </xf>
    <xf numFmtId="0" fontId="13" fillId="14" borderId="0" xfId="0" applyFont="1" applyFill="1" applyAlignment="1" applyProtection="1">
      <alignment horizontal="center" vertical="center"/>
      <protection locked="0"/>
    </xf>
    <xf numFmtId="0" fontId="20" fillId="6" borderId="0" xfId="0" applyFont="1" applyFill="1" applyAlignment="1">
      <alignment horizontal="center" vertical="center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0F64910D-C37C-4249-B4BC-1FD780AC4DC3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29A95222-D600-437A-A42C-14112D7F987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packing-slip-for-clothing-store-manufacturer.html" TargetMode="External"/><Relationship Id="rId1" Type="http://schemas.openxmlformats.org/officeDocument/2006/relationships/hyperlink" Target="https://www.boostexcel.com/template/packing-slip-for-clothing-store-manufacture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0</xdr:colOff>
      <xdr:row>6</xdr:row>
      <xdr:rowOff>104775</xdr:rowOff>
    </xdr:from>
    <xdr:to>
      <xdr:col>18</xdr:col>
      <xdr:colOff>9525</xdr:colOff>
      <xdr:row>6</xdr:row>
      <xdr:rowOff>114300</xdr:rowOff>
    </xdr:to>
    <xdr:sp macro="" textlink="">
      <xdr:nvSpPr>
        <xdr:cNvPr id="1171" name="oknWidget_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>
          <a:spLocks noChangeShapeType="1"/>
        </xdr:cNvSpPr>
      </xdr:nvSpPr>
      <xdr:spPr bwMode="auto">
        <a:xfrm>
          <a:off x="171450" y="2019300"/>
          <a:ext cx="6200775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504825</xdr:colOff>
      <xdr:row>8</xdr:row>
      <xdr:rowOff>57150</xdr:rowOff>
    </xdr:from>
    <xdr:ext cx="1428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3AA36FEE-3ADF-1E4F-D6B5-6C3529CA7AC8}"/>
            </a:ext>
          </a:extLst>
        </xdr:cNvPr>
        <xdr:cNvSpPr txBox="1"/>
      </xdr:nvSpPr>
      <xdr:spPr>
        <a:xfrm>
          <a:off x="676275" y="23717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0</xdr:col>
      <xdr:colOff>0</xdr:colOff>
      <xdr:row>9</xdr:row>
      <xdr:rowOff>38100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57E88CE5-E75E-2A18-EC7E-0E09A65EB8CE}"/>
            </a:ext>
          </a:extLst>
        </xdr:cNvPr>
        <xdr:cNvSpPr txBox="1"/>
      </xdr:nvSpPr>
      <xdr:spPr>
        <a:xfrm>
          <a:off x="0" y="25527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0</xdr:col>
      <xdr:colOff>0</xdr:colOff>
      <xdr:row>10</xdr:row>
      <xdr:rowOff>28575</xdr:rowOff>
    </xdr:from>
    <xdr:ext cx="676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24382CCF-1298-76F7-56A3-83B84CA339EF}"/>
            </a:ext>
          </a:extLst>
        </xdr:cNvPr>
        <xdr:cNvSpPr txBox="1"/>
      </xdr:nvSpPr>
      <xdr:spPr>
        <a:xfrm>
          <a:off x="0" y="2743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0</xdr:col>
      <xdr:colOff>0</xdr:colOff>
      <xdr:row>11</xdr:row>
      <xdr:rowOff>28575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813924A7-13A1-B5D8-069E-D8A0C0C33C4A}"/>
            </a:ext>
          </a:extLst>
        </xdr:cNvPr>
        <xdr:cNvSpPr txBox="1"/>
      </xdr:nvSpPr>
      <xdr:spPr>
        <a:xfrm>
          <a:off x="0" y="29432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0</xdr:col>
      <xdr:colOff>0</xdr:colOff>
      <xdr:row>12</xdr:row>
      <xdr:rowOff>28575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A7CB584A-F5D8-65FD-FA1A-6478FD4BD100}"/>
            </a:ext>
          </a:extLst>
        </xdr:cNvPr>
        <xdr:cNvSpPr txBox="1"/>
      </xdr:nvSpPr>
      <xdr:spPr>
        <a:xfrm>
          <a:off x="0" y="31432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0</xdr:col>
      <xdr:colOff>0</xdr:colOff>
      <xdr:row>13</xdr:row>
      <xdr:rowOff>28575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287C09B1-E67F-8FF8-FD0B-70E4D16F9BE6}"/>
            </a:ext>
          </a:extLst>
        </xdr:cNvPr>
        <xdr:cNvSpPr txBox="1"/>
      </xdr:nvSpPr>
      <xdr:spPr>
        <a:xfrm>
          <a:off x="0" y="33432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9</xdr:col>
      <xdr:colOff>171450</xdr:colOff>
      <xdr:row>9</xdr:row>
      <xdr:rowOff>19050</xdr:rowOff>
    </xdr:from>
    <xdr:ext cx="685800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100EF98B-47E0-5CA4-364E-8B20D5DB96A9}"/>
            </a:ext>
          </a:extLst>
        </xdr:cNvPr>
        <xdr:cNvSpPr txBox="1"/>
      </xdr:nvSpPr>
      <xdr:spPr>
        <a:xfrm>
          <a:off x="2800350" y="2533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171450</xdr:colOff>
      <xdr:row>10</xdr:row>
      <xdr:rowOff>28575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A10611BA-A569-DFAE-AEC4-783AB1F98D49}"/>
            </a:ext>
          </a:extLst>
        </xdr:cNvPr>
        <xdr:cNvSpPr txBox="1"/>
      </xdr:nvSpPr>
      <xdr:spPr>
        <a:xfrm>
          <a:off x="2800350" y="27432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171450</xdr:colOff>
      <xdr:row>11</xdr:row>
      <xdr:rowOff>28575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0506F3A-85C5-8DBB-534B-BE2CB2D28586}"/>
            </a:ext>
          </a:extLst>
        </xdr:cNvPr>
        <xdr:cNvSpPr txBox="1"/>
      </xdr:nvSpPr>
      <xdr:spPr>
        <a:xfrm>
          <a:off x="2800350" y="29432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171450</xdr:colOff>
      <xdr:row>12</xdr:row>
      <xdr:rowOff>19050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AA6684D3-1AF7-BE3C-63ED-CA22A1BB1F4A}"/>
            </a:ext>
          </a:extLst>
        </xdr:cNvPr>
        <xdr:cNvSpPr txBox="1"/>
      </xdr:nvSpPr>
      <xdr:spPr>
        <a:xfrm>
          <a:off x="2800350" y="31337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9</xdr:col>
      <xdr:colOff>171450</xdr:colOff>
      <xdr:row>13</xdr:row>
      <xdr:rowOff>28575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3458540-4E8D-A22B-B8EE-1CABCC55B120}"/>
            </a:ext>
          </a:extLst>
        </xdr:cNvPr>
        <xdr:cNvSpPr txBox="1"/>
      </xdr:nvSpPr>
      <xdr:spPr>
        <a:xfrm>
          <a:off x="2800350" y="33432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18</xdr:col>
      <xdr:colOff>69850</xdr:colOff>
      <xdr:row>2</xdr:row>
      <xdr:rowOff>127000</xdr:rowOff>
    </xdr:from>
    <xdr:to>
      <xdr:col>25</xdr:col>
      <xdr:colOff>403225</xdr:colOff>
      <xdr:row>11</xdr:row>
      <xdr:rowOff>15875</xdr:rowOff>
    </xdr:to>
    <xdr:sp macro="" textlink="">
      <xdr:nvSpPr>
        <xdr:cNvPr id="3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0C9E8A-E0E9-0CCC-997E-6D1B068E9FEC}"/>
            </a:ext>
          </a:extLst>
        </xdr:cNvPr>
        <xdr:cNvSpPr txBox="1"/>
      </xdr:nvSpPr>
      <xdr:spPr>
        <a:xfrm>
          <a:off x="64325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cm008.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57150</xdr:colOff>
      <xdr:row>2</xdr:row>
      <xdr:rowOff>193675</xdr:rowOff>
    </xdr:from>
    <xdr:to>
      <xdr:col>5</xdr:col>
      <xdr:colOff>638175</xdr:colOff>
      <xdr:row>5</xdr:row>
      <xdr:rowOff>12700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D73E52C-A53E-D035-5C90-85AF9C6200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9652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F73B13-90AC-466C-87E5-2CA3998E19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EE211CE-987C-458D-B5F4-BB17B5DC55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268902F-6622-4497-94B9-ED65642509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C996272-AB74-4BDB-8BC6-DB80E90EFB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AB9C0A2-DE18-4C29-B29E-CAC14EF324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BC36E40-3CA9-4E0D-9369-2A58037951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556E909-2CEB-4F6A-A978-C057CB37EF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3621177-1B35-47C8-B518-B66549753B9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162714D-D758-DAE4-8A82-A11F61E8F59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4357F83-5090-A20E-1E2E-A45BCDB94B0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564D21A-F962-420E-EB7C-6F999EA069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acking-slip-for-clothing-store-manufacturer.html" TargetMode="External"/><Relationship Id="rId13" Type="http://schemas.openxmlformats.org/officeDocument/2006/relationships/hyperlink" Target="http://www.invoicingtemplate.com/packing-slip-for-clothing-store-manufacturer.html" TargetMode="Externa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packing-slip-for-clothing-store-manufacturer.html" TargetMode="External"/><Relationship Id="rId12" Type="http://schemas.openxmlformats.org/officeDocument/2006/relationships/hyperlink" Target="http://www.invoicingtemplate.com/packing-slip-for-clothing-store-manufacturer.html" TargetMode="External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clothing-invoice-template-item-pickup-button.html" TargetMode="External"/><Relationship Id="rId11" Type="http://schemas.openxmlformats.org/officeDocument/2006/relationships/hyperlink" Target="http://www.invoicingtemplate.com/packing-slip-for-clothing-store-manufacturer.html" TargetMode="External"/><Relationship Id="rId5" Type="http://schemas.openxmlformats.org/officeDocument/2006/relationships/hyperlink" Target="http://www.invoicingtemplate.com/clothing-invoice-template-item-pickup-button.html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://www.invoicingtemplate.com/packing-slip-for-clothing-store-manufacturer.html" TargetMode="Externa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packing-slip-for-clothing-store-manufacturer.html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E981"/>
  <sheetViews>
    <sheetView showGridLines="0" showRowColHeaders="0" showZeros="0" tabSelected="1" showOutlineSymbols="0" zoomScaleNormal="100" workbookViewId="0">
      <selection activeCell="F10" sqref="F10:I10"/>
    </sheetView>
  </sheetViews>
  <sheetFormatPr defaultRowHeight="12.75" x14ac:dyDescent="0.2"/>
  <cols>
    <col min="1" max="1" width="2" style="44" customWidth="1"/>
    <col min="2" max="2" width="10.28515625" style="16" hidden="1" customWidth="1"/>
    <col min="3" max="3" width="16" style="16" hidden="1" customWidth="1"/>
    <col min="4" max="4" width="0.5703125" customWidth="1"/>
    <col min="5" max="5" width="8.42578125" customWidth="1"/>
    <col min="6" max="6" width="10.85546875" customWidth="1"/>
    <col min="7" max="8" width="6.5703125" customWidth="1"/>
    <col min="9" max="9" width="4.42578125" customWidth="1"/>
    <col min="10" max="10" width="5" customWidth="1"/>
    <col min="11" max="11" width="6.85546875" customWidth="1"/>
    <col min="12" max="12" width="6.7109375" customWidth="1"/>
    <col min="13" max="13" width="8" customWidth="1"/>
    <col min="14" max="14" width="7" customWidth="1"/>
    <col min="15" max="15" width="7.85546875" customWidth="1"/>
    <col min="16" max="16" width="7.42578125" customWidth="1"/>
    <col min="17" max="17" width="6.28515625" customWidth="1"/>
    <col min="18" max="18" width="0.85546875" customWidth="1"/>
    <col min="19" max="19" width="2.42578125" style="55" customWidth="1"/>
    <col min="20" max="20" width="5" style="57" customWidth="1"/>
    <col min="21" max="21" width="10" style="57" customWidth="1"/>
    <col min="22" max="22" width="7.28515625" style="57" customWidth="1"/>
    <col min="23" max="27" width="9.140625" style="57"/>
  </cols>
  <sheetData>
    <row r="1" spans="1:993" s="46" customFormat="1" ht="57" customHeight="1" x14ac:dyDescent="0.2">
      <c r="A1" s="44"/>
      <c r="B1" s="45"/>
      <c r="C1" s="45"/>
      <c r="S1" s="55"/>
      <c r="T1" s="127"/>
      <c r="U1" s="128"/>
      <c r="V1" s="128"/>
      <c r="W1" s="57"/>
      <c r="X1" s="57"/>
      <c r="Y1" s="57"/>
      <c r="Z1" s="57"/>
      <c r="AA1" s="57"/>
      <c r="AIK1" s="79" t="s">
        <v>57</v>
      </c>
      <c r="AJC1" s="79" t="s">
        <v>59</v>
      </c>
      <c r="AKI1" s="79" t="s">
        <v>57</v>
      </c>
      <c r="AKP1" s="79" t="s">
        <v>61</v>
      </c>
      <c r="ALE1" s="79" t="s">
        <v>47</v>
      </c>
    </row>
    <row r="2" spans="1:993" ht="3.75" customHeight="1" x14ac:dyDescent="0.2"/>
    <row r="3" spans="1:993" ht="42.75" x14ac:dyDescent="0.8">
      <c r="G3" s="65" t="s">
        <v>30</v>
      </c>
      <c r="H3" s="66"/>
      <c r="I3" s="1"/>
      <c r="J3" s="1"/>
      <c r="K3" s="1"/>
      <c r="L3" s="1"/>
      <c r="Q3" s="67" t="s">
        <v>48</v>
      </c>
      <c r="R3" s="6"/>
      <c r="T3" s="131" t="s">
        <v>12</v>
      </c>
      <c r="U3" s="131"/>
      <c r="V3" s="58"/>
    </row>
    <row r="4" spans="1:993" ht="15.95" customHeight="1" x14ac:dyDescent="0.2">
      <c r="G4" s="2" t="s">
        <v>10</v>
      </c>
      <c r="H4" s="2"/>
      <c r="T4" s="132" t="s">
        <v>49</v>
      </c>
      <c r="U4" s="132"/>
      <c r="V4" s="59"/>
    </row>
    <row r="5" spans="1:993" ht="15.95" customHeight="1" x14ac:dyDescent="0.2">
      <c r="G5" s="2" t="s">
        <v>11</v>
      </c>
      <c r="H5" s="2"/>
      <c r="O5" s="22" t="s">
        <v>0</v>
      </c>
      <c r="P5" s="129"/>
      <c r="Q5" s="129"/>
      <c r="R5" s="7"/>
      <c r="T5" s="131" t="s">
        <v>13</v>
      </c>
      <c r="U5" s="131"/>
      <c r="V5" s="59"/>
    </row>
    <row r="6" spans="1:993" ht="15.95" customHeight="1" x14ac:dyDescent="0.2">
      <c r="G6" t="s">
        <v>3</v>
      </c>
      <c r="H6" s="2"/>
      <c r="O6" s="22" t="s">
        <v>17</v>
      </c>
      <c r="P6" s="130"/>
      <c r="Q6" s="130"/>
      <c r="R6" s="2"/>
      <c r="T6" s="132" t="s">
        <v>41</v>
      </c>
      <c r="U6" s="132"/>
      <c r="V6" s="59"/>
    </row>
    <row r="7" spans="1:993" ht="15.95" customHeight="1" x14ac:dyDescent="0.2">
      <c r="A7" s="47"/>
      <c r="P7" s="5"/>
      <c r="Q7" s="2"/>
      <c r="R7" s="2"/>
      <c r="T7" s="59"/>
      <c r="U7" s="59"/>
      <c r="V7" s="59"/>
    </row>
    <row r="8" spans="1:993" ht="15.95" customHeight="1" x14ac:dyDescent="0.2">
      <c r="A8" s="48"/>
      <c r="B8" s="16" t="s">
        <v>8</v>
      </c>
      <c r="T8" s="133" t="s">
        <v>50</v>
      </c>
      <c r="U8" s="133"/>
      <c r="V8" s="133"/>
      <c r="W8" s="133"/>
      <c r="X8" s="133"/>
    </row>
    <row r="9" spans="1:993" ht="15.95" customHeight="1" x14ac:dyDescent="0.2">
      <c r="A9" s="49"/>
      <c r="B9" s="16">
        <v>0</v>
      </c>
      <c r="C9" s="17"/>
      <c r="E9" s="29" t="s">
        <v>27</v>
      </c>
      <c r="F9" s="36"/>
      <c r="K9" s="19" t="s">
        <v>28</v>
      </c>
      <c r="T9" s="100">
        <v>1</v>
      </c>
      <c r="U9" s="116" t="s">
        <v>51</v>
      </c>
      <c r="V9" s="116"/>
      <c r="W9" s="116"/>
      <c r="X9" s="116"/>
    </row>
    <row r="10" spans="1:993" ht="15.95" customHeight="1" x14ac:dyDescent="0.2">
      <c r="A10" s="49"/>
      <c r="B10" s="16">
        <v>0</v>
      </c>
      <c r="C10" s="17"/>
      <c r="F10" s="101"/>
      <c r="G10" s="101"/>
      <c r="H10" s="101"/>
      <c r="I10" s="101"/>
      <c r="J10" s="28"/>
      <c r="K10" s="28"/>
      <c r="L10" s="101"/>
      <c r="M10" s="101"/>
      <c r="N10" s="101"/>
      <c r="O10" s="101"/>
      <c r="P10" s="101"/>
      <c r="Q10" s="101"/>
      <c r="T10" s="100"/>
      <c r="U10" s="116"/>
      <c r="V10" s="116"/>
      <c r="W10" s="116"/>
      <c r="X10" s="116"/>
    </row>
    <row r="11" spans="1:993" ht="15.95" customHeight="1" x14ac:dyDescent="0.2">
      <c r="A11" s="49"/>
      <c r="B11" s="16">
        <v>0</v>
      </c>
      <c r="C11" s="17"/>
      <c r="F11" s="101"/>
      <c r="G11" s="101"/>
      <c r="H11" s="101"/>
      <c r="I11" s="101"/>
      <c r="J11" s="28"/>
      <c r="K11" s="28"/>
      <c r="L11" s="101"/>
      <c r="M11" s="101"/>
      <c r="N11" s="101"/>
      <c r="O11" s="101"/>
      <c r="P11" s="101"/>
      <c r="Q11" s="101"/>
      <c r="T11" s="100"/>
      <c r="U11" s="116"/>
      <c r="V11" s="116"/>
      <c r="W11" s="116"/>
      <c r="X11" s="116"/>
    </row>
    <row r="12" spans="1:993" ht="15.95" customHeight="1" x14ac:dyDescent="0.2">
      <c r="A12" s="49"/>
      <c r="B12" s="16">
        <v>0.08</v>
      </c>
      <c r="C12" s="17"/>
      <c r="F12" s="101"/>
      <c r="G12" s="101"/>
      <c r="H12" s="101"/>
      <c r="I12" s="101"/>
      <c r="J12" s="28"/>
      <c r="K12" s="28"/>
      <c r="L12" s="101"/>
      <c r="M12" s="101"/>
      <c r="N12" s="101"/>
      <c r="O12" s="101"/>
      <c r="P12" s="101"/>
      <c r="Q12" s="101"/>
      <c r="T12" s="100"/>
      <c r="U12" s="116"/>
      <c r="V12" s="116"/>
      <c r="W12" s="116"/>
      <c r="X12" s="116"/>
    </row>
    <row r="13" spans="1:993" ht="15.95" customHeight="1" x14ac:dyDescent="0.2">
      <c r="A13" s="49"/>
      <c r="B13" s="16">
        <v>0.06</v>
      </c>
      <c r="C13" s="17"/>
      <c r="F13" s="101"/>
      <c r="G13" s="101"/>
      <c r="H13" s="101"/>
      <c r="I13" s="101"/>
      <c r="J13" s="28"/>
      <c r="K13" s="28"/>
      <c r="L13" s="101"/>
      <c r="M13" s="101"/>
      <c r="N13" s="101"/>
      <c r="O13" s="101"/>
      <c r="P13" s="101"/>
      <c r="Q13" s="101"/>
      <c r="T13" s="100"/>
      <c r="U13" s="116"/>
      <c r="V13" s="116"/>
      <c r="W13" s="116"/>
      <c r="X13" s="116"/>
    </row>
    <row r="14" spans="1:993" ht="15.95" customHeight="1" x14ac:dyDescent="0.2">
      <c r="A14" s="49"/>
      <c r="F14" s="101"/>
      <c r="G14" s="101"/>
      <c r="H14" s="101"/>
      <c r="I14" s="101"/>
      <c r="J14" s="28"/>
      <c r="K14" s="28"/>
      <c r="L14" s="101"/>
      <c r="M14" s="101"/>
      <c r="N14" s="101"/>
      <c r="O14" s="101"/>
      <c r="P14" s="101"/>
      <c r="Q14" s="101"/>
      <c r="T14" s="100"/>
      <c r="U14" s="116"/>
      <c r="V14" s="116"/>
      <c r="W14" s="116"/>
      <c r="X14" s="116"/>
    </row>
    <row r="15" spans="1:993" ht="15.95" customHeight="1" x14ac:dyDescent="0.2">
      <c r="A15" s="49"/>
      <c r="T15" s="100">
        <v>2</v>
      </c>
      <c r="U15" s="116" t="s">
        <v>55</v>
      </c>
      <c r="V15" s="116"/>
      <c r="W15" s="116"/>
      <c r="X15" s="116"/>
    </row>
    <row r="16" spans="1:993" s="3" customFormat="1" ht="20.100000000000001" customHeight="1" x14ac:dyDescent="0.2">
      <c r="A16" s="50"/>
      <c r="B16" s="14"/>
      <c r="C16" s="14"/>
      <c r="E16" s="68" t="s">
        <v>21</v>
      </c>
      <c r="F16" s="102" t="s">
        <v>22</v>
      </c>
      <c r="G16" s="102"/>
      <c r="H16" s="102"/>
      <c r="I16" s="102" t="s">
        <v>23</v>
      </c>
      <c r="J16" s="102"/>
      <c r="K16" s="102"/>
      <c r="L16" s="102" t="s">
        <v>24</v>
      </c>
      <c r="M16" s="102"/>
      <c r="N16" s="102"/>
      <c r="O16" s="102"/>
      <c r="P16" s="102" t="s">
        <v>25</v>
      </c>
      <c r="Q16" s="102"/>
      <c r="R16" s="8"/>
      <c r="S16" s="56"/>
      <c r="T16" s="100"/>
      <c r="U16" s="116"/>
      <c r="V16" s="116"/>
      <c r="W16" s="116"/>
      <c r="X16" s="116"/>
      <c r="Y16" s="57"/>
      <c r="Z16" s="57"/>
      <c r="AA16" s="57"/>
    </row>
    <row r="17" spans="1:45" s="3" customFormat="1" ht="20.100000000000001" customHeight="1" x14ac:dyDescent="0.2">
      <c r="A17" s="50"/>
      <c r="B17" s="14"/>
      <c r="C17" s="14"/>
      <c r="E17" s="42"/>
      <c r="F17" s="115"/>
      <c r="G17" s="115"/>
      <c r="H17" s="115"/>
      <c r="I17" s="103"/>
      <c r="J17" s="103"/>
      <c r="K17" s="103"/>
      <c r="L17" s="103"/>
      <c r="M17" s="103"/>
      <c r="N17" s="103"/>
      <c r="O17" s="103"/>
      <c r="P17" s="115"/>
      <c r="Q17" s="115"/>
      <c r="R17" s="9"/>
      <c r="S17" s="56"/>
      <c r="T17" s="100"/>
      <c r="U17" s="116"/>
      <c r="V17" s="116"/>
      <c r="W17" s="116"/>
      <c r="X17" s="116"/>
      <c r="Y17" s="57"/>
      <c r="Z17" s="57"/>
      <c r="AA17" s="57"/>
    </row>
    <row r="18" spans="1:45" ht="4.5" customHeight="1" x14ac:dyDescent="0.2">
      <c r="A18" s="51"/>
      <c r="T18" s="100"/>
      <c r="U18" s="116"/>
      <c r="V18" s="116"/>
      <c r="W18" s="116"/>
      <c r="X18" s="116"/>
    </row>
    <row r="19" spans="1:45" ht="18" customHeight="1" x14ac:dyDescent="0.2">
      <c r="A19" s="51"/>
      <c r="E19" s="113" t="s">
        <v>31</v>
      </c>
      <c r="F19" s="104" t="s">
        <v>18</v>
      </c>
      <c r="G19" s="105"/>
      <c r="H19" s="105"/>
      <c r="I19" s="105"/>
      <c r="J19" s="106"/>
      <c r="K19" s="113" t="s">
        <v>32</v>
      </c>
      <c r="L19" s="113" t="s">
        <v>19</v>
      </c>
      <c r="M19" s="113"/>
      <c r="N19" s="113"/>
      <c r="O19" s="113"/>
      <c r="P19" s="113"/>
      <c r="Q19" s="113" t="s">
        <v>33</v>
      </c>
      <c r="T19" s="100"/>
      <c r="U19" s="116"/>
      <c r="V19" s="116"/>
      <c r="W19" s="116"/>
      <c r="X19" s="116"/>
      <c r="AE19" s="113" t="s">
        <v>39</v>
      </c>
      <c r="AF19" s="113" t="s">
        <v>20</v>
      </c>
    </row>
    <row r="20" spans="1:45" s="3" customFormat="1" ht="18" customHeight="1" x14ac:dyDescent="0.2">
      <c r="A20" s="52"/>
      <c r="B20" s="14" t="s">
        <v>5</v>
      </c>
      <c r="C20" s="14" t="s">
        <v>14</v>
      </c>
      <c r="E20" s="114"/>
      <c r="F20" s="107"/>
      <c r="G20" s="108"/>
      <c r="H20" s="108"/>
      <c r="I20" s="108"/>
      <c r="J20" s="109"/>
      <c r="K20" s="114"/>
      <c r="L20" s="68" t="s">
        <v>34</v>
      </c>
      <c r="M20" s="68" t="s">
        <v>35</v>
      </c>
      <c r="N20" s="68" t="s">
        <v>36</v>
      </c>
      <c r="O20" s="68" t="s">
        <v>37</v>
      </c>
      <c r="P20" s="68" t="s">
        <v>38</v>
      </c>
      <c r="Q20" s="114"/>
      <c r="R20" s="8"/>
      <c r="S20" s="56"/>
      <c r="T20" s="98">
        <v>3</v>
      </c>
      <c r="U20" s="99" t="s">
        <v>52</v>
      </c>
      <c r="V20" s="99"/>
      <c r="W20" s="99"/>
      <c r="X20" s="99"/>
      <c r="Y20" s="61"/>
      <c r="Z20" s="61"/>
      <c r="AA20" s="61"/>
      <c r="AE20" s="114"/>
      <c r="AF20" s="114"/>
    </row>
    <row r="21" spans="1:45" s="3" customFormat="1" ht="20.100000000000001" customHeight="1" x14ac:dyDescent="0.2">
      <c r="A21" s="53"/>
      <c r="B21" s="15">
        <v>0</v>
      </c>
      <c r="C21" s="15">
        <v>0</v>
      </c>
      <c r="E21" s="37"/>
      <c r="F21" s="110"/>
      <c r="G21" s="111"/>
      <c r="H21" s="111"/>
      <c r="I21" s="111"/>
      <c r="J21" s="112"/>
      <c r="K21" s="38"/>
      <c r="L21" s="39"/>
      <c r="M21" s="39"/>
      <c r="N21" s="39"/>
      <c r="O21" s="39"/>
      <c r="P21" s="39"/>
      <c r="Q21" s="80">
        <v>0</v>
      </c>
      <c r="R21" s="10"/>
      <c r="S21" s="56"/>
      <c r="T21" s="98"/>
      <c r="U21" s="99"/>
      <c r="V21" s="99"/>
      <c r="W21" s="99"/>
      <c r="X21" s="99"/>
      <c r="Y21" s="61"/>
      <c r="Z21" s="61"/>
      <c r="AA21" s="61"/>
      <c r="AE21" s="40">
        <v>0</v>
      </c>
      <c r="AF21" s="41">
        <f>ROUND(oknQuantity_1*oknPrice_1,2)</f>
        <v>0</v>
      </c>
    </row>
    <row r="22" spans="1:45" s="3" customFormat="1" ht="20.100000000000001" customHeight="1" x14ac:dyDescent="0.2">
      <c r="A22" s="53"/>
      <c r="B22" s="15">
        <v>0</v>
      </c>
      <c r="C22" s="15">
        <v>0</v>
      </c>
      <c r="E22" s="69"/>
      <c r="F22" s="85"/>
      <c r="G22" s="86"/>
      <c r="H22" s="86"/>
      <c r="I22" s="86"/>
      <c r="J22" s="87"/>
      <c r="K22" s="70"/>
      <c r="L22" s="71"/>
      <c r="M22" s="71"/>
      <c r="N22" s="71"/>
      <c r="O22" s="71"/>
      <c r="P22" s="71"/>
      <c r="Q22" s="81">
        <v>0</v>
      </c>
      <c r="R22" s="11"/>
      <c r="S22" s="56"/>
      <c r="T22" s="98">
        <v>5</v>
      </c>
      <c r="U22" s="99" t="s">
        <v>53</v>
      </c>
      <c r="V22" s="99"/>
      <c r="W22" s="99"/>
      <c r="X22" s="99"/>
      <c r="Y22" s="61"/>
      <c r="Z22" s="61"/>
      <c r="AA22" s="61"/>
      <c r="AE22" s="72">
        <v>0</v>
      </c>
      <c r="AF22" s="73">
        <f>ROUND(oknQuantity_2*oknPrice_2,2)</f>
        <v>0</v>
      </c>
    </row>
    <row r="23" spans="1:45" s="3" customFormat="1" ht="20.100000000000001" customHeight="1" x14ac:dyDescent="0.2">
      <c r="A23" s="53"/>
      <c r="B23" s="15">
        <v>0</v>
      </c>
      <c r="C23" s="15">
        <v>0</v>
      </c>
      <c r="E23" s="37"/>
      <c r="F23" s="88"/>
      <c r="G23" s="89"/>
      <c r="H23" s="89"/>
      <c r="I23" s="89"/>
      <c r="J23" s="90"/>
      <c r="K23" s="38"/>
      <c r="L23" s="39"/>
      <c r="M23" s="39"/>
      <c r="N23" s="39"/>
      <c r="O23" s="39"/>
      <c r="P23" s="39"/>
      <c r="Q23" s="80">
        <v>0</v>
      </c>
      <c r="R23" s="11"/>
      <c r="S23" s="56"/>
      <c r="T23" s="98"/>
      <c r="U23" s="99"/>
      <c r="V23" s="99"/>
      <c r="W23" s="99"/>
      <c r="X23" s="99"/>
      <c r="Y23" s="61"/>
      <c r="Z23" s="61"/>
      <c r="AA23" s="61"/>
      <c r="AE23" s="40">
        <v>0</v>
      </c>
      <c r="AF23" s="41">
        <f>ROUND(oknQuantity_3*oknPrice_3,2)</f>
        <v>0</v>
      </c>
    </row>
    <row r="24" spans="1:45" s="3" customFormat="1" ht="20.100000000000001" customHeight="1" x14ac:dyDescent="0.2">
      <c r="A24" s="53"/>
      <c r="B24" s="15">
        <v>0</v>
      </c>
      <c r="C24" s="15">
        <v>0</v>
      </c>
      <c r="E24" s="69"/>
      <c r="F24" s="85"/>
      <c r="G24" s="86"/>
      <c r="H24" s="86"/>
      <c r="I24" s="86"/>
      <c r="J24" s="87"/>
      <c r="K24" s="70"/>
      <c r="L24" s="71"/>
      <c r="M24" s="71"/>
      <c r="N24" s="71"/>
      <c r="O24" s="71"/>
      <c r="P24" s="71"/>
      <c r="Q24" s="81">
        <v>0</v>
      </c>
      <c r="R24" s="11"/>
      <c r="S24" s="56"/>
      <c r="T24" s="98"/>
      <c r="U24" s="99"/>
      <c r="V24" s="99"/>
      <c r="W24" s="99"/>
      <c r="X24" s="99"/>
      <c r="Y24" s="61"/>
      <c r="Z24" s="61"/>
      <c r="AA24" s="61"/>
      <c r="AE24" s="72">
        <v>0</v>
      </c>
      <c r="AF24" s="73">
        <f>ROUND(oknQuantity_4*oknPrice_4,2)</f>
        <v>0</v>
      </c>
    </row>
    <row r="25" spans="1:45" s="3" customFormat="1" ht="20.100000000000001" customHeight="1" x14ac:dyDescent="0.2">
      <c r="A25" s="53"/>
      <c r="B25" s="15">
        <v>0</v>
      </c>
      <c r="C25" s="15">
        <v>0</v>
      </c>
      <c r="E25" s="37"/>
      <c r="F25" s="88"/>
      <c r="G25" s="89"/>
      <c r="H25" s="89"/>
      <c r="I25" s="89"/>
      <c r="J25" s="90"/>
      <c r="K25" s="38"/>
      <c r="L25" s="39"/>
      <c r="M25" s="39"/>
      <c r="N25" s="39"/>
      <c r="O25" s="39"/>
      <c r="P25" s="39"/>
      <c r="Q25" s="80">
        <v>0</v>
      </c>
      <c r="R25" s="11"/>
      <c r="S25" s="56"/>
      <c r="T25" s="98"/>
      <c r="U25" s="99"/>
      <c r="V25" s="99"/>
      <c r="W25" s="99"/>
      <c r="X25" s="99"/>
      <c r="Y25" s="61"/>
      <c r="Z25" s="61"/>
      <c r="AA25" s="61"/>
      <c r="AE25" s="40">
        <v>0</v>
      </c>
      <c r="AF25" s="41">
        <f>ROUND(oknQuantity_5*oknPrice_5,2)</f>
        <v>0</v>
      </c>
    </row>
    <row r="26" spans="1:45" s="3" customFormat="1" ht="20.100000000000001" customHeight="1" x14ac:dyDescent="0.2">
      <c r="A26" s="53"/>
      <c r="B26" s="15">
        <v>0</v>
      </c>
      <c r="C26" s="15">
        <v>0</v>
      </c>
      <c r="E26" s="69"/>
      <c r="F26" s="85"/>
      <c r="G26" s="86"/>
      <c r="H26" s="86"/>
      <c r="I26" s="86"/>
      <c r="J26" s="87"/>
      <c r="K26" s="70"/>
      <c r="L26" s="71"/>
      <c r="M26" s="71"/>
      <c r="N26" s="71"/>
      <c r="O26" s="71"/>
      <c r="P26" s="71"/>
      <c r="Q26" s="81">
        <v>0</v>
      </c>
      <c r="R26" s="11"/>
      <c r="S26" s="56"/>
      <c r="T26" s="98"/>
      <c r="U26" s="99"/>
      <c r="V26" s="99"/>
      <c r="W26" s="99"/>
      <c r="X26" s="99"/>
      <c r="Y26" s="61"/>
      <c r="Z26" s="61"/>
      <c r="AA26" s="61"/>
      <c r="AE26" s="72">
        <v>0</v>
      </c>
      <c r="AF26" s="73">
        <f>ROUND(oknQuantity_6*oknPrice_6,2)</f>
        <v>0</v>
      </c>
      <c r="AS26" s="62" t="s">
        <v>26</v>
      </c>
    </row>
    <row r="27" spans="1:45" s="3" customFormat="1" ht="20.100000000000001" customHeight="1" x14ac:dyDescent="0.2">
      <c r="A27" s="53"/>
      <c r="B27" s="15">
        <v>0</v>
      </c>
      <c r="C27" s="15">
        <v>0</v>
      </c>
      <c r="E27" s="37"/>
      <c r="F27" s="88"/>
      <c r="G27" s="89"/>
      <c r="H27" s="89"/>
      <c r="I27" s="89"/>
      <c r="J27" s="90"/>
      <c r="K27" s="38"/>
      <c r="L27" s="39"/>
      <c r="M27" s="39"/>
      <c r="N27" s="39"/>
      <c r="O27" s="39"/>
      <c r="P27" s="39"/>
      <c r="Q27" s="80">
        <v>0</v>
      </c>
      <c r="R27" s="11"/>
      <c r="S27" s="56"/>
      <c r="T27" s="100">
        <v>6</v>
      </c>
      <c r="U27" s="99" t="s">
        <v>54</v>
      </c>
      <c r="V27" s="99"/>
      <c r="W27" s="99"/>
      <c r="X27" s="99"/>
      <c r="Y27" s="61"/>
      <c r="Z27" s="61"/>
      <c r="AA27" s="61"/>
      <c r="AE27" s="40">
        <v>0</v>
      </c>
      <c r="AF27" s="41">
        <f>ROUND(oknQuantity_7*oknPrice_7,2)</f>
        <v>0</v>
      </c>
      <c r="AS27" s="63"/>
    </row>
    <row r="28" spans="1:45" s="3" customFormat="1" ht="20.100000000000001" customHeight="1" x14ac:dyDescent="0.2">
      <c r="A28" s="53"/>
      <c r="B28" s="15">
        <v>0</v>
      </c>
      <c r="C28" s="15">
        <v>0</v>
      </c>
      <c r="E28" s="69"/>
      <c r="F28" s="85"/>
      <c r="G28" s="86"/>
      <c r="H28" s="86"/>
      <c r="I28" s="86"/>
      <c r="J28" s="87"/>
      <c r="K28" s="70"/>
      <c r="L28" s="71"/>
      <c r="M28" s="71"/>
      <c r="N28" s="71"/>
      <c r="O28" s="71"/>
      <c r="P28" s="71"/>
      <c r="Q28" s="81">
        <v>0</v>
      </c>
      <c r="R28" s="11"/>
      <c r="S28" s="56"/>
      <c r="T28" s="100"/>
      <c r="U28" s="99"/>
      <c r="V28" s="99"/>
      <c r="W28" s="99"/>
      <c r="X28" s="99"/>
      <c r="Y28" s="61"/>
      <c r="Z28" s="61"/>
      <c r="AA28" s="61"/>
      <c r="AE28" s="72">
        <v>0</v>
      </c>
      <c r="AF28" s="73">
        <f>ROUND(oknQuantity_8*oknPrice_8,2)</f>
        <v>0</v>
      </c>
    </row>
    <row r="29" spans="1:45" s="3" customFormat="1" ht="20.100000000000001" customHeight="1" x14ac:dyDescent="0.2">
      <c r="A29" s="53"/>
      <c r="B29" s="15">
        <v>0</v>
      </c>
      <c r="C29" s="15">
        <v>0</v>
      </c>
      <c r="E29" s="37"/>
      <c r="F29" s="88"/>
      <c r="G29" s="89"/>
      <c r="H29" s="89"/>
      <c r="I29" s="89"/>
      <c r="J29" s="90"/>
      <c r="K29" s="38"/>
      <c r="L29" s="39"/>
      <c r="M29" s="39"/>
      <c r="N29" s="39"/>
      <c r="O29" s="39"/>
      <c r="P29" s="39"/>
      <c r="Q29" s="80">
        <v>0</v>
      </c>
      <c r="R29" s="11"/>
      <c r="S29" s="56"/>
      <c r="T29" s="100"/>
      <c r="U29" s="99"/>
      <c r="V29" s="99"/>
      <c r="W29" s="99"/>
      <c r="X29" s="99"/>
      <c r="Y29" s="61"/>
      <c r="Z29" s="61"/>
      <c r="AA29" s="61"/>
      <c r="AE29" s="40">
        <v>0</v>
      </c>
      <c r="AF29" s="41">
        <f>ROUND(oknQuantity_9*oknPrice_9,2)</f>
        <v>0</v>
      </c>
    </row>
    <row r="30" spans="1:45" s="3" customFormat="1" ht="20.100000000000001" customHeight="1" x14ac:dyDescent="0.2">
      <c r="A30" s="53"/>
      <c r="B30" s="15">
        <v>0</v>
      </c>
      <c r="C30" s="15">
        <v>0</v>
      </c>
      <c r="E30" s="69"/>
      <c r="F30" s="85"/>
      <c r="G30" s="86"/>
      <c r="H30" s="86"/>
      <c r="I30" s="86"/>
      <c r="J30" s="87"/>
      <c r="K30" s="70"/>
      <c r="L30" s="71"/>
      <c r="M30" s="71"/>
      <c r="N30" s="71"/>
      <c r="O30" s="71"/>
      <c r="P30" s="71"/>
      <c r="Q30" s="81">
        <v>0</v>
      </c>
      <c r="R30" s="11"/>
      <c r="S30" s="56"/>
      <c r="T30" s="100"/>
      <c r="U30" s="99"/>
      <c r="V30" s="99"/>
      <c r="W30" s="99"/>
      <c r="X30" s="99"/>
      <c r="Y30" s="61"/>
      <c r="Z30" s="61"/>
      <c r="AA30" s="61"/>
      <c r="AE30" s="72">
        <v>0</v>
      </c>
      <c r="AF30" s="73">
        <f>ROUND(oknQuantity_10*oknPrice_10,2)</f>
        <v>0</v>
      </c>
    </row>
    <row r="31" spans="1:45" s="3" customFormat="1" ht="20.100000000000001" customHeight="1" x14ac:dyDescent="0.2">
      <c r="A31" s="53"/>
      <c r="B31" s="15">
        <v>0</v>
      </c>
      <c r="C31" s="15">
        <v>0</v>
      </c>
      <c r="E31" s="37"/>
      <c r="F31" s="88"/>
      <c r="G31" s="89"/>
      <c r="H31" s="89"/>
      <c r="I31" s="89"/>
      <c r="J31" s="90"/>
      <c r="K31" s="38"/>
      <c r="L31" s="39"/>
      <c r="M31" s="39"/>
      <c r="N31" s="39"/>
      <c r="O31" s="39"/>
      <c r="P31" s="39"/>
      <c r="Q31" s="80">
        <v>0</v>
      </c>
      <c r="R31" s="11"/>
      <c r="S31" s="56"/>
      <c r="T31" s="94" t="s">
        <v>42</v>
      </c>
      <c r="U31" s="94"/>
      <c r="V31" s="94"/>
      <c r="W31" s="94"/>
      <c r="X31" s="94"/>
      <c r="Y31" s="61"/>
      <c r="Z31" s="61"/>
      <c r="AA31" s="61"/>
      <c r="AE31" s="40">
        <v>0</v>
      </c>
      <c r="AF31" s="41">
        <f>ROUND(oknQuantity_11*oknPrice_11,2)</f>
        <v>0</v>
      </c>
    </row>
    <row r="32" spans="1:45" s="3" customFormat="1" ht="20.100000000000001" customHeight="1" x14ac:dyDescent="0.2">
      <c r="A32" s="53"/>
      <c r="B32" s="15">
        <v>0</v>
      </c>
      <c r="C32" s="15">
        <v>0</v>
      </c>
      <c r="E32" s="74"/>
      <c r="F32" s="91"/>
      <c r="G32" s="92"/>
      <c r="H32" s="92"/>
      <c r="I32" s="92"/>
      <c r="J32" s="93"/>
      <c r="K32" s="75"/>
      <c r="L32" s="76"/>
      <c r="M32" s="76"/>
      <c r="N32" s="76"/>
      <c r="O32" s="76"/>
      <c r="P32" s="76"/>
      <c r="Q32" s="82">
        <v>0</v>
      </c>
      <c r="R32" s="11"/>
      <c r="S32" s="56"/>
      <c r="T32" s="94"/>
      <c r="U32" s="94"/>
      <c r="V32" s="94"/>
      <c r="W32" s="94"/>
      <c r="X32" s="94"/>
      <c r="Y32" s="61"/>
      <c r="Z32" s="61"/>
      <c r="AA32" s="61"/>
      <c r="AE32" s="77">
        <v>0</v>
      </c>
      <c r="AF32" s="78">
        <f>ROUND(oknQuantity_12*oknPrice_12,2)</f>
        <v>0</v>
      </c>
    </row>
    <row r="33" spans="1:32" s="3" customFormat="1" ht="20.100000000000001" customHeight="1" x14ac:dyDescent="0.2">
      <c r="A33" s="53"/>
      <c r="B33" s="14"/>
      <c r="C33" s="18">
        <f t="array" ref="C33">SUM(oknTaxable_1:oknTaxable_12*oknLineTotal_1:oknLineTotal_12)</f>
        <v>0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30"/>
      <c r="R33" s="10"/>
      <c r="S33" s="56"/>
      <c r="T33" s="94"/>
      <c r="U33" s="94"/>
      <c r="V33" s="94"/>
      <c r="W33" s="94"/>
      <c r="X33" s="94"/>
      <c r="Y33" s="61"/>
      <c r="Z33" s="61"/>
      <c r="AA33" s="61"/>
    </row>
    <row r="34" spans="1:32" s="3" customFormat="1" ht="20.100000000000001" hidden="1" customHeight="1" x14ac:dyDescent="0.2">
      <c r="A34" s="54"/>
      <c r="B34" s="14"/>
      <c r="C34" s="14"/>
      <c r="F34" s="20"/>
      <c r="G34" s="20"/>
      <c r="H34" s="20"/>
      <c r="I34" s="20"/>
      <c r="J34" s="20"/>
      <c r="K34" s="20"/>
      <c r="L34" s="20"/>
      <c r="M34" s="20"/>
      <c r="N34" s="20"/>
      <c r="O34" s="83" t="s">
        <v>15</v>
      </c>
      <c r="R34" s="10"/>
      <c r="S34" s="56"/>
      <c r="T34" s="94"/>
      <c r="U34" s="94"/>
      <c r="V34" s="94"/>
      <c r="W34" s="94"/>
      <c r="X34" s="94"/>
      <c r="Y34" s="61"/>
      <c r="Z34" s="61"/>
      <c r="AA34" s="61"/>
    </row>
    <row r="35" spans="1:32" s="3" customFormat="1" ht="20.100000000000001" hidden="1" customHeight="1" x14ac:dyDescent="0.2">
      <c r="A35" s="54"/>
      <c r="B35" s="14"/>
      <c r="C35" s="14"/>
      <c r="F35" s="21"/>
      <c r="G35" s="21"/>
      <c r="H35" s="21"/>
      <c r="I35" s="21"/>
      <c r="J35" s="21"/>
      <c r="K35" s="21"/>
      <c r="L35" s="21"/>
      <c r="M35" s="21"/>
      <c r="N35" s="20"/>
      <c r="O35" s="83" t="s">
        <v>16</v>
      </c>
      <c r="R35" s="12"/>
      <c r="S35" s="56"/>
      <c r="T35" s="94"/>
      <c r="U35" s="94"/>
      <c r="V35" s="94"/>
      <c r="W35" s="94"/>
      <c r="X35" s="94"/>
      <c r="Y35" s="61"/>
      <c r="Z35" s="61"/>
      <c r="AA35" s="61"/>
    </row>
    <row r="36" spans="1:32" s="3" customFormat="1" ht="20.100000000000001" customHeight="1" x14ac:dyDescent="0.2">
      <c r="A36" s="54"/>
      <c r="B36" s="14"/>
      <c r="C36" s="14"/>
      <c r="F36" s="21"/>
      <c r="G36" s="21"/>
      <c r="H36" s="21"/>
      <c r="I36" s="21"/>
      <c r="J36" s="21"/>
      <c r="K36" s="21"/>
      <c r="L36" s="21"/>
      <c r="M36" s="21"/>
      <c r="N36" s="20"/>
      <c r="O36" s="32"/>
      <c r="R36" s="12"/>
      <c r="S36" s="56"/>
      <c r="T36" s="95" t="s">
        <v>43</v>
      </c>
      <c r="U36" s="95"/>
      <c r="V36" s="95"/>
      <c r="W36" s="95"/>
      <c r="X36" s="95"/>
      <c r="Y36" s="61"/>
      <c r="Z36" s="61"/>
      <c r="AA36" s="61"/>
      <c r="AE36" s="31" t="s">
        <v>4</v>
      </c>
      <c r="AF36" s="23">
        <f>SUM(oknLineTotal_1:oknLineTotal_12)</f>
        <v>0</v>
      </c>
    </row>
    <row r="37" spans="1:32" s="3" customFormat="1" ht="20.100000000000001" customHeight="1" x14ac:dyDescent="0.2">
      <c r="A37" s="53"/>
      <c r="B37" s="14"/>
      <c r="C37" s="14"/>
      <c r="E37" s="35" t="s">
        <v>29</v>
      </c>
      <c r="F37" s="21"/>
      <c r="G37" s="21"/>
      <c r="H37" s="21"/>
      <c r="I37" s="21"/>
      <c r="J37" s="21"/>
      <c r="K37" s="21"/>
      <c r="L37" s="21"/>
      <c r="M37" s="21"/>
      <c r="N37" s="20"/>
      <c r="O37" s="30"/>
      <c r="R37" s="13"/>
      <c r="S37" s="56"/>
      <c r="T37" s="96" t="s">
        <v>44</v>
      </c>
      <c r="U37" s="96"/>
      <c r="V37" s="96"/>
      <c r="W37" s="96"/>
      <c r="X37" s="96"/>
      <c r="Y37" s="61"/>
      <c r="Z37" s="61"/>
      <c r="AA37" s="61"/>
      <c r="AE37" s="33">
        <v>0.08</v>
      </c>
      <c r="AF37" s="23">
        <f>ROUND(IF(oknTaxType=0,0, oknTax1Rate*(oknLineTotalTaxable+IF(oknTaxTotalIncludingShippingCost=0,0,oknShippingCost))),2)</f>
        <v>0</v>
      </c>
    </row>
    <row r="38" spans="1:32" s="3" customFormat="1" ht="18.75" customHeight="1" x14ac:dyDescent="0.2">
      <c r="A38" s="53"/>
      <c r="B38" s="14"/>
      <c r="C38" s="14"/>
      <c r="E38" s="117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9"/>
      <c r="R38" s="10"/>
      <c r="S38" s="56"/>
      <c r="T38" s="97" t="s">
        <v>45</v>
      </c>
      <c r="U38" s="97"/>
      <c r="V38" s="97"/>
      <c r="W38" s="97"/>
      <c r="X38" s="97"/>
      <c r="Y38" s="61"/>
      <c r="Z38" s="61"/>
      <c r="AA38" s="61"/>
      <c r="AE38" s="33">
        <v>0.06</v>
      </c>
      <c r="AF38" s="23">
        <f>ROUND(IF(oknTaxType&lt;&gt;2,0,oknTax2Rate*(oknLineTotalTaxable+IF(oknTaxTotalIncludingShippingCost=0,0,oknShippingCost)+IF(oknTax2IsAppliedToTax1=0,0,oknTax1))),2)</f>
        <v>0</v>
      </c>
    </row>
    <row r="39" spans="1:32" ht="18.75" customHeight="1" x14ac:dyDescent="0.2">
      <c r="E39" s="120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2"/>
      <c r="T39" s="60"/>
      <c r="U39" s="60"/>
      <c r="V39" s="60"/>
      <c r="AE39" s="31" t="s">
        <v>40</v>
      </c>
      <c r="AF39" s="43">
        <v>0</v>
      </c>
    </row>
    <row r="40" spans="1:32" ht="18.75" customHeight="1" x14ac:dyDescent="0.2">
      <c r="E40" s="123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5"/>
      <c r="T40" s="64"/>
      <c r="U40" s="64"/>
      <c r="V40" s="64"/>
      <c r="AE40" s="31" t="s">
        <v>1</v>
      </c>
      <c r="AF40" s="24">
        <v>0</v>
      </c>
    </row>
    <row r="41" spans="1:32" x14ac:dyDescent="0.2">
      <c r="T41" s="64"/>
      <c r="U41" s="64"/>
      <c r="V41" s="64"/>
      <c r="AE41" s="34" t="s">
        <v>2</v>
      </c>
      <c r="AF41" s="25">
        <f>ROUND(oknSubTotal - oknDiscount + oknShippingCost + IF(oknTaxType=0,0,IF(oknTaxType=1,oknTax1,oknTax1+oknTax2)),2)</f>
        <v>0</v>
      </c>
    </row>
    <row r="42" spans="1:32" ht="18" customHeight="1" x14ac:dyDescent="0.2">
      <c r="E42" s="126" t="s">
        <v>9</v>
      </c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T42" s="64"/>
      <c r="U42" s="64"/>
      <c r="V42" s="64"/>
      <c r="AE42" s="34" t="s">
        <v>7</v>
      </c>
      <c r="AF42" s="26">
        <v>0</v>
      </c>
    </row>
    <row r="43" spans="1:32" x14ac:dyDescent="0.2"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T43" s="64"/>
      <c r="U43" s="64"/>
      <c r="V43" s="64"/>
      <c r="AE43" s="34" t="s">
        <v>6</v>
      </c>
      <c r="AF43" s="27">
        <f>ROUND(oknTotal-oknPayments,2)</f>
        <v>0</v>
      </c>
    </row>
    <row r="44" spans="1:32" x14ac:dyDescent="0.2">
      <c r="T44" s="64"/>
      <c r="U44" s="64"/>
      <c r="V44" s="64"/>
    </row>
    <row r="45" spans="1:32" x14ac:dyDescent="0.2">
      <c r="E45" s="4"/>
      <c r="F45" s="4"/>
      <c r="G45" s="4"/>
      <c r="H45" s="4"/>
      <c r="I45" s="4"/>
      <c r="J45" s="4"/>
      <c r="K45" s="4"/>
      <c r="L45" s="4"/>
      <c r="M45" s="4"/>
      <c r="N45" s="4"/>
      <c r="T45" s="64"/>
      <c r="U45" s="64"/>
      <c r="V45" s="64"/>
    </row>
    <row r="46" spans="1:32" x14ac:dyDescent="0.2">
      <c r="T46" s="64"/>
      <c r="U46" s="64"/>
      <c r="V46" s="64"/>
    </row>
    <row r="929" spans="1:1" hidden="1" x14ac:dyDescent="0.2">
      <c r="A929" s="79" t="s">
        <v>46</v>
      </c>
    </row>
    <row r="940" spans="1:1" hidden="1" x14ac:dyDescent="0.2">
      <c r="A940" s="79" t="s">
        <v>58</v>
      </c>
    </row>
    <row r="971" spans="1:1" hidden="1" x14ac:dyDescent="0.2">
      <c r="A971" s="79" t="s">
        <v>60</v>
      </c>
    </row>
    <row r="981" spans="1:1" hidden="1" x14ac:dyDescent="0.2">
      <c r="A981" s="79" t="s">
        <v>56</v>
      </c>
    </row>
  </sheetData>
  <sheetProtection sheet="1" objects="1" scenarios="1" selectLockedCells="1"/>
  <mergeCells count="61">
    <mergeCell ref="E38:Q40"/>
    <mergeCell ref="U9:X14"/>
    <mergeCell ref="T9:T14"/>
    <mergeCell ref="E42:Q43"/>
    <mergeCell ref="T1:V1"/>
    <mergeCell ref="P5:Q5"/>
    <mergeCell ref="P6:Q6"/>
    <mergeCell ref="T3:U3"/>
    <mergeCell ref="T4:U4"/>
    <mergeCell ref="T5:U5"/>
    <mergeCell ref="T6:U6"/>
    <mergeCell ref="E19:E20"/>
    <mergeCell ref="K19:K20"/>
    <mergeCell ref="T8:X8"/>
    <mergeCell ref="F16:H16"/>
    <mergeCell ref="F17:H17"/>
    <mergeCell ref="AE19:AE20"/>
    <mergeCell ref="AF19:AF20"/>
    <mergeCell ref="L10:Q10"/>
    <mergeCell ref="L11:Q11"/>
    <mergeCell ref="L12:Q12"/>
    <mergeCell ref="L13:Q13"/>
    <mergeCell ref="L14:Q14"/>
    <mergeCell ref="P16:Q16"/>
    <mergeCell ref="P17:Q17"/>
    <mergeCell ref="L19:P19"/>
    <mergeCell ref="L16:O16"/>
    <mergeCell ref="L17:O17"/>
    <mergeCell ref="Q19:Q20"/>
    <mergeCell ref="T15:T19"/>
    <mergeCell ref="U15:X19"/>
    <mergeCell ref="F26:J26"/>
    <mergeCell ref="F27:J27"/>
    <mergeCell ref="F10:I10"/>
    <mergeCell ref="F11:I11"/>
    <mergeCell ref="F12:I12"/>
    <mergeCell ref="F13:I13"/>
    <mergeCell ref="F14:I14"/>
    <mergeCell ref="I16:K16"/>
    <mergeCell ref="I17:K17"/>
    <mergeCell ref="F19:J20"/>
    <mergeCell ref="F21:J21"/>
    <mergeCell ref="F22:J22"/>
    <mergeCell ref="F23:J23"/>
    <mergeCell ref="F24:J24"/>
    <mergeCell ref="F25:J25"/>
    <mergeCell ref="T31:X35"/>
    <mergeCell ref="T36:X36"/>
    <mergeCell ref="T37:X37"/>
    <mergeCell ref="T38:X38"/>
    <mergeCell ref="T20:T21"/>
    <mergeCell ref="U20:X21"/>
    <mergeCell ref="T22:T26"/>
    <mergeCell ref="U22:X26"/>
    <mergeCell ref="T27:T30"/>
    <mergeCell ref="U27:X30"/>
    <mergeCell ref="F28:J28"/>
    <mergeCell ref="F29:J29"/>
    <mergeCell ref="F30:J30"/>
    <mergeCell ref="F31:J31"/>
    <mergeCell ref="F32:J32"/>
  </mergeCells>
  <phoneticPr fontId="9" type="noConversion"/>
  <dataValidations count="13">
    <dataValidation type="textLength" allowBlank="1" showInputMessage="1" showErrorMessage="1" errorTitle="Invalid Input" error="Max characters allowed: 10" sqref="P6 F9" xr:uid="{00000000-0002-0000-0000-000000000000}">
      <formula1>0</formula1>
      <formula2>10</formula2>
    </dataValidation>
    <dataValidation type="date" allowBlank="1" showErrorMessage="1" errorTitle="Invalid Input" error="Please enter a valid date." sqref="P5 I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F10:F12 J10:L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L13 F13:F14 J13:K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L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E17 P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F17 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2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1:F32 P21:P32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AF42 AF40 AE37:AE38 AE21:AE32 Q21:Q32" xr:uid="{00000000-0002-0000-0000-000009000000}">
      <formula1>999999999.99</formula1>
    </dataValidation>
    <dataValidation type="textLength" allowBlank="1" showInputMessage="1" showErrorMessage="1" errorTitle="Invalid Input" error="Max characters allowed: 10" sqref="E21:E32" xr:uid="{00000000-0002-0000-0000-00000A000000}">
      <formula1>0</formula1>
      <formula2>20</formula2>
    </dataValidation>
    <dataValidation type="textLength" allowBlank="1" showInputMessage="1" showErrorMessage="1" sqref="F35:M37 E38" xr:uid="{00000000-0002-0000-0000-00000B000000}">
      <formula1>1</formula1>
      <formula2>255</formula2>
    </dataValidation>
    <dataValidation operator="lessThanOrEqual" allowBlank="1" showInputMessage="1" showErrorMessage="1" errorTitle="Invalid Input" error="Please enter a valid numeric_x000a_value." sqref="AE39" xr:uid="{00000000-0002-0000-0000-00000C000000}"/>
  </dataValidations>
  <hyperlinks>
    <hyperlink ref="T38" r:id="rId1" display="http://www.office-kit.com" xr:uid="{00000000-0004-0000-0000-000000000000}"/>
    <hyperlink ref="T37" r:id="rId2" display="http://www.uniformsoft.com" xr:uid="{00000000-0004-0000-0000-000001000000}"/>
    <hyperlink ref="T36" r:id="rId3" display="http://www.InvoicingTemplates.com" xr:uid="{00000000-0004-0000-0000-000002000000}"/>
    <hyperlink ref="T36:X36" r:id="rId4" display="InvoicingTemplates.com" xr:uid="{00000000-0004-0000-0000-000003000000}"/>
    <hyperlink ref="A929" r:id="rId5" tooltip="Clothing Store (Manufacturer) Invoice Format with Item Pickup Buttons" display="http://www.invoicingtemplate.com/clothing-invoice-template-item-pickup-button.html" xr:uid="{00000000-0004-0000-0000-000004000000}"/>
    <hyperlink ref="ALE1" r:id="rId6" tooltip="Clothing Store (Manufacturer) Invoice Template with Item Pickup Buttons" display="http://www.invoicingtemplate.com/clothing-invoice-template-item-pickup-button.html" xr:uid="{00000000-0004-0000-0000-000005000000}"/>
    <hyperlink ref="A971" r:id="rId7" tooltip="Packing List for Clothing Store or Manufacturer" display="http://www.invoicingtemplate.com/packing-slip-for-clothing-store-manufacturer.html" xr:uid="{00000000-0004-0000-0000-000006000000}"/>
    <hyperlink ref="AIK1" r:id="rId8" tooltip="Packing Slip for Clothing Store or Manufacturer" display="http://www.invoicingtemplate.com/packing-slip-for-clothing-store-manufacturer.html" xr:uid="{00000000-0004-0000-0000-000007000000}"/>
    <hyperlink ref="A981" r:id="rId9" tooltip="Packing List for Clothing Store or Manufacturer" display="http://www.invoicingtemplate.com/packing-slip-for-clothing-store-manufacturer.html" xr:uid="{00000000-0004-0000-0000-000008000000}"/>
    <hyperlink ref="AKI1" r:id="rId10" tooltip="Packing Slip for Clothing Store or Manufacturer" display="http://www.invoicingtemplate.com/packing-slip-for-clothing-store-manufacturer.html" xr:uid="{00000000-0004-0000-0000-000009000000}"/>
    <hyperlink ref="A940" r:id="rId11" tooltip="Packing List for Clothing Store or Manufacturer" display="http://www.invoicingtemplate.com/packing-slip-for-clothing-store-manufacturer.html" xr:uid="{00000000-0004-0000-0000-00000A000000}"/>
    <hyperlink ref="AJC1" r:id="rId12" tooltip="Packing Slip for Clothing Store or Manufacturer" display="http://www.invoicingtemplate.com/packing-slip-for-clothing-store-manufacturer.html" xr:uid="{00000000-0004-0000-0000-00000B000000}"/>
    <hyperlink ref="AKP1" r:id="rId13" tooltip="Packing Slip for Clothing Store or Manufacturer" display="http://www.invoicingtemplate.com/packing-slip-for-clothing-store-manufacturer.html" xr:uid="{00000000-0004-0000-0000-00000C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4"/>
  <headerFooter alignWithMargins="0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455D9-1F5F-40CE-8504-9E22B9FFC68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202</vt:i4>
      </vt:variant>
    </vt:vector>
  </HeadingPairs>
  <TitlesOfParts>
    <vt:vector size="204" baseType="lpstr">
      <vt:lpstr>Invoice</vt:lpstr>
      <vt:lpstr>UniformSoftware.com</vt:lpstr>
      <vt:lpstr>oknBalanceDue</vt:lpstr>
      <vt:lpstr>oknColor_1</vt:lpstr>
      <vt:lpstr>oknColor_10</vt:lpstr>
      <vt:lpstr>oknColor_11</vt:lpstr>
      <vt:lpstr>oknColor_12</vt:lpstr>
      <vt:lpstr>oknColor_2</vt:lpstr>
      <vt:lpstr>oknColor_3</vt:lpstr>
      <vt:lpstr>oknColor_4</vt:lpstr>
      <vt:lpstr>oknColor_5</vt:lpstr>
      <vt:lpstr>oknColor_6</vt:lpstr>
      <vt:lpstr>oknColor_7</vt:lpstr>
      <vt:lpstr>oknColor_8</vt:lpstr>
      <vt:lpstr>oknColor_9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oknSizeL_1</vt:lpstr>
      <vt:lpstr>oknSizeL_10</vt:lpstr>
      <vt:lpstr>oknSizeL_11</vt:lpstr>
      <vt:lpstr>oknSizeL_12</vt:lpstr>
      <vt:lpstr>oknSizeL_2</vt:lpstr>
      <vt:lpstr>oknSizeL_3</vt:lpstr>
      <vt:lpstr>oknSizeL_4</vt:lpstr>
      <vt:lpstr>oknSizeL_5</vt:lpstr>
      <vt:lpstr>oknSizeL_6</vt:lpstr>
      <vt:lpstr>oknSizeL_7</vt:lpstr>
      <vt:lpstr>oknSizeL_8</vt:lpstr>
      <vt:lpstr>oknSizeL_9</vt:lpstr>
      <vt:lpstr>oknSizeM_1</vt:lpstr>
      <vt:lpstr>oknSizeM_10</vt:lpstr>
      <vt:lpstr>oknSizeM_11</vt:lpstr>
      <vt:lpstr>oknSizeM_12</vt:lpstr>
      <vt:lpstr>oknSizeM_2</vt:lpstr>
      <vt:lpstr>oknSizeM_3</vt:lpstr>
      <vt:lpstr>oknSizeM_4</vt:lpstr>
      <vt:lpstr>oknSizeM_5</vt:lpstr>
      <vt:lpstr>oknSizeM_6</vt:lpstr>
      <vt:lpstr>oknSizeM_7</vt:lpstr>
      <vt:lpstr>oknSizeM_8</vt:lpstr>
      <vt:lpstr>oknSizeM_9</vt:lpstr>
      <vt:lpstr>oknSizeS_1</vt:lpstr>
      <vt:lpstr>oknSizeS_10</vt:lpstr>
      <vt:lpstr>oknSizeS_11</vt:lpstr>
      <vt:lpstr>oknSizeS_12</vt:lpstr>
      <vt:lpstr>oknSizeS_2</vt:lpstr>
      <vt:lpstr>oknSizeS_3</vt:lpstr>
      <vt:lpstr>oknSizeS_4</vt:lpstr>
      <vt:lpstr>oknSizeS_5</vt:lpstr>
      <vt:lpstr>oknSizeS_6</vt:lpstr>
      <vt:lpstr>oknSizeS_7</vt:lpstr>
      <vt:lpstr>oknSizeS_8</vt:lpstr>
      <vt:lpstr>oknSizeS_9</vt:lpstr>
      <vt:lpstr>oknSizeXL_1</vt:lpstr>
      <vt:lpstr>oknSizeXL_10</vt:lpstr>
      <vt:lpstr>oknSizeXL_11</vt:lpstr>
      <vt:lpstr>oknSizeXL_12</vt:lpstr>
      <vt:lpstr>oknSizeXL_2</vt:lpstr>
      <vt:lpstr>oknSizeXL_3</vt:lpstr>
      <vt:lpstr>oknSizeXL_4</vt:lpstr>
      <vt:lpstr>oknSizeXL_5</vt:lpstr>
      <vt:lpstr>oknSizeXL_6</vt:lpstr>
      <vt:lpstr>oknSizeXL_7</vt:lpstr>
      <vt:lpstr>oknSizeXL_8</vt:lpstr>
      <vt:lpstr>oknSizeXL_9</vt:lpstr>
      <vt:lpstr>oknSizeXS_1</vt:lpstr>
      <vt:lpstr>oknSizeXS_10</vt:lpstr>
      <vt:lpstr>oknSizeXS_11</vt:lpstr>
      <vt:lpstr>oknSizeXS_12</vt:lpstr>
      <vt:lpstr>oknSizeXS_2</vt:lpstr>
      <vt:lpstr>oknSizeXS_3</vt:lpstr>
      <vt:lpstr>oknSizeXS_4</vt:lpstr>
      <vt:lpstr>oknSizeXS_5</vt:lpstr>
      <vt:lpstr>oknSizeXS_6</vt:lpstr>
      <vt:lpstr>oknSizeXS_7</vt:lpstr>
      <vt:lpstr>oknSizeXS_8</vt:lpstr>
      <vt:lpstr>oknSizeXS_9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Packing Slip for Clothing Store or Manufacturer</dc:title>
  <dc:subject>"Packing Slip for Clothing Store or Manufacturer" summary: This packing slip template for clothing store or manufacturer in Microsoft Excel format was created based on cm004 Clothing Store (Manufacturer) Invoice Template with Item Pickup Buttons.</dc:subject>
  <dc:creator>https://www.invoicingtemplate.com/</dc:creator>
  <cp:keywords/>
  <dc:description>https://www.invoicingtemplate.com/packing-slip-for-clothing-store-manufacturer.html</dc:description>
  <cp:lastModifiedBy>liangjun yu</cp:lastModifiedBy>
  <cp:lastPrinted>2017-07-31T14:18:19Z</cp:lastPrinted>
  <dcterms:created xsi:type="dcterms:W3CDTF">2000-07-27T22:24:14Z</dcterms:created>
  <dcterms:modified xsi:type="dcterms:W3CDTF">2024-03-08T11:29:00Z</dcterms:modified>
  <cp:category>Packing Slip for Clothing Store or Manufacturer, Packing List for Clothing Store or Manufacturer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68, Greensboro, North Carolina</vt:lpwstr>
  </property>
</Properties>
</file>