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n010\"/>
    </mc:Choice>
  </mc:AlternateContent>
  <xr:revisionPtr revIDLastSave="0" documentId="13_ncr:1_{4F1E89E0-A988-4CE7-88CD-D38F968BC1A1}" xr6:coauthVersionLast="47" xr6:coauthVersionMax="47" xr10:uidLastSave="{00000000-0000-0000-0000-000000000000}"/>
  <bookViews>
    <workbookView xWindow="-120" yWindow="-120" windowWidth="29040" windowHeight="15720" tabRatio="832" xr2:uid="{00000000-000D-0000-FFFF-FFFF00000000}"/>
  </bookViews>
  <sheets>
    <sheet name="Invoice" sheetId="1" r:id="rId1"/>
    <sheet name="Sales Report" sheetId="7" r:id="rId2"/>
    <sheet name="Customer Report" sheetId="6" r:id="rId3"/>
    <sheet name="Product Report" sheetId="5" r:id="rId4"/>
    <sheet name="Aging" sheetId="8" r:id="rId5"/>
    <sheet name="Sales Rep. Report" sheetId="3" r:id="rId6"/>
    <sheet name="Payment Report" sheetId="9" r:id="rId7"/>
    <sheet name="©" sheetId="12" r:id="rId8"/>
    <sheet name="UniformSoftware.com" sheetId="13" r:id="rId9"/>
    <sheet name="Office-Kit.com.System" sheetId="2" state="veryHidden" r:id="rId10"/>
  </sheets>
  <definedNames>
    <definedName name="InvoicingTemplateLinkTarget" hidden="1">'Office-Kit.com.System'!$A$1</definedName>
    <definedName name="oknAgBalanceDue">Aging!$J$23</definedName>
    <definedName name="oknAgDateFrom">Aging!$C$17</definedName>
    <definedName name="oknAgDateTo">Aging!$C$18</definedName>
    <definedName name="oknAgDueDate">Aging!$K$23</definedName>
    <definedName name="oknAgHdrAccountBalance">Aging!$N$10</definedName>
    <definedName name="oknAgHdrAddress">Aging!$C$11</definedName>
    <definedName name="oknAgHdrCityStateZip">Aging!$C$12</definedName>
    <definedName name="oknAgHdrCountry">Aging!$C$13</definedName>
    <definedName name="oknAgHdrCredit">Aging!$N$11</definedName>
    <definedName name="oknAgHdrCustomerID">Aging!$C$9</definedName>
    <definedName name="oknAgHdrCustomerName">Aging!$C$10</definedName>
    <definedName name="oknAgHdrEmail">Aging!$M$14</definedName>
    <definedName name="oknAgHdrPhone">Aging!$C$14</definedName>
    <definedName name="oknAgHdrWhoEmail">Aging!$M$13</definedName>
    <definedName name="oknAgInvoiceDate">Aging!$C$23</definedName>
    <definedName name="oknAgInvoiceID">Aging!$B$23</definedName>
    <definedName name="oknAgOrderID">Aging!$L$23</definedName>
    <definedName name="oknAgPayments">Aging!$I$23</definedName>
    <definedName name="oknAgPaymentTerm">Aging!$N$23</definedName>
    <definedName name="oknAgSalesRepName">Aging!$M$23</definedName>
    <definedName name="oknAgShippingCost">Aging!$H$23</definedName>
    <definedName name="oknAgSubtotal">Aging!$E$23</definedName>
    <definedName name="oknAgTax1">Aging!$F$23</definedName>
    <definedName name="oknAgTax2">Aging!$G$23</definedName>
    <definedName name="oknAgTotal">Aging!$D$23</definedName>
    <definedName name="oknBalanceDue">Invoice!$AG$38</definedName>
    <definedName name="oknCompanyAddress">Invoice!$E$4</definedName>
    <definedName name="oknCompanyCityStateZip">Invoice!$E$5</definedName>
    <definedName name="oknCompanyContact">Invoice!$E$6</definedName>
    <definedName name="oknCompanyName">Invoice!$E$3</definedName>
    <definedName name="oknCost_1">Invoice!$C$20</definedName>
    <definedName name="oknCost_10">Invoice!$C$29</definedName>
    <definedName name="oknCost_11">Invoice!$C$30</definedName>
    <definedName name="oknCost_12">Invoice!$C$31</definedName>
    <definedName name="oknCost_2">Invoice!$C$21</definedName>
    <definedName name="oknCost_3">Invoice!$C$22</definedName>
    <definedName name="oknCost_4">Invoice!$C$23</definedName>
    <definedName name="oknCost_5">Invoice!$C$24</definedName>
    <definedName name="oknCost_6">Invoice!$C$25</definedName>
    <definedName name="oknCost_7">Invoice!$C$26</definedName>
    <definedName name="oknCost_8">Invoice!$C$27</definedName>
    <definedName name="oknCost_9">Invoice!$C$28</definedName>
    <definedName name="oknDatabaseName">Invoice!$Q$1</definedName>
    <definedName name="oknDueDate">Invoice!$L$17</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Invoice!$K$5</definedName>
    <definedName name="oknInvoiceID">Invoice!$K$6</definedName>
    <definedName name="oknLineTotal_1">Invoice!$AG$20</definedName>
    <definedName name="oknLineTotal_10">Invoice!$AG$29</definedName>
    <definedName name="oknLineTotal_11">Invoice!$AG$30</definedName>
    <definedName name="oknLineTotal_12">Invoice!$AG$31</definedName>
    <definedName name="oknLineTotal_2">Invoice!$AG$21</definedName>
    <definedName name="oknLineTotal_3">Invoice!$AG$22</definedName>
    <definedName name="oknLineTotal_4">Invoice!$AG$23</definedName>
    <definedName name="oknLineTotal_5">Invoice!$AG$24</definedName>
    <definedName name="oknLineTotal_6">Invoice!$AG$25</definedName>
    <definedName name="oknLineTotal_7">Invoice!$AG$26</definedName>
    <definedName name="oknLineTotal_8">Invoice!$AG$27</definedName>
    <definedName name="oknLineTotal_9">Invoice!$AG$28</definedName>
    <definedName name="oknLineTotalTaxable">Invoice!$C$32</definedName>
    <definedName name="oknNotes">Invoice!$E$36</definedName>
    <definedName name="oknOrderID">Invoice!$E$17</definedName>
    <definedName name="oknPayments">Invoice!$AG$37</definedName>
    <definedName name="oknPaymentTerm">Invoice!$K$17</definedName>
    <definedName name="oknPrAmount">'Payment Report'!$G$13</definedName>
    <definedName name="oknPrCheckNumber">'Payment Report'!$E$13</definedName>
    <definedName name="oknPrCreatedDate">'Payment Report'!$C$13</definedName>
    <definedName name="oknPrDateFrom">'Payment Report'!$C$9</definedName>
    <definedName name="oknPrDateTo">'Payment Report'!$C$10</definedName>
    <definedName name="oknPrice_1">Invoice!$AF$20</definedName>
    <definedName name="oknPrice_10">Invoice!$AF$29</definedName>
    <definedName name="oknPrice_11">Invoice!$AF$30</definedName>
    <definedName name="oknPrice_12">Invoice!$AF$31</definedName>
    <definedName name="oknPrice_2">Invoice!$AF$21</definedName>
    <definedName name="oknPrice_3">Invoice!$AF$22</definedName>
    <definedName name="oknPrice_4">Invoice!$AF$23</definedName>
    <definedName name="oknPrice_5">Invoice!$AF$24</definedName>
    <definedName name="oknPrice_6">Invoice!$AF$25</definedName>
    <definedName name="oknPrice_7">Invoice!$AF$26</definedName>
    <definedName name="oknPrice_8">Invoice!$AF$27</definedName>
    <definedName name="oknPrice_9">Invoice!$AF$28</definedName>
    <definedName name="oknPrInvoiceID">'Payment Report'!$D$13</definedName>
    <definedName name="oknPrNotes">'Payment Report'!$F$13</definedName>
    <definedName name="oknProductID_1">Invoice!$E$20</definedName>
    <definedName name="oknProductID_10">Invoice!$E$29</definedName>
    <definedName name="oknProductID_11">Invoice!$E$30</definedName>
    <definedName name="oknProductID_12">Invoice!$E$31</definedName>
    <definedName name="oknProductID_2">Invoice!$E$21</definedName>
    <definedName name="oknProductID_3">Invoice!$E$22</definedName>
    <definedName name="oknProductID_4">Invoice!$E$23</definedName>
    <definedName name="oknProductID_5">Invoice!$E$24</definedName>
    <definedName name="oknProductID_6">Invoice!$E$25</definedName>
    <definedName name="oknProductID_7">Invoice!$E$26</definedName>
    <definedName name="oknProductID_8">Invoice!$E$27</definedName>
    <definedName name="oknProductID_9">Invoice!$E$28</definedName>
    <definedName name="oknProductName_1">Invoice!$F$20</definedName>
    <definedName name="oknProductName_10">Invoice!$F$29</definedName>
    <definedName name="oknProductName_11">Invoice!$F$30</definedName>
    <definedName name="oknProductName_12">Invoice!$F$31</definedName>
    <definedName name="oknProductName_2">Invoice!$F$21</definedName>
    <definedName name="oknProductName_3">Invoice!$F$22</definedName>
    <definedName name="oknProductName_4">Invoice!$F$23</definedName>
    <definedName name="oknProductName_5">Invoice!$F$24</definedName>
    <definedName name="oknProductName_6">Invoice!$F$25</definedName>
    <definedName name="oknProductName_7">Invoice!$F$26</definedName>
    <definedName name="oknProductName_8">Invoice!$F$27</definedName>
    <definedName name="oknProductName_9">Invoice!$F$28</definedName>
    <definedName name="oknPrPaymentTerm">'Payment Report'!$B$13</definedName>
    <definedName name="oknPrWhoID">'Payment Report'!$H$13</definedName>
    <definedName name="oknPrWhoName">'Payment Report'!$I$13</definedName>
    <definedName name="oknQuantity_1">Invoice!$K$20</definedName>
    <definedName name="oknQuantity_10">Invoice!$K$29</definedName>
    <definedName name="oknQuantity_11">Invoice!$K$30</definedName>
    <definedName name="oknQuantity_12">Invoice!$K$31</definedName>
    <definedName name="oknQuantity_2">Invoice!$K$21</definedName>
    <definedName name="oknQuantity_3">Invoice!$K$22</definedName>
    <definedName name="oknQuantity_4">Invoice!$K$23</definedName>
    <definedName name="oknQuantity_5">Invoice!$K$24</definedName>
    <definedName name="oknQuantity_6">Invoice!$K$25</definedName>
    <definedName name="oknQuantity_7">Invoice!$K$26</definedName>
    <definedName name="oknQuantity_8">Invoice!$K$27</definedName>
    <definedName name="oknQuantity_9">Invoice!$K$28</definedName>
    <definedName name="oknRcBalanceDue">'Customer Report'!$K$11</definedName>
    <definedName name="oknRcDateFrom">'Customer Report'!$C$8</definedName>
    <definedName name="oknRcDateTo">'Customer Report'!$C$9</definedName>
    <definedName name="oknRcDueDate">'Customer Report'!$N$11</definedName>
    <definedName name="oknRcInvoiceCost">'Customer Report'!$F$11</definedName>
    <definedName name="oknRcInvoiceDate">'Customer Report'!$C$11</definedName>
    <definedName name="oknRcInvoiceID">'Customer Report'!$E$11</definedName>
    <definedName name="oknRcOrderID">'Customer Report'!$O$11</definedName>
    <definedName name="oknRcPayments">'Customer Report'!$J$11</definedName>
    <definedName name="oknRcPaymentTerm">'Customer Report'!$Q$11</definedName>
    <definedName name="oknRcSalesRepName">'Customer Report'!$P$11</definedName>
    <definedName name="oknRcShippingCost">'Customer Report'!$I$11</definedName>
    <definedName name="oknRcSubtotal">'Customer Report'!$L$11</definedName>
    <definedName name="oknRcTax1">'Customer Report'!$G$11</definedName>
    <definedName name="oknRcTax2">'Customer Report'!$H$11</definedName>
    <definedName name="oknRcTotal">'Customer Report'!$M$11</definedName>
    <definedName name="oknRcWhoID">'Customer Report'!$B$11</definedName>
    <definedName name="oknRcWhoName">'Customer Report'!$D$11</definedName>
    <definedName name="oknRpCost">'Product Report'!$I$11</definedName>
    <definedName name="oknRpDateFrom">'Product Report'!$C$8</definedName>
    <definedName name="oknRpDateTo">'Product Report'!$C$9</definedName>
    <definedName name="oknRpInvoiceDate">'Product Report'!$C$11</definedName>
    <definedName name="oknRpInvoiceID">'Product Report'!$D$11</definedName>
    <definedName name="oknRpLineTotal">'Product Report'!$H$11</definedName>
    <definedName name="oknRpPrice">'Product Report'!$G$11</definedName>
    <definedName name="oknRpProductID">'Product Report'!$B$11</definedName>
    <definedName name="oknRpProductName">'Product Report'!$E$11</definedName>
    <definedName name="oknRpQuantity">'Product Report'!$F$11</definedName>
    <definedName name="oknRpTaxable">'Product Report'!#REF!</definedName>
    <definedName name="oknRrBalanceDue">'Sales Rep. Report'!$M$13</definedName>
    <definedName name="oknRrDateFrom">'Sales Rep. Report'!$C$9</definedName>
    <definedName name="oknRrDateTo">'Sales Rep. Report'!$C$10</definedName>
    <definedName name="oknRrDueDate">'Sales Rep. Report'!$N$13</definedName>
    <definedName name="oknRrInvoiceCost">'Sales Rep. Report'!$F$13</definedName>
    <definedName name="oknRrInvoiceDate">'Sales Rep. Report'!$C$13</definedName>
    <definedName name="oknRrInvoiceID">'Sales Rep. Report'!$E$13</definedName>
    <definedName name="oknRrOrderID">'Sales Rep. Report'!$D$13</definedName>
    <definedName name="oknRrPayments">'Sales Rep. Report'!$K$13</definedName>
    <definedName name="oknRrSalesRepName">'Sales Rep. Report'!$B$13</definedName>
    <definedName name="oknRrShippingCost">'Sales Rep. Report'!$I$13</definedName>
    <definedName name="oknRrSubtotal">'Sales Rep. Report'!$L$13</definedName>
    <definedName name="oknRrTax1">'Sales Rep. Report'!$G$13</definedName>
    <definedName name="oknRrTax2">'Sales Rep. Report'!$H$13</definedName>
    <definedName name="oknRrTotal">'Sales Rep. Report'!$J$13</definedName>
    <definedName name="oknRsBalanceDue">'Sales Report'!$N$12</definedName>
    <definedName name="oknRsDateFrom">'Sales Report'!$C$9</definedName>
    <definedName name="oknRsDateTo">'Sales Report'!$C$10</definedName>
    <definedName name="oknRsDueDate">'Sales Report'!$O$12</definedName>
    <definedName name="oknRsInvoiceCost">'Sales Report'!$D$12</definedName>
    <definedName name="oknRsInvoiceDate">'Sales Report'!$C$12</definedName>
    <definedName name="oknRsInvoiceID">'Sales Report'!$E$12</definedName>
    <definedName name="oknRsOrderID">'Sales Report'!$F$12</definedName>
    <definedName name="oknRsPayments">'Sales Report'!$M$12</definedName>
    <definedName name="oknRsPaymentTerm">'Sales Report'!$P$12</definedName>
    <definedName name="oknRsSalesRepName">'Sales Report'!$G$12</definedName>
    <definedName name="oknRsShippingCost">'Sales Report'!$I$12</definedName>
    <definedName name="oknRsSubTotal">'Sales Report'!$H$12</definedName>
    <definedName name="oknRsTax1">'Sales Report'!$J$12</definedName>
    <definedName name="oknRsTax2">'Sales Report'!$K$12</definedName>
    <definedName name="oknRsTotal">'Sales Report'!$L$12</definedName>
    <definedName name="oknRsYearMonth">'Sales Report'!$B$12</definedName>
    <definedName name="oknSalesRepName">Invoice!$F$17</definedName>
    <definedName name="oknSavingInvoiceClearWorksheet" hidden="1">'Office-Kit.com.System'!$B$9</definedName>
    <definedName name="oknSavingInvoicePromptForPayment" hidden="1">'Office-Kit.com.System'!$B$8</definedName>
    <definedName name="oknShipAddress">Invoice!$K$11</definedName>
    <definedName name="oknShipCityStateZip">Invoice!$K$12</definedName>
    <definedName name="oknShipContact">Invoice!$K$14</definedName>
    <definedName name="oknShipCountry">Invoice!$K$13</definedName>
    <definedName name="oknShipDate">Invoice!$H$17</definedName>
    <definedName name="oknShipName">Invoice!$K$10</definedName>
    <definedName name="oknShippingCost">Invoice!$AG$35</definedName>
    <definedName name="oknShipVia">Invoice!$I$17</definedName>
    <definedName name="oknStatus">Invoice!$U$1</definedName>
    <definedName name="oknSubTotal">Invoice!$AG$32</definedName>
    <definedName name="oknTax1">Invoice!$AG$33</definedName>
    <definedName name="oknTax1Name">Invoice!$AE$33</definedName>
    <definedName name="oknTax1Rate">Invoice!$AF$33</definedName>
    <definedName name="oknTax1RateDefault">Invoice!$B$12</definedName>
    <definedName name="oknTax2">Invoice!$AG$34</definedName>
    <definedName name="oknTax2IsAppliedToTax1">Invoice!$B$10</definedName>
    <definedName name="oknTax2Name">Invoice!$AE$34</definedName>
    <definedName name="oknTax2Rate">Invoice!$AF$34</definedName>
    <definedName name="oknTax2RateDefault">Invoice!$B$13</definedName>
    <definedName name="oknTaxable_1">Invoice!$B$20</definedName>
    <definedName name="oknTaxable_10">Invoice!$B$29</definedName>
    <definedName name="oknTaxable_11">Invoice!$B$30</definedName>
    <definedName name="oknTaxable_12">Invoice!$B$31</definedName>
    <definedName name="oknTaxable_2">Invoice!$B$21</definedName>
    <definedName name="oknTaxable_3">Invoice!$B$22</definedName>
    <definedName name="oknTaxable_4">Invoice!$B$23</definedName>
    <definedName name="oknTaxable_5">Invoice!$B$24</definedName>
    <definedName name="oknTaxable_6">Invoice!$B$25</definedName>
    <definedName name="oknTaxable_7">Invoice!$B$26</definedName>
    <definedName name="oknTaxable_8">Invoice!$B$27</definedName>
    <definedName name="oknTaxable_9">Invoice!$B$28</definedName>
    <definedName name="oknTaxTotalIncludingShippingCost">Invoice!$B$11</definedName>
    <definedName name="oknTaxType">Invoice!$B$9</definedName>
    <definedName name="oknTotal">Invoice!$AG$36</definedName>
    <definedName name="oknWhoAddress">Invoice!$F$11</definedName>
    <definedName name="oknWhoCityStateZip">Invoice!$F$12</definedName>
    <definedName name="oknWhoCountry">Invoice!$F$13</definedName>
    <definedName name="oknWhoID">Invoice!$F$9</definedName>
    <definedName name="oknWhoName">Invoice!$F$10</definedName>
    <definedName name="oknWhoPhone">Invoice!$F$14</definedName>
    <definedName name="oknZ2DONTREMOVESoftwareID" hidden="1">'Office-Kit.com.System'!$B$5</definedName>
    <definedName name="oknZZDONTREMOVEDatabasePath" hidden="1">'Office-Kit.com.System'!$B$6</definedName>
    <definedName name="oknZZDONTREMOVEHowToCloseWorkbook" hidden="1">'Office-Kit.com.System'!$B$7</definedName>
    <definedName name="_xlnm.Print_Area" localSheetId="4">Aging!$B$24:$N$26</definedName>
    <definedName name="_xlnm.Print_Area" localSheetId="2">'Customer Report'!$B$12:$Q$52</definedName>
    <definedName name="_xlnm.Print_Area" localSheetId="0">Invoice!$E$3:$L$41</definedName>
    <definedName name="_xlnm.Print_Area" localSheetId="6">'Payment Report'!$B$14:$I$17</definedName>
    <definedName name="_xlnm.Print_Area" localSheetId="3">'Product Report'!$B$12:$I$15</definedName>
    <definedName name="_xlnm.Print_Area" localSheetId="5">'Sales Rep. Report'!$B$14:$N$54</definedName>
    <definedName name="_xlnm.Print_Area" localSheetId="1">'Sales Report'!$B$13:$P$53</definedName>
    <definedName name="_xlnm.Print_Titles" localSheetId="4">Aging!$2:$23</definedName>
    <definedName name="_xlnm.Print_Titles" localSheetId="2">'Customer Report'!$2:$11</definedName>
    <definedName name="_xlnm.Print_Titles" localSheetId="0">Invoice!$3:$19</definedName>
    <definedName name="_xlnm.Print_Titles" localSheetId="6">'Payment Report'!$2:$13</definedName>
    <definedName name="_xlnm.Print_Titles" localSheetId="3">'Product Report'!$3:$11</definedName>
    <definedName name="_xlnm.Print_Titles" localSheetId="5">'Sales Rep. Report'!$2:$13</definedName>
    <definedName name="_xlnm.Print_Titles" localSheetId="1">'Sales Report'!$3:$12</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3" i="8" l="1"/>
  <c r="F23" i="8"/>
  <c r="L21" i="8" a="1"/>
  <c r="L21" i="8" s="1"/>
  <c r="J21" i="8" a="1"/>
  <c r="J21" i="8" s="1"/>
  <c r="D21" i="8" a="1"/>
  <c r="D21" i="8" s="1"/>
  <c r="B21" i="8" a="1"/>
  <c r="B21" i="8" s="1"/>
  <c r="L9" i="8"/>
  <c r="B6" i="8"/>
  <c r="B5" i="8"/>
  <c r="B4" i="8"/>
  <c r="B3" i="8"/>
  <c r="N21" i="8" l="1"/>
  <c r="B3" i="9"/>
  <c r="B4" i="9"/>
  <c r="B5" i="9"/>
  <c r="B6" i="9"/>
  <c r="AG20" i="1"/>
  <c r="AG21" i="1"/>
  <c r="AG22" i="1"/>
  <c r="AG23" i="1"/>
  <c r="AG24" i="1"/>
  <c r="AG25" i="1"/>
  <c r="AG26" i="1"/>
  <c r="AG27" i="1"/>
  <c r="AG28" i="1"/>
  <c r="AG29" i="1"/>
  <c r="AG30" i="1"/>
  <c r="AG31" i="1"/>
  <c r="B6" i="6"/>
  <c r="B5" i="6"/>
  <c r="B4" i="6"/>
  <c r="B3" i="6"/>
  <c r="H11" i="6"/>
  <c r="G11" i="6"/>
  <c r="B6" i="5"/>
  <c r="B5" i="5"/>
  <c r="B4" i="5"/>
  <c r="B3" i="5"/>
  <c r="B6" i="3"/>
  <c r="B5" i="3"/>
  <c r="B4" i="3"/>
  <c r="B3" i="3"/>
  <c r="H13" i="3"/>
  <c r="G13" i="3"/>
  <c r="B6" i="7"/>
  <c r="B5" i="7"/>
  <c r="B4" i="7"/>
  <c r="B3" i="7"/>
  <c r="K12" i="7"/>
  <c r="J12" i="7"/>
  <c r="C32" i="1" l="1" a="1"/>
  <c r="C32" i="1" s="1"/>
  <c r="AG34" i="1" s="1"/>
  <c r="AG32" i="1"/>
  <c r="AG33" i="1" l="1"/>
  <c r="AG36" i="1" s="1"/>
  <c r="AG38" i="1" s="1"/>
</calcChain>
</file>

<file path=xl/sharedStrings.xml><?xml version="1.0" encoding="utf-8"?>
<sst xmlns="http://schemas.openxmlformats.org/spreadsheetml/2006/main" count="171" uniqueCount="119">
  <si>
    <t>DATE:</t>
  </si>
  <si>
    <t>Bill To:</t>
  </si>
  <si>
    <t>Ship To:</t>
  </si>
  <si>
    <t>SHIPPING &amp; HANDLING</t>
  </si>
  <si>
    <t>TOTAL</t>
  </si>
  <si>
    <t>Line Total</t>
    <phoneticPr fontId="5" type="noConversion"/>
  </si>
  <si>
    <t>Unit Price</t>
    <phoneticPr fontId="5" type="noConversion"/>
  </si>
  <si>
    <t>Quantity</t>
    <phoneticPr fontId="5" type="noConversion"/>
  </si>
  <si>
    <t>Sales Rep. Name</t>
    <phoneticPr fontId="5" type="noConversion"/>
  </si>
  <si>
    <t>P.O. #</t>
    <phoneticPr fontId="5" type="noConversion"/>
  </si>
  <si>
    <t>Ship Date</t>
    <phoneticPr fontId="5" type="noConversion"/>
  </si>
  <si>
    <t>Ship Via</t>
    <phoneticPr fontId="5" type="noConversion"/>
  </si>
  <si>
    <t>SUBTOTAL</t>
    <phoneticPr fontId="5" type="noConversion"/>
  </si>
  <si>
    <t>Due Date</t>
    <phoneticPr fontId="5" type="noConversion"/>
  </si>
  <si>
    <t>Terms</t>
    <phoneticPr fontId="5" type="noConversion"/>
  </si>
  <si>
    <t>Description</t>
    <phoneticPr fontId="5" type="noConversion"/>
  </si>
  <si>
    <t>SoftID</t>
    <phoneticPr fontId="10" type="noConversion"/>
  </si>
  <si>
    <t>DbPath</t>
    <phoneticPr fontId="10" type="noConversion"/>
  </si>
  <si>
    <t>Taxable</t>
    <phoneticPr fontId="5" type="noConversion"/>
  </si>
  <si>
    <t>TOTAL DUE</t>
    <phoneticPr fontId="5" type="noConversion"/>
  </si>
  <si>
    <t>PAID</t>
    <phoneticPr fontId="5" type="noConversion"/>
  </si>
  <si>
    <t>TaxSystem</t>
    <phoneticPr fontId="5" type="noConversion"/>
  </si>
  <si>
    <t>Price</t>
  </si>
  <si>
    <t>Quantity</t>
  </si>
  <si>
    <t xml:space="preserve">THANK YOU FOR YOUR BUSINESS! </t>
    <phoneticPr fontId="5" type="noConversion"/>
  </si>
  <si>
    <t>HowToCloseBook</t>
    <phoneticPr fontId="10" type="noConversion"/>
  </si>
  <si>
    <t>Valid Value:</t>
    <phoneticPr fontId="10" type="noConversion"/>
  </si>
  <si>
    <t xml:space="preserve">0=Auto discard changes,  1=AutoSave,   2=DefaultOperation,prompt </t>
    <phoneticPr fontId="10" type="noConversion"/>
  </si>
  <si>
    <t>Street Address</t>
    <phoneticPr fontId="5" type="noConversion"/>
  </si>
  <si>
    <t>City, ST  ZIP Code</t>
    <phoneticPr fontId="5" type="noConversion"/>
  </si>
  <si>
    <t>SavingInvoicePromptForPayment</t>
    <phoneticPr fontId="10"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</si>
  <si>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</si>
  <si>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</si>
  <si>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</si>
  <si>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</si>
  <si>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</si>
  <si>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</si>
  <si>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</si>
  <si>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</si>
  <si>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</si>
  <si>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10" type="noConversion"/>
  </si>
  <si>
    <t>ExtractingInvoiceCopyPageSetup</t>
    <phoneticPr fontId="10" type="noConversion"/>
  </si>
  <si>
    <t>Bill To:</t>
    <phoneticPr fontId="5" type="noConversion"/>
  </si>
  <si>
    <t>$C$3</t>
  </si>
  <si>
    <t>Current Database</t>
  </si>
  <si>
    <t>Invoice Status</t>
  </si>
  <si>
    <t>cost</t>
    <phoneticPr fontId="5" type="noConversion"/>
  </si>
  <si>
    <t>Date</t>
  </si>
  <si>
    <t>From</t>
  </si>
  <si>
    <t>From:</t>
  </si>
  <si>
    <t>To:</t>
  </si>
  <si>
    <t>To</t>
  </si>
  <si>
    <t>Date:</t>
  </si>
  <si>
    <t>Invoice #</t>
  </si>
  <si>
    <t>Subtotal</t>
  </si>
  <si>
    <t>Shipping</t>
  </si>
  <si>
    <t>Total</t>
  </si>
  <si>
    <t>Paid</t>
  </si>
  <si>
    <t>Balance Due</t>
  </si>
  <si>
    <t>Due Date</t>
  </si>
  <si>
    <t>P.O. #</t>
  </si>
  <si>
    <t>Sales Rep.</t>
  </si>
  <si>
    <t>ID:</t>
  </si>
  <si>
    <t>Name:</t>
  </si>
  <si>
    <t>Address:</t>
  </si>
  <si>
    <t>City,ST ZIP:</t>
  </si>
  <si>
    <t>Phone:</t>
  </si>
  <si>
    <t>Term</t>
  </si>
  <si>
    <t>PST</t>
  </si>
  <si>
    <t>Country:</t>
  </si>
  <si>
    <t>GST</t>
  </si>
  <si>
    <t>Cost</t>
  </si>
  <si>
    <t>Month</t>
  </si>
  <si>
    <t>Payment Term</t>
  </si>
  <si>
    <t>Customer ID</t>
  </si>
  <si>
    <t>Name</t>
  </si>
  <si>
    <t>Shipping Cost</t>
  </si>
  <si>
    <t>Product ID</t>
  </si>
  <si>
    <t>Description</t>
  </si>
  <si>
    <t>Line Total</t>
  </si>
  <si>
    <t>Unit Cost</t>
  </si>
  <si>
    <t>OkInv 1.0</t>
  </si>
  <si>
    <t>Notes:</t>
  </si>
  <si>
    <t>Pending</t>
  </si>
  <si>
    <t>INVOICE #:</t>
  </si>
  <si>
    <t>Packing Slip</t>
  </si>
  <si>
    <t/>
  </si>
  <si>
    <t>Account Balance</t>
  </si>
  <si>
    <t>Account Credit</t>
  </si>
  <si>
    <t>Statement Period:</t>
  </si>
  <si>
    <t>Current</t>
  </si>
  <si>
    <t>31-60 Days Past Due</t>
  </si>
  <si>
    <t>61-90 Days</t>
  </si>
  <si>
    <t>Over 90 Days</t>
  </si>
  <si>
    <t>Type</t>
  </si>
  <si>
    <t>Check / Money Order #</t>
  </si>
  <si>
    <t>Notes</t>
  </si>
  <si>
    <t>Amount</t>
  </si>
  <si>
    <t>Customer Name</t>
  </si>
  <si>
    <t>Your Company Name</t>
    <phoneticPr fontId="5" type="noConversion"/>
  </si>
  <si>
    <t>Phone Number,Web Address, etc.</t>
    <phoneticPr fontId="5" type="noConversion"/>
  </si>
  <si>
    <t>cn010</t>
  </si>
  <si>
    <t>cn010.mdb</t>
  </si>
  <si>
    <t>Product#</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</si>
  <si>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</si>
  <si>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</si>
  <si>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</si>
  <si>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</si>
  <si>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</si>
  <si>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</si>
  <si>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</si>
  <si>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</si>
  <si>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</si>
  <si>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Packing List Template - cn010</t>
  </si>
  <si>
    <t>Packing Slip Form - 73, Orlando, Florida, 277173, 238300, 7001163126311372220?+16.31%, 105.2 sq mi, 272.5 km2, 2,635/sq mi, 1,017/km2, 28°25′00″N 81°16′25″W? / ?28.4166°N 81.2736°W? / 28.4166; -81.2736? (Orlando)</t>
  </si>
  <si>
    <t>Packing List Templatecn010 - 73, Orlando, Florida, 277173, 238300, 7001163126311372220?+16.31%, 105.2 sq mi, 272.5 km2, 2,635/sq mi, 1,017/km2, 28°25′00″N 81°16′25″W? / ?28.4166°N 81.2736°W? / 28.4166; -81.2736? (Orlando)</t>
  </si>
  <si>
    <t>Packing Slip Form - 74, Chula Vista, California, 267172, 243916, 7000953442988569830?+9.53%, 49.6 sq mi, 128.5 km2, 5,387/sq mi, 2,080/km2, 32°37′40″N 117°00′55″W? / ?32.6277°N 117.0152°W? / 32.6277; -117.0152? (Chula Vista)</t>
  </si>
  <si>
    <t>Packing List Templatecn010 - 74, Chula Vista, California, 267172, 243916, 7000953442988569830?+9.53%, 49.6 sq mi, 128.5 km2, 5,387/sq mi, 2,080/km2, 32°37′40″N 117°00′55″W? / ?32.6277°N 117.0152°W? / 32.6277; -117.0152? (Chula Vista)</t>
  </si>
  <si>
    <t>3FI6I6I5DI1D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</si>
</sst>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7" formatCode="&quot;$&quot;#,##0.00_);\(&quot;$&quot;#,##0.00\)"/>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General_)"/>
    <numFmt numFmtId="168" formatCode="[$-409]mmmm\ d\,\ yyyy;@"/>
    <numFmt numFmtId="169" formatCode="_ * #,##0.00_ ;_ * \-#,##0.00_ ;_ * &quot;&quot;??_ ;_ @_ "/>
    <numFmt numFmtId="170" formatCode="_-* #,##0.00_ ;_-* \-#,##0.00\ ;_-* &quot;-&quot;??_ ;_-@_ "/>
    <numFmt numFmtId="171" formatCode="_(* #,##0.00_);_(* \(#,##0.00\);_(* &quot;&quot;??_);_(@_)"/>
  </numFmts>
  <fonts count="32"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sz val="18"/>
      <name val="Arial"/>
      <family val="2"/>
    </font>
    <font>
      <sz val="10"/>
      <name val="Arial"/>
      <family val="2"/>
    </font>
    <font>
      <sz val="28"/>
      <color indexed="42"/>
      <name val="Arial Black"/>
      <family val="2"/>
    </font>
    <font>
      <sz val="9"/>
      <name val="Arial"/>
      <family val="2"/>
    </font>
    <font>
      <sz val="9"/>
      <name val="宋体"/>
      <charset val="134"/>
    </font>
    <font>
      <u/>
      <sz val="10"/>
      <color indexed="12"/>
      <name val="Arial"/>
      <family val="2"/>
    </font>
    <font>
      <i/>
      <sz val="10"/>
      <name val="Arial"/>
      <family val="2"/>
    </font>
    <font>
      <b/>
      <sz val="12"/>
      <color indexed="9"/>
      <name val="Arial"/>
      <family val="2"/>
    </font>
    <font>
      <b/>
      <sz val="9"/>
      <name val="Arial"/>
      <family val="2"/>
    </font>
    <font>
      <sz val="9"/>
      <color indexed="42"/>
      <name val="Arial"/>
      <family val="2"/>
    </font>
    <font>
      <sz val="9"/>
      <color indexed="42"/>
      <name val="Arial Black"/>
      <family val="2"/>
    </font>
    <font>
      <i/>
      <sz val="9"/>
      <name val="Arial"/>
      <family val="2"/>
    </font>
    <font>
      <b/>
      <sz val="16"/>
      <name val="Arial"/>
      <family val="2"/>
    </font>
    <font>
      <b/>
      <sz val="14"/>
      <name val="Arial Black"/>
      <family val="2"/>
    </font>
    <font>
      <sz val="8"/>
      <name val="Arial"/>
      <family val="2"/>
    </font>
    <font>
      <sz val="10"/>
      <name val="Arial"/>
      <family val="2"/>
    </font>
    <font>
      <sz val="20"/>
      <color theme="4" tint="-0.499984740745262"/>
      <name val="Arial Black"/>
      <family val="2"/>
    </font>
    <font>
      <b/>
      <sz val="10"/>
      <color theme="0"/>
      <name val="Arial"/>
      <family val="2"/>
    </font>
    <font>
      <sz val="10"/>
      <color theme="0"/>
      <name val="Arial"/>
      <family val="2"/>
    </font>
    <font>
      <b/>
      <sz val="12"/>
      <color theme="4" tint="-0.499984740745262"/>
      <name val="Arial Black"/>
      <family val="2"/>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s>
  <fills count="9">
    <fill>
      <patternFill patternType="none"/>
    </fill>
    <fill>
      <patternFill patternType="gray125"/>
    </fill>
    <fill>
      <patternFill patternType="solid">
        <fgColor indexed="42"/>
        <bgColor indexed="64"/>
      </patternFill>
    </fill>
    <fill>
      <patternFill patternType="solid">
        <fgColor indexed="54"/>
        <bgColor indexed="64"/>
      </patternFill>
    </fill>
    <fill>
      <patternFill patternType="solid">
        <fgColor indexed="4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4" tint="-0.499984740745262"/>
        <bgColor indexed="64"/>
      </patternFill>
    </fill>
  </fills>
  <borders count="2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8">
    <xf numFmtId="0" fontId="0" fillId="0" borderId="0"/>
    <xf numFmtId="0" fontId="11" fillId="0" borderId="0" applyNumberFormat="0" applyFill="0" applyBorder="0" applyAlignment="0" applyProtection="0">
      <alignment vertical="top"/>
      <protection locked="0"/>
    </xf>
    <xf numFmtId="0" fontId="26" fillId="0" borderId="0"/>
    <xf numFmtId="0" fontId="4" fillId="0" borderId="0"/>
    <xf numFmtId="0" fontId="30" fillId="0" borderId="0" applyNumberFormat="0" applyFill="0" applyBorder="0" applyAlignment="0" applyProtection="0">
      <alignment vertical="top"/>
      <protection locked="0"/>
    </xf>
    <xf numFmtId="0" fontId="3" fillId="0" borderId="0"/>
    <xf numFmtId="0" fontId="2" fillId="0" borderId="0"/>
    <xf numFmtId="0" fontId="1" fillId="0" borderId="0"/>
  </cellStyleXfs>
  <cellXfs count="189">
    <xf numFmtId="0" fontId="0" fillId="0" borderId="0" xfId="0"/>
    <xf numFmtId="0" fontId="6" fillId="0" borderId="0" xfId="0" applyFont="1"/>
    <xf numFmtId="0" fontId="0" fillId="0" borderId="0" xfId="0" applyAlignment="1">
      <alignment horizontal="left"/>
    </xf>
    <xf numFmtId="0" fontId="0" fillId="0" borderId="0" xfId="0" applyAlignment="1">
      <alignment vertical="center"/>
    </xf>
    <xf numFmtId="165" fontId="0" fillId="0" borderId="0" xfId="0" applyNumberFormat="1" applyAlignment="1">
      <alignment horizontal="right" vertical="center"/>
    </xf>
    <xf numFmtId="165" fontId="5" fillId="0" borderId="0" xfId="0" applyNumberFormat="1" applyFont="1" applyAlignment="1">
      <alignment horizontal="right" vertical="center"/>
    </xf>
    <xf numFmtId="0" fontId="5" fillId="0" borderId="0" xfId="0" applyFont="1" applyAlignment="1">
      <alignment horizontal="center"/>
    </xf>
    <xf numFmtId="0" fontId="5" fillId="2" borderId="2" xfId="0" applyFont="1" applyFill="1" applyBorder="1" applyAlignment="1">
      <alignment horizontal="center" vertical="center"/>
    </xf>
    <xf numFmtId="0" fontId="5" fillId="0" borderId="0" xfId="0" applyFont="1" applyAlignment="1">
      <alignment horizontal="left"/>
    </xf>
    <xf numFmtId="0" fontId="9" fillId="0" borderId="0" xfId="0" applyFont="1"/>
    <xf numFmtId="0" fontId="0" fillId="0" borderId="0" xfId="0" applyAlignment="1" applyProtection="1">
      <alignment vertical="center"/>
      <protection locked="0" hidden="1"/>
    </xf>
    <xf numFmtId="0" fontId="0" fillId="0" borderId="0" xfId="0" applyAlignment="1" applyProtection="1">
      <alignment vertical="center"/>
      <protection locked="0"/>
    </xf>
    <xf numFmtId="0" fontId="7" fillId="0" borderId="3" xfId="0" applyFont="1" applyBorder="1" applyAlignment="1" applyProtection="1">
      <alignment horizontal="center" vertical="center"/>
      <protection locked="0"/>
    </xf>
    <xf numFmtId="0" fontId="0" fillId="0" borderId="0" xfId="0" applyProtection="1">
      <protection locked="0" hidden="1"/>
    </xf>
    <xf numFmtId="0" fontId="9" fillId="0" borderId="0" xfId="0" applyFont="1" applyAlignment="1">
      <alignment horizontal="right"/>
    </xf>
    <xf numFmtId="14" fontId="7" fillId="0" borderId="1" xfId="0" applyNumberFormat="1" applyFont="1" applyBorder="1" applyAlignment="1" applyProtection="1">
      <alignment horizontal="center" vertical="center"/>
      <protection locked="0"/>
    </xf>
    <xf numFmtId="0" fontId="0" fillId="0" borderId="0" xfId="0" applyAlignment="1" applyProtection="1">
      <alignment vertical="center"/>
      <protection hidden="1"/>
    </xf>
    <xf numFmtId="169" fontId="0" fillId="0" borderId="5" xfId="0" applyNumberFormat="1" applyBorder="1" applyAlignment="1" applyProtection="1">
      <alignment horizontal="right" vertical="center" indent="1"/>
      <protection locked="0"/>
    </xf>
    <xf numFmtId="169" fontId="0" fillId="4" borderId="6" xfId="0" applyNumberFormat="1" applyFill="1" applyBorder="1" applyAlignment="1" applyProtection="1">
      <alignment horizontal="right" vertical="center" indent="1"/>
      <protection locked="0"/>
    </xf>
    <xf numFmtId="169" fontId="0" fillId="0" borderId="6" xfId="0" applyNumberFormat="1" applyBorder="1" applyAlignment="1" applyProtection="1">
      <alignment horizontal="right" vertical="center" indent="1"/>
      <protection locked="0"/>
    </xf>
    <xf numFmtId="169" fontId="0" fillId="4" borderId="7" xfId="0" applyNumberFormat="1" applyFill="1" applyBorder="1" applyAlignment="1" applyProtection="1">
      <alignment horizontal="right" vertical="center" indent="1"/>
      <protection locked="0"/>
    </xf>
    <xf numFmtId="10" fontId="0" fillId="0" borderId="0" xfId="0" applyNumberFormat="1" applyAlignment="1" applyProtection="1">
      <alignment horizontal="right" vertical="center" indent="1"/>
      <protection locked="0"/>
    </xf>
    <xf numFmtId="1" fontId="0" fillId="0" borderId="8" xfId="0" applyNumberFormat="1" applyBorder="1" applyAlignment="1" applyProtection="1">
      <alignment horizontal="left" vertical="center"/>
      <protection locked="0"/>
    </xf>
    <xf numFmtId="1" fontId="0" fillId="4" borderId="9" xfId="0" applyNumberFormat="1" applyFill="1" applyBorder="1" applyAlignment="1" applyProtection="1">
      <alignment horizontal="left" vertical="center"/>
      <protection locked="0"/>
    </xf>
    <xf numFmtId="1" fontId="0" fillId="0" borderId="9" xfId="0" applyNumberFormat="1" applyBorder="1" applyAlignment="1" applyProtection="1">
      <alignment horizontal="left" vertical="center"/>
      <protection locked="0"/>
    </xf>
    <xf numFmtId="1" fontId="0" fillId="4" borderId="10" xfId="0" applyNumberFormat="1" applyFill="1" applyBorder="1" applyAlignment="1" applyProtection="1">
      <alignment horizontal="left" vertical="center"/>
      <protection locked="0"/>
    </xf>
    <xf numFmtId="0" fontId="9" fillId="0" borderId="0" xfId="0" applyFont="1" applyAlignment="1">
      <alignment horizontal="center"/>
    </xf>
    <xf numFmtId="164" fontId="14" fillId="2" borderId="3" xfId="0" applyNumberFormat="1" applyFont="1" applyFill="1" applyBorder="1" applyAlignment="1">
      <alignment horizontal="center"/>
    </xf>
    <xf numFmtId="164" fontId="9" fillId="3" borderId="0" xfId="0" applyNumberFormat="1" applyFont="1" applyFill="1"/>
    <xf numFmtId="14" fontId="9" fillId="3" borderId="0" xfId="0" applyNumberFormat="1" applyFont="1" applyFill="1" applyAlignment="1">
      <alignment horizontal="left" indent="1"/>
    </xf>
    <xf numFmtId="164" fontId="9" fillId="0" borderId="0" xfId="0" applyNumberFormat="1" applyFont="1"/>
    <xf numFmtId="14" fontId="9" fillId="0" borderId="0" xfId="0" applyNumberFormat="1" applyFont="1" applyAlignment="1">
      <alignment horizontal="left" indent="1"/>
    </xf>
    <xf numFmtId="0" fontId="9" fillId="0" borderId="0" xfId="0" applyFont="1" applyAlignment="1">
      <alignment horizontal="left" indent="1"/>
    </xf>
    <xf numFmtId="14" fontId="14" fillId="0" borderId="0" xfId="0" applyNumberFormat="1" applyFont="1" applyAlignment="1">
      <alignment horizontal="left" indent="1"/>
    </xf>
    <xf numFmtId="0" fontId="9" fillId="3" borderId="0" xfId="0" applyFont="1" applyFill="1"/>
    <xf numFmtId="0" fontId="14" fillId="2" borderId="3" xfId="0" applyFont="1" applyFill="1" applyBorder="1" applyAlignment="1">
      <alignment horizontal="center"/>
    </xf>
    <xf numFmtId="14" fontId="14" fillId="2" borderId="3" xfId="0" applyNumberFormat="1" applyFont="1" applyFill="1" applyBorder="1" applyAlignment="1">
      <alignment horizontal="center"/>
    </xf>
    <xf numFmtId="0" fontId="14" fillId="0" borderId="0" xfId="0" applyFont="1" applyAlignment="1">
      <alignment horizontal="left" indent="1"/>
    </xf>
    <xf numFmtId="0" fontId="9" fillId="0" borderId="0" xfId="0" applyFont="1" applyAlignment="1">
      <alignment horizontal="right" indent="1"/>
    </xf>
    <xf numFmtId="0" fontId="14" fillId="0" borderId="0" xfId="0" applyFont="1" applyAlignment="1">
      <alignment horizontal="left"/>
    </xf>
    <xf numFmtId="0" fontId="9" fillId="3" borderId="0" xfId="0" applyFont="1" applyFill="1" applyAlignment="1">
      <alignment horizontal="left" indent="1"/>
    </xf>
    <xf numFmtId="43" fontId="0" fillId="0" borderId="11" xfId="0" applyNumberFormat="1" applyBorder="1" applyAlignment="1" applyProtection="1">
      <alignment horizontal="right" vertical="center"/>
      <protection hidden="1"/>
    </xf>
    <xf numFmtId="43" fontId="0" fillId="0" borderId="11" xfId="0" applyNumberFormat="1" applyBorder="1" applyAlignment="1" applyProtection="1">
      <alignment horizontal="right" vertical="center"/>
      <protection locked="0"/>
    </xf>
    <xf numFmtId="43" fontId="0" fillId="0" borderId="3" xfId="0" applyNumberFormat="1" applyBorder="1" applyAlignment="1" applyProtection="1">
      <alignment horizontal="right" vertical="center"/>
      <protection hidden="1"/>
    </xf>
    <xf numFmtId="43" fontId="0" fillId="0" borderId="3" xfId="0" applyNumberFormat="1" applyBorder="1" applyAlignment="1" applyProtection="1">
      <alignment horizontal="right"/>
      <protection locked="0"/>
    </xf>
    <xf numFmtId="43" fontId="0" fillId="0" borderId="3" xfId="0" applyNumberFormat="1" applyBorder="1" applyAlignment="1" applyProtection="1">
      <alignment horizontal="right"/>
      <protection hidden="1"/>
    </xf>
    <xf numFmtId="171" fontId="0" fillId="0" borderId="5" xfId="0" applyNumberFormat="1" applyBorder="1" applyAlignment="1" applyProtection="1">
      <alignment horizontal="left" vertical="center"/>
      <protection hidden="1"/>
    </xf>
    <xf numFmtId="171" fontId="0" fillId="4" borderId="6" xfId="0" applyNumberFormat="1" applyFill="1" applyBorder="1" applyAlignment="1" applyProtection="1">
      <alignment horizontal="left" vertical="center"/>
      <protection hidden="1"/>
    </xf>
    <xf numFmtId="171" fontId="0" fillId="0" borderId="6" xfId="0" applyNumberFormat="1" applyBorder="1" applyAlignment="1" applyProtection="1">
      <alignment horizontal="left" vertical="center"/>
      <protection hidden="1"/>
    </xf>
    <xf numFmtId="171" fontId="0" fillId="4" borderId="7" xfId="0" applyNumberFormat="1" applyFill="1" applyBorder="1" applyAlignment="1" applyProtection="1">
      <alignment horizontal="left" vertical="center"/>
      <protection hidden="1"/>
    </xf>
    <xf numFmtId="0" fontId="15" fillId="0" borderId="0" xfId="0" applyFont="1"/>
    <xf numFmtId="4" fontId="9" fillId="3" borderId="0" xfId="0" applyNumberFormat="1" applyFont="1" applyFill="1"/>
    <xf numFmtId="4" fontId="9" fillId="0" borderId="0" xfId="0" applyNumberFormat="1" applyFont="1"/>
    <xf numFmtId="4" fontId="14" fillId="2" borderId="3" xfId="0" applyNumberFormat="1" applyFont="1" applyFill="1" applyBorder="1" applyAlignment="1">
      <alignment horizontal="center"/>
    </xf>
    <xf numFmtId="4" fontId="15" fillId="0" borderId="0" xfId="0" applyNumberFormat="1" applyFont="1" applyAlignment="1">
      <alignment horizontal="right"/>
    </xf>
    <xf numFmtId="14" fontId="9" fillId="3" borderId="0" xfId="0" applyNumberFormat="1" applyFont="1" applyFill="1"/>
    <xf numFmtId="14" fontId="9" fillId="0" borderId="0" xfId="0" applyNumberFormat="1" applyFont="1"/>
    <xf numFmtId="14" fontId="14" fillId="0" borderId="0" xfId="0" applyNumberFormat="1" applyFont="1"/>
    <xf numFmtId="14" fontId="17" fillId="0" borderId="0" xfId="0" applyNumberFormat="1" applyFont="1"/>
    <xf numFmtId="0" fontId="9" fillId="0" borderId="0" xfId="0" applyFont="1" applyAlignment="1">
      <alignment horizontal="left"/>
    </xf>
    <xf numFmtId="0" fontId="9" fillId="3" borderId="0" xfId="0" applyFont="1" applyFill="1" applyAlignment="1">
      <alignment horizontal="center"/>
    </xf>
    <xf numFmtId="14" fontId="17" fillId="0" borderId="0" xfId="0" applyNumberFormat="1" applyFont="1" applyAlignment="1">
      <alignment horizontal="left" indent="1"/>
    </xf>
    <xf numFmtId="0" fontId="16" fillId="0" borderId="0" xfId="0" applyFont="1" applyAlignment="1">
      <alignment horizontal="right"/>
    </xf>
    <xf numFmtId="168" fontId="9" fillId="0" borderId="0" xfId="0" applyNumberFormat="1" applyFont="1" applyAlignment="1">
      <alignment horizontal="left" shrinkToFit="1"/>
    </xf>
    <xf numFmtId="40" fontId="9" fillId="0" borderId="0" xfId="0" applyNumberFormat="1" applyFont="1"/>
    <xf numFmtId="4" fontId="16" fillId="0" borderId="0" xfId="0" applyNumberFormat="1" applyFont="1"/>
    <xf numFmtId="4" fontId="14" fillId="0" borderId="0" xfId="0" applyNumberFormat="1" applyFont="1"/>
    <xf numFmtId="4" fontId="9" fillId="0" borderId="0" xfId="0" applyNumberFormat="1" applyFont="1" applyAlignment="1">
      <alignment shrinkToFit="1"/>
    </xf>
    <xf numFmtId="0" fontId="18" fillId="0" borderId="0" xfId="0" applyFont="1"/>
    <xf numFmtId="0" fontId="14" fillId="0" borderId="0" xfId="0" applyFont="1"/>
    <xf numFmtId="0" fontId="14" fillId="2" borderId="2" xfId="0" applyFont="1" applyFill="1" applyBorder="1"/>
    <xf numFmtId="4" fontId="9" fillId="0" borderId="0" xfId="0" applyNumberFormat="1" applyFont="1" applyAlignment="1">
      <alignment horizontal="left"/>
    </xf>
    <xf numFmtId="14" fontId="9" fillId="0" borderId="0" xfId="0" applyNumberFormat="1" applyFont="1" applyAlignment="1">
      <alignment horizontal="left"/>
    </xf>
    <xf numFmtId="0" fontId="0" fillId="0" borderId="0" xfId="0" applyAlignment="1">
      <alignment horizontal="left" vertical="center"/>
    </xf>
    <xf numFmtId="0" fontId="0" fillId="0" borderId="0" xfId="0" applyAlignment="1">
      <alignment vertical="top" wrapText="1"/>
    </xf>
    <xf numFmtId="0" fontId="5" fillId="0" borderId="0" xfId="0" applyFont="1" applyAlignment="1">
      <alignment horizontal="left" vertical="center"/>
    </xf>
    <xf numFmtId="14" fontId="7" fillId="0" borderId="2" xfId="0" applyNumberFormat="1" applyFont="1" applyBorder="1" applyAlignment="1" applyProtection="1">
      <alignment horizontal="center" vertical="center"/>
      <protection locked="0"/>
    </xf>
    <xf numFmtId="0" fontId="5" fillId="0" borderId="0" xfId="0" applyFont="1" applyAlignment="1">
      <alignment horizontal="right" vertical="center"/>
    </xf>
    <xf numFmtId="0" fontId="19" fillId="0" borderId="0" xfId="0" applyFont="1"/>
    <xf numFmtId="0" fontId="9" fillId="0" borderId="9" xfId="0" applyFont="1" applyBorder="1"/>
    <xf numFmtId="164" fontId="9" fillId="0" borderId="12" xfId="0" applyNumberFormat="1" applyFont="1" applyBorder="1" applyAlignment="1">
      <alignment horizontal="right"/>
    </xf>
    <xf numFmtId="0" fontId="9" fillId="0" borderId="10" xfId="0" applyFont="1" applyBorder="1"/>
    <xf numFmtId="0" fontId="9" fillId="0" borderId="4" xfId="0" applyFont="1" applyBorder="1" applyAlignment="1">
      <alignment horizontal="right" indent="1"/>
    </xf>
    <xf numFmtId="164" fontId="9" fillId="0" borderId="11" xfId="0" applyNumberFormat="1" applyFont="1" applyBorder="1" applyAlignment="1">
      <alignment horizontal="right"/>
    </xf>
    <xf numFmtId="0" fontId="9" fillId="0" borderId="0" xfId="0" applyFont="1" applyProtection="1">
      <protection locked="0"/>
    </xf>
    <xf numFmtId="39" fontId="9" fillId="0" borderId="1" xfId="0" applyNumberFormat="1" applyFont="1" applyBorder="1" applyAlignment="1">
      <alignment horizontal="centerContinuous"/>
    </xf>
    <xf numFmtId="7" fontId="9" fillId="0" borderId="2" xfId="0" applyNumberFormat="1" applyFont="1" applyBorder="1" applyAlignment="1">
      <alignment horizontal="centerContinuous"/>
    </xf>
    <xf numFmtId="7" fontId="9" fillId="0" borderId="13" xfId="0" applyNumberFormat="1" applyFont="1" applyBorder="1" applyAlignment="1">
      <alignment horizontal="centerContinuous"/>
    </xf>
    <xf numFmtId="39" fontId="9" fillId="0" borderId="3" xfId="0" applyNumberFormat="1" applyFont="1" applyBorder="1" applyAlignment="1">
      <alignment horizontal="centerContinuous"/>
    </xf>
    <xf numFmtId="14" fontId="14" fillId="2" borderId="3" xfId="0" applyNumberFormat="1" applyFont="1" applyFill="1" applyBorder="1" applyAlignment="1">
      <alignment horizontal="right"/>
    </xf>
    <xf numFmtId="0" fontId="11" fillId="0" borderId="0" xfId="1" applyAlignment="1" applyProtection="1"/>
    <xf numFmtId="0" fontId="7" fillId="0" borderId="1" xfId="0" applyFont="1" applyBorder="1" applyAlignment="1" applyProtection="1">
      <alignment horizontal="center" vertical="center"/>
      <protection locked="0"/>
    </xf>
    <xf numFmtId="0" fontId="13" fillId="0" borderId="0" xfId="0" applyFont="1"/>
    <xf numFmtId="0" fontId="7" fillId="0" borderId="0" xfId="0" applyFont="1" applyAlignment="1">
      <alignment vertical="center"/>
    </xf>
    <xf numFmtId="0" fontId="7" fillId="0" borderId="0" xfId="0" applyFont="1"/>
    <xf numFmtId="0" fontId="7" fillId="5" borderId="0" xfId="0" applyFont="1" applyFill="1"/>
    <xf numFmtId="0" fontId="14" fillId="5" borderId="0" xfId="0" applyFont="1" applyFill="1" applyAlignment="1">
      <alignment horizontal="center"/>
    </xf>
    <xf numFmtId="10" fontId="11" fillId="5" borderId="0" xfId="1" applyNumberFormat="1" applyFill="1" applyBorder="1" applyAlignment="1" applyProtection="1">
      <alignment horizontal="left" vertical="center"/>
    </xf>
    <xf numFmtId="170" fontId="20" fillId="5" borderId="0" xfId="0" applyNumberFormat="1" applyFont="1" applyFill="1"/>
    <xf numFmtId="0" fontId="21" fillId="5" borderId="0" xfId="0" applyFont="1" applyFill="1" applyAlignment="1">
      <alignment vertical="center"/>
    </xf>
    <xf numFmtId="0" fontId="21" fillId="5" borderId="0" xfId="0" applyFont="1" applyFill="1"/>
    <xf numFmtId="0" fontId="5" fillId="5" borderId="0" xfId="0" applyFont="1" applyFill="1" applyAlignment="1">
      <alignment horizontal="right" vertical="center"/>
    </xf>
    <xf numFmtId="0" fontId="7" fillId="5" borderId="0" xfId="0" applyFont="1" applyFill="1" applyAlignment="1">
      <alignment vertical="center"/>
    </xf>
    <xf numFmtId="0" fontId="7" fillId="6" borderId="0" xfId="0" applyFont="1" applyFill="1" applyAlignment="1">
      <alignment horizontal="center" vertical="center"/>
    </xf>
    <xf numFmtId="0" fontId="0" fillId="6" borderId="0" xfId="0" applyFill="1" applyAlignment="1" applyProtection="1">
      <alignment horizontal="center" vertical="center"/>
      <protection locked="0" hidden="1"/>
    </xf>
    <xf numFmtId="0" fontId="0" fillId="6" borderId="0" xfId="0" applyFill="1" applyAlignment="1">
      <alignment horizontal="center" vertical="center"/>
    </xf>
    <xf numFmtId="0" fontId="22" fillId="0" borderId="0" xfId="0" applyFont="1" applyAlignment="1">
      <alignment horizontal="right"/>
    </xf>
    <xf numFmtId="0" fontId="23" fillId="8" borderId="1" xfId="0" applyFont="1" applyFill="1" applyBorder="1" applyAlignment="1">
      <alignment horizontal="center" vertical="center"/>
    </xf>
    <xf numFmtId="0" fontId="23" fillId="8" borderId="3" xfId="0" applyFont="1" applyFill="1" applyBorder="1" applyAlignment="1">
      <alignment horizontal="center" vertical="center"/>
    </xf>
    <xf numFmtId="170" fontId="20" fillId="5" borderId="0" xfId="0" applyNumberFormat="1" applyFont="1" applyFill="1" applyAlignment="1">
      <alignment horizontal="left" vertical="center"/>
    </xf>
    <xf numFmtId="0" fontId="0" fillId="0" borderId="0" xfId="0" applyAlignment="1" applyProtection="1">
      <alignment horizontal="left" vertical="center"/>
      <protection locked="0" hidden="1"/>
    </xf>
    <xf numFmtId="0" fontId="23" fillId="8" borderId="0" xfId="0" applyFont="1" applyFill="1" applyAlignment="1">
      <alignment horizontal="left" vertical="center"/>
    </xf>
    <xf numFmtId="0" fontId="0" fillId="0" borderId="0" xfId="0" applyAlignment="1" applyProtection="1">
      <alignment horizontal="left" vertical="center"/>
      <protection locked="0"/>
    </xf>
    <xf numFmtId="0" fontId="0" fillId="5" borderId="0" xfId="0" applyFill="1"/>
    <xf numFmtId="0" fontId="8" fillId="5" borderId="0" xfId="0" applyFont="1" applyFill="1" applyAlignment="1">
      <alignment horizontal="right"/>
    </xf>
    <xf numFmtId="168" fontId="0" fillId="5" borderId="0" xfId="0" applyNumberFormat="1" applyFill="1" applyAlignment="1">
      <alignment horizontal="left" shrinkToFit="1"/>
    </xf>
    <xf numFmtId="0" fontId="0" fillId="5" borderId="0" xfId="0" applyFill="1" applyAlignment="1">
      <alignment horizontal="left"/>
    </xf>
    <xf numFmtId="0" fontId="0" fillId="5" borderId="0" xfId="0" applyFill="1" applyAlignment="1">
      <alignment horizontal="left" vertical="center"/>
    </xf>
    <xf numFmtId="0" fontId="5" fillId="5" borderId="0" xfId="0" applyFont="1" applyFill="1" applyAlignment="1">
      <alignment horizontal="center" vertical="center"/>
    </xf>
    <xf numFmtId="0" fontId="7" fillId="5" borderId="0" xfId="0" applyFont="1" applyFill="1" applyAlignment="1">
      <alignment horizontal="center" vertical="center"/>
    </xf>
    <xf numFmtId="44" fontId="0" fillId="5" borderId="0" xfId="0" applyNumberFormat="1" applyFill="1" applyAlignment="1">
      <alignment horizontal="left" vertical="center"/>
    </xf>
    <xf numFmtId="166" fontId="0" fillId="5" borderId="0" xfId="0" applyNumberFormat="1" applyFill="1" applyAlignment="1">
      <alignment horizontal="left" vertical="center"/>
    </xf>
    <xf numFmtId="10" fontId="0" fillId="5" borderId="0" xfId="0" applyNumberFormat="1" applyFill="1" applyAlignment="1">
      <alignment horizontal="right" vertical="center"/>
    </xf>
    <xf numFmtId="43" fontId="0" fillId="5" borderId="0" xfId="0" applyNumberFormat="1" applyFill="1" applyAlignment="1">
      <alignment horizontal="left" vertical="center"/>
    </xf>
    <xf numFmtId="0" fontId="25" fillId="0" borderId="0" xfId="0" applyFont="1"/>
    <xf numFmtId="0" fontId="7" fillId="0" borderId="22" xfId="2" applyFont="1" applyBorder="1"/>
    <xf numFmtId="0" fontId="27" fillId="0" borderId="23" xfId="2" applyFont="1" applyBorder="1" applyAlignment="1">
      <alignment horizontal="left" vertical="center"/>
    </xf>
    <xf numFmtId="0" fontId="26" fillId="0" borderId="22" xfId="2" applyBorder="1"/>
    <xf numFmtId="0" fontId="26" fillId="0" borderId="0" xfId="2"/>
    <xf numFmtId="0" fontId="28" fillId="0" borderId="24" xfId="2" applyFont="1" applyBorder="1" applyAlignment="1">
      <alignment horizontal="left" wrapText="1" indent="1"/>
    </xf>
    <xf numFmtId="0" fontId="28" fillId="0" borderId="22" xfId="2" applyFont="1" applyBorder="1"/>
    <xf numFmtId="0" fontId="28" fillId="0" borderId="22" xfId="2" applyFont="1" applyBorder="1" applyAlignment="1">
      <alignment horizontal="left" wrapText="1"/>
    </xf>
    <xf numFmtId="0" fontId="29" fillId="0" borderId="22" xfId="2" applyFont="1" applyBorder="1" applyAlignment="1">
      <alignment horizontal="left" wrapText="1"/>
    </xf>
    <xf numFmtId="0" fontId="30" fillId="0" borderId="22" xfId="4" applyBorder="1" applyAlignment="1" applyProtection="1">
      <alignment horizontal="left" wrapText="1"/>
    </xf>
    <xf numFmtId="0" fontId="28" fillId="0" borderId="22" xfId="2" applyFont="1" applyBorder="1" applyAlignment="1">
      <alignment horizontal="left"/>
    </xf>
    <xf numFmtId="0" fontId="7" fillId="0" borderId="0" xfId="2" applyFont="1"/>
    <xf numFmtId="0" fontId="11" fillId="5" borderId="0" xfId="1" applyFill="1" applyBorder="1" applyAlignment="1" applyProtection="1"/>
    <xf numFmtId="0" fontId="11" fillId="6" borderId="0" xfId="1" applyFill="1" applyAlignment="1" applyProtection="1">
      <alignment horizontal="center" vertical="center"/>
    </xf>
    <xf numFmtId="0" fontId="2" fillId="0" borderId="0" xfId="6"/>
    <xf numFmtId="0" fontId="0" fillId="0" borderId="0" xfId="0" applyAlignment="1" applyProtection="1">
      <alignment horizontal="right" vertical="center"/>
      <protection locked="0"/>
    </xf>
    <xf numFmtId="168" fontId="9" fillId="2" borderId="1" xfId="0" applyNumberFormat="1" applyFont="1" applyFill="1" applyBorder="1" applyAlignment="1">
      <alignment horizontal="center"/>
    </xf>
    <xf numFmtId="168" fontId="9" fillId="2" borderId="13" xfId="0" applyNumberFormat="1" applyFont="1" applyFill="1" applyBorder="1" applyAlignment="1">
      <alignment horizontal="center"/>
    </xf>
    <xf numFmtId="168" fontId="9" fillId="2" borderId="2" xfId="0" applyNumberFormat="1" applyFont="1" applyFill="1" applyBorder="1" applyAlignment="1">
      <alignment horizontal="center"/>
    </xf>
    <xf numFmtId="0" fontId="1" fillId="0" borderId="0" xfId="7"/>
    <xf numFmtId="0" fontId="0" fillId="0" borderId="0" xfId="0" applyAlignment="1" applyProtection="1">
      <alignment horizontal="left" vertical="center"/>
      <protection locked="0"/>
    </xf>
    <xf numFmtId="10" fontId="20" fillId="5" borderId="0" xfId="0" applyNumberFormat="1" applyFont="1" applyFill="1" applyAlignment="1">
      <alignment horizontal="left" vertical="top" wrapText="1"/>
    </xf>
    <xf numFmtId="0" fontId="0" fillId="0" borderId="9" xfId="0" applyBorder="1" applyAlignment="1" applyProtection="1">
      <alignment horizontal="left" vertical="center"/>
      <protection locked="0"/>
    </xf>
    <xf numFmtId="0" fontId="0" fillId="0" borderId="6" xfId="0" applyBorder="1" applyAlignment="1" applyProtection="1">
      <alignment horizontal="left" vertical="center"/>
      <protection locked="0"/>
    </xf>
    <xf numFmtId="0" fontId="0" fillId="4" borderId="9" xfId="0" applyFill="1" applyBorder="1" applyAlignment="1" applyProtection="1">
      <alignment horizontal="left" vertical="center"/>
      <protection locked="0"/>
    </xf>
    <xf numFmtId="0" fontId="0" fillId="4" borderId="0" xfId="0" applyFill="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0" fillId="4" borderId="10" xfId="0" applyFill="1" applyBorder="1" applyAlignment="1" applyProtection="1">
      <alignment horizontal="left" vertical="center"/>
      <protection locked="0"/>
    </xf>
    <xf numFmtId="0" fontId="0" fillId="4" borderId="4" xfId="0" applyFill="1" applyBorder="1" applyAlignment="1" applyProtection="1">
      <alignment horizontal="left" vertical="center"/>
      <protection locked="0"/>
    </xf>
    <xf numFmtId="0" fontId="0" fillId="4" borderId="7" xfId="0" applyFill="1" applyBorder="1" applyAlignment="1" applyProtection="1">
      <alignment horizontal="left" vertical="center"/>
      <protection locked="0"/>
    </xf>
    <xf numFmtId="0" fontId="23" fillId="8" borderId="1" xfId="0" applyFont="1" applyFill="1" applyBorder="1" applyAlignment="1">
      <alignment horizontal="center" vertical="center"/>
    </xf>
    <xf numFmtId="0" fontId="23" fillId="8" borderId="2" xfId="0" applyFont="1" applyFill="1" applyBorder="1" applyAlignment="1">
      <alignment horizontal="center" vertical="center"/>
    </xf>
    <xf numFmtId="0" fontId="7" fillId="0" borderId="1" xfId="0" applyFont="1" applyBorder="1" applyAlignment="1" applyProtection="1">
      <alignment horizontal="center" vertical="center"/>
      <protection locked="0"/>
    </xf>
    <xf numFmtId="0" fontId="7" fillId="0" borderId="2" xfId="0" applyFont="1" applyBorder="1" applyAlignment="1" applyProtection="1">
      <alignment horizontal="center" vertical="center"/>
      <protection locked="0"/>
    </xf>
    <xf numFmtId="0" fontId="5" fillId="6" borderId="0" xfId="0" applyFont="1" applyFill="1" applyAlignment="1">
      <alignment horizontal="center" vertical="center" wrapText="1"/>
    </xf>
    <xf numFmtId="0" fontId="7" fillId="7" borderId="0" xfId="0" applyFont="1" applyFill="1" applyAlignment="1" applyProtection="1">
      <alignment horizontal="center" vertical="center"/>
      <protection locked="0"/>
    </xf>
    <xf numFmtId="168" fontId="0" fillId="0" borderId="0" xfId="0" applyNumberFormat="1" applyAlignment="1" applyProtection="1">
      <alignment horizontal="center" vertical="center" shrinkToFit="1"/>
      <protection locked="0"/>
    </xf>
    <xf numFmtId="49" fontId="0" fillId="0" borderId="0" xfId="0" applyNumberFormat="1" applyAlignment="1" applyProtection="1">
      <alignment horizontal="center" vertical="center"/>
      <protection locked="0"/>
    </xf>
    <xf numFmtId="0" fontId="12" fillId="4" borderId="0" xfId="0" applyFont="1" applyFill="1" applyAlignment="1">
      <alignment horizontal="center"/>
    </xf>
    <xf numFmtId="167" fontId="0" fillId="4" borderId="9" xfId="0" applyNumberFormat="1" applyFill="1" applyBorder="1" applyAlignment="1" applyProtection="1">
      <alignment horizontal="right" vertical="center" indent="1"/>
      <protection locked="0"/>
    </xf>
    <xf numFmtId="0" fontId="0" fillId="0" borderId="6" xfId="0" applyBorder="1" applyProtection="1">
      <protection locked="0"/>
    </xf>
    <xf numFmtId="167" fontId="0" fillId="0" borderId="9" xfId="0" applyNumberFormat="1" applyBorder="1" applyAlignment="1" applyProtection="1">
      <alignment horizontal="right" vertical="center" indent="1"/>
      <protection locked="0"/>
    </xf>
    <xf numFmtId="167" fontId="0" fillId="4" borderId="10" xfId="0" applyNumberFormat="1" applyFill="1" applyBorder="1" applyAlignment="1" applyProtection="1">
      <alignment horizontal="right" vertical="center" indent="1"/>
      <protection locked="0"/>
    </xf>
    <xf numFmtId="0" fontId="0" fillId="0" borderId="7" xfId="0" applyBorder="1" applyProtection="1">
      <protection locked="0"/>
    </xf>
    <xf numFmtId="0" fontId="0" fillId="4" borderId="0" xfId="0" applyFill="1" applyAlignment="1">
      <alignment horizontal="center"/>
    </xf>
    <xf numFmtId="0" fontId="0" fillId="0" borderId="14" xfId="0" applyBorder="1" applyAlignment="1" applyProtection="1">
      <alignment horizontal="left" vertical="top" wrapText="1"/>
      <protection locked="0"/>
    </xf>
    <xf numFmtId="0" fontId="0" fillId="0" borderId="15" xfId="0" applyBorder="1" applyAlignment="1" applyProtection="1">
      <alignment horizontal="left" vertical="top" wrapText="1"/>
      <protection locked="0"/>
    </xf>
    <xf numFmtId="0" fontId="0" fillId="0" borderId="16" xfId="0" applyBorder="1" applyAlignment="1" applyProtection="1">
      <alignment horizontal="left" vertical="top" wrapText="1"/>
      <protection locked="0"/>
    </xf>
    <xf numFmtId="0" fontId="0" fillId="0" borderId="17" xfId="0" applyBorder="1" applyAlignment="1" applyProtection="1">
      <alignment horizontal="left" vertical="top" wrapText="1"/>
      <protection locked="0"/>
    </xf>
    <xf numFmtId="0" fontId="0" fillId="0" borderId="0" xfId="0" applyAlignment="1" applyProtection="1">
      <alignment horizontal="left" vertical="top" wrapText="1"/>
      <protection locked="0"/>
    </xf>
    <xf numFmtId="0" fontId="0" fillId="0" borderId="18" xfId="0" applyBorder="1" applyAlignment="1" applyProtection="1">
      <alignment horizontal="left" vertical="top" wrapText="1"/>
      <protection locked="0"/>
    </xf>
    <xf numFmtId="0" fontId="0" fillId="0" borderId="19" xfId="0" applyBorder="1" applyAlignment="1" applyProtection="1">
      <alignment horizontal="left" vertical="top" wrapText="1"/>
      <protection locked="0"/>
    </xf>
    <xf numFmtId="0" fontId="0" fillId="0" borderId="20"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14" fontId="7" fillId="0" borderId="1" xfId="0" applyNumberFormat="1" applyFont="1" applyBorder="1" applyAlignment="1" applyProtection="1">
      <alignment horizontal="center" vertical="center"/>
      <protection locked="0"/>
    </xf>
    <xf numFmtId="14" fontId="7" fillId="0" borderId="2" xfId="0" applyNumberFormat="1" applyFont="1" applyBorder="1" applyAlignment="1" applyProtection="1">
      <alignment horizontal="center" vertical="center"/>
      <protection locked="0"/>
    </xf>
    <xf numFmtId="0" fontId="23" fillId="8" borderId="13" xfId="0" applyFont="1" applyFill="1" applyBorder="1" applyAlignment="1">
      <alignment horizontal="center" vertical="center"/>
    </xf>
    <xf numFmtId="0" fontId="24" fillId="8" borderId="2" xfId="0" applyFont="1" applyFill="1" applyBorder="1"/>
    <xf numFmtId="167" fontId="0" fillId="0" borderId="8" xfId="0" applyNumberFormat="1" applyBorder="1" applyAlignment="1" applyProtection="1">
      <alignment horizontal="right" vertical="center" indent="1"/>
      <protection locked="0"/>
    </xf>
    <xf numFmtId="0" fontId="0" fillId="0" borderId="5" xfId="0" applyBorder="1" applyProtection="1">
      <protection locked="0"/>
    </xf>
    <xf numFmtId="4" fontId="14" fillId="2" borderId="1" xfId="0" applyNumberFormat="1" applyFont="1" applyFill="1" applyBorder="1" applyAlignment="1">
      <alignment horizontal="center"/>
    </xf>
    <xf numFmtId="4" fontId="14" fillId="2" borderId="2" xfId="0" applyNumberFormat="1" applyFont="1" applyFill="1" applyBorder="1" applyAlignment="1">
      <alignment horizontal="center"/>
    </xf>
    <xf numFmtId="0" fontId="14" fillId="2" borderId="1" xfId="0" applyFont="1" applyFill="1" applyBorder="1" applyAlignment="1">
      <alignment horizontal="center"/>
    </xf>
    <xf numFmtId="0" fontId="14" fillId="2" borderId="2" xfId="0" applyFont="1" applyFill="1" applyBorder="1" applyAlignment="1">
      <alignment horizontal="center"/>
    </xf>
    <xf numFmtId="4" fontId="14" fillId="2" borderId="13" xfId="0" applyNumberFormat="1" applyFont="1" applyFill="1" applyBorder="1" applyAlignment="1">
      <alignment horizontal="center"/>
    </xf>
  </cellXfs>
  <cellStyles count="8">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DB8AA121-703B-47E7-A173-7220565BBE97}"/>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packing-list.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4" Type="http://schemas.openxmlformats.org/officeDocument/2006/relationships/image" Target="../media/image2.png"/></Relationships>
</file>

<file path=xl/drawings/_rels/drawing8.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4</xdr:col>
      <xdr:colOff>19050</xdr:colOff>
      <xdr:row>6</xdr:row>
      <xdr:rowOff>142875</xdr:rowOff>
    </xdr:from>
    <xdr:to>
      <xdr:col>12</xdr:col>
      <xdr:colOff>28575</xdr:colOff>
      <xdr:row>6</xdr:row>
      <xdr:rowOff>152400</xdr:rowOff>
    </xdr:to>
    <xdr:sp macro="" textlink="">
      <xdr:nvSpPr>
        <xdr:cNvPr id="1147" name="oknWidget_1">
          <a:extLst>
            <a:ext uri="{FF2B5EF4-FFF2-40B4-BE49-F238E27FC236}">
              <a16:creationId xmlns:a16="http://schemas.microsoft.com/office/drawing/2014/main" id="{00000000-0008-0000-0000-00007B040000}"/>
            </a:ext>
          </a:extLst>
        </xdr:cNvPr>
        <xdr:cNvSpPr>
          <a:spLocks noChangeShapeType="1"/>
        </xdr:cNvSpPr>
      </xdr:nvSpPr>
      <xdr:spPr bwMode="auto">
        <a:xfrm>
          <a:off x="228600" y="2143125"/>
          <a:ext cx="6076950" cy="9525"/>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3</xdr:col>
      <xdr:colOff>19050</xdr:colOff>
      <xdr:row>0</xdr:row>
      <xdr:rowOff>76200</xdr:rowOff>
    </xdr:from>
    <xdr:ext cx="962025" cy="224998"/>
    <xdr:sp macro="_xll.ExecImeCommand" textlink="">
      <xdr:nvSpPr>
        <xdr:cNvPr id="3" name="oknCmdClear">
          <a:extLst>
            <a:ext uri="{FF2B5EF4-FFF2-40B4-BE49-F238E27FC236}">
              <a16:creationId xmlns:a16="http://schemas.microsoft.com/office/drawing/2014/main" id="{00000000-0008-0000-0000-000003000000}"/>
            </a:ext>
          </a:extLst>
        </xdr:cNvPr>
        <xdr:cNvSpPr txBox="1"/>
      </xdr:nvSpPr>
      <xdr:spPr>
        <a:xfrm>
          <a:off x="190500" y="762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5</xdr:col>
      <xdr:colOff>304800</xdr:colOff>
      <xdr:row>0</xdr:row>
      <xdr:rowOff>76200</xdr:rowOff>
    </xdr:from>
    <xdr:ext cx="9620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1238250" y="762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Extract / Email</a:t>
          </a:r>
        </a:p>
      </xdr:txBody>
    </xdr:sp>
    <xdr:clientData fPrintsWithSheet="0"/>
  </xdr:oneCellAnchor>
  <xdr:oneCellAnchor>
    <xdr:from>
      <xdr:col>5</xdr:col>
      <xdr:colOff>304800</xdr:colOff>
      <xdr:row>0</xdr:row>
      <xdr:rowOff>381000</xdr:rowOff>
    </xdr:from>
    <xdr:ext cx="962025" cy="224998"/>
    <xdr:sp macro="_xll.ExecImeCommand" textlink="">
      <xdr:nvSpPr>
        <xdr:cNvPr id="5" name="oknCmdPrint">
          <a:extLst>
            <a:ext uri="{FF2B5EF4-FFF2-40B4-BE49-F238E27FC236}">
              <a16:creationId xmlns:a16="http://schemas.microsoft.com/office/drawing/2014/main" id="{00000000-0008-0000-0000-000005000000}"/>
            </a:ext>
          </a:extLst>
        </xdr:cNvPr>
        <xdr:cNvSpPr txBox="1"/>
      </xdr:nvSpPr>
      <xdr:spPr>
        <a:xfrm>
          <a:off x="1238250" y="3810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3</xdr:col>
      <xdr:colOff>19050</xdr:colOff>
      <xdr:row>0</xdr:row>
      <xdr:rowOff>381000</xdr:rowOff>
    </xdr:from>
    <xdr:ext cx="962025" cy="224998"/>
    <xdr:sp macro="_xll.ExecImeCommand" textlink="">
      <xdr:nvSpPr>
        <xdr:cNvPr id="6" name="oknCmdDetail">
          <a:extLst>
            <a:ext uri="{FF2B5EF4-FFF2-40B4-BE49-F238E27FC236}">
              <a16:creationId xmlns:a16="http://schemas.microsoft.com/office/drawing/2014/main" id="{00000000-0008-0000-0000-000006000000}"/>
            </a:ext>
          </a:extLst>
        </xdr:cNvPr>
        <xdr:cNvSpPr txBox="1"/>
      </xdr:nvSpPr>
      <xdr:spPr>
        <a:xfrm>
          <a:off x="190500" y="3810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7</xdr:col>
      <xdr:colOff>952500</xdr:colOff>
      <xdr:row>0</xdr:row>
      <xdr:rowOff>114300</xdr:rowOff>
    </xdr:from>
    <xdr:ext cx="962025" cy="224998"/>
    <xdr:sp macro="_xll.ExecImeCommand" textlink="">
      <xdr:nvSpPr>
        <xdr:cNvPr id="7" name="oknCmdCustomer">
          <a:extLst>
            <a:ext uri="{FF2B5EF4-FFF2-40B4-BE49-F238E27FC236}">
              <a16:creationId xmlns:a16="http://schemas.microsoft.com/office/drawing/2014/main" id="{00000000-0008-0000-0000-000007000000}"/>
            </a:ext>
          </a:extLst>
        </xdr:cNvPr>
        <xdr:cNvSpPr txBox="1"/>
      </xdr:nvSpPr>
      <xdr:spPr>
        <a:xfrm>
          <a:off x="3333750" y="1143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7</xdr:col>
      <xdr:colOff>952500</xdr:colOff>
      <xdr:row>0</xdr:row>
      <xdr:rowOff>419100</xdr:rowOff>
    </xdr:from>
    <xdr:ext cx="962025" cy="224998"/>
    <xdr:sp macro="_xll.ExecImeCommand" textlink="">
      <xdr:nvSpPr>
        <xdr:cNvPr id="8" name="oknCmdProduct">
          <a:extLst>
            <a:ext uri="{FF2B5EF4-FFF2-40B4-BE49-F238E27FC236}">
              <a16:creationId xmlns:a16="http://schemas.microsoft.com/office/drawing/2014/main" id="{00000000-0008-0000-0000-000008000000}"/>
            </a:ext>
          </a:extLst>
        </xdr:cNvPr>
        <xdr:cNvSpPr txBox="1"/>
      </xdr:nvSpPr>
      <xdr:spPr>
        <a:xfrm>
          <a:off x="3333750" y="4191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10</xdr:col>
      <xdr:colOff>66675</xdr:colOff>
      <xdr:row>0</xdr:row>
      <xdr:rowOff>114300</xdr:rowOff>
    </xdr:from>
    <xdr:ext cx="962025" cy="224998"/>
    <xdr:sp macro="_xll.ExecImeCommand" textlink="">
      <xdr:nvSpPr>
        <xdr:cNvPr id="9" name="oknCmdInvoice">
          <a:extLst>
            <a:ext uri="{FF2B5EF4-FFF2-40B4-BE49-F238E27FC236}">
              <a16:creationId xmlns:a16="http://schemas.microsoft.com/office/drawing/2014/main" id="{00000000-0008-0000-0000-000009000000}"/>
            </a:ext>
          </a:extLst>
        </xdr:cNvPr>
        <xdr:cNvSpPr txBox="1"/>
      </xdr:nvSpPr>
      <xdr:spPr>
        <a:xfrm>
          <a:off x="4343400" y="1143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10</xdr:col>
      <xdr:colOff>66675</xdr:colOff>
      <xdr:row>0</xdr:row>
      <xdr:rowOff>419100</xdr:rowOff>
    </xdr:from>
    <xdr:ext cx="962025" cy="224998"/>
    <xdr:sp macro="_xll.ExecImeCommand" textlink="">
      <xdr:nvSpPr>
        <xdr:cNvPr id="10" name="oknCmdReport">
          <a:extLst>
            <a:ext uri="{FF2B5EF4-FFF2-40B4-BE49-F238E27FC236}">
              <a16:creationId xmlns:a16="http://schemas.microsoft.com/office/drawing/2014/main" id="{00000000-0008-0000-0000-00000A000000}"/>
            </a:ext>
          </a:extLst>
        </xdr:cNvPr>
        <xdr:cNvSpPr txBox="1"/>
      </xdr:nvSpPr>
      <xdr:spPr>
        <a:xfrm>
          <a:off x="4343400" y="4191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11</xdr:col>
      <xdr:colOff>133350</xdr:colOff>
      <xdr:row>0</xdr:row>
      <xdr:rowOff>114300</xdr:rowOff>
    </xdr:from>
    <xdr:ext cx="962025" cy="224998"/>
    <xdr:sp macro="_xll.ExecImeCommand" textlink="">
      <xdr:nvSpPr>
        <xdr:cNvPr id="11" name="oknCmdSettings">
          <a:extLst>
            <a:ext uri="{FF2B5EF4-FFF2-40B4-BE49-F238E27FC236}">
              <a16:creationId xmlns:a16="http://schemas.microsoft.com/office/drawing/2014/main" id="{00000000-0008-0000-0000-00000B000000}"/>
            </a:ext>
          </a:extLst>
        </xdr:cNvPr>
        <xdr:cNvSpPr txBox="1"/>
      </xdr:nvSpPr>
      <xdr:spPr>
        <a:xfrm>
          <a:off x="5334000" y="1143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11</xdr:col>
      <xdr:colOff>142875</xdr:colOff>
      <xdr:row>0</xdr:row>
      <xdr:rowOff>419100</xdr:rowOff>
    </xdr:from>
    <xdr:ext cx="962025" cy="224998"/>
    <xdr:sp macro="_xll.ExecImeCommand" textlink="">
      <xdr:nvSpPr>
        <xdr:cNvPr id="12" name="oknCmdHelp">
          <a:extLst>
            <a:ext uri="{FF2B5EF4-FFF2-40B4-BE49-F238E27FC236}">
              <a16:creationId xmlns:a16="http://schemas.microsoft.com/office/drawing/2014/main" id="{00000000-0008-0000-0000-00000C000000}"/>
            </a:ext>
          </a:extLst>
        </xdr:cNvPr>
        <xdr:cNvSpPr txBox="1"/>
      </xdr:nvSpPr>
      <xdr:spPr>
        <a:xfrm>
          <a:off x="5343525" y="4191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4</xdr:col>
      <xdr:colOff>0</xdr:colOff>
      <xdr:row>14</xdr:row>
      <xdr:rowOff>28575</xdr:rowOff>
    </xdr:from>
    <xdr:ext cx="1533525" cy="224998"/>
    <xdr:sp macro="_xll.ExecImeCommand" textlink="">
      <xdr:nvSpPr>
        <xdr:cNvPr id="13" name="oknCmdSaveAsNewCustomer">
          <a:extLst>
            <a:ext uri="{FF2B5EF4-FFF2-40B4-BE49-F238E27FC236}">
              <a16:creationId xmlns:a16="http://schemas.microsoft.com/office/drawing/2014/main" id="{00000000-0008-0000-0000-00000D000000}"/>
            </a:ext>
          </a:extLst>
        </xdr:cNvPr>
        <xdr:cNvSpPr txBox="1"/>
      </xdr:nvSpPr>
      <xdr:spPr>
        <a:xfrm>
          <a:off x="209550" y="3943350"/>
          <a:ext cx="15335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 Customer</a:t>
          </a:r>
        </a:p>
      </xdr:txBody>
    </xdr:sp>
    <xdr:clientData fPrintsWithSheet="0"/>
  </xdr:oneCellAnchor>
  <xdr:oneCellAnchor>
    <xdr:from>
      <xdr:col>6</xdr:col>
      <xdr:colOff>114300</xdr:colOff>
      <xdr:row>14</xdr:row>
      <xdr:rowOff>28575</xdr:rowOff>
    </xdr:from>
    <xdr:ext cx="1371600" cy="224998"/>
    <xdr:sp macro="_xll.ExecImeCommand" textlink="">
      <xdr:nvSpPr>
        <xdr:cNvPr id="14" name="oknCmdCustomerEdit">
          <a:extLst>
            <a:ext uri="{FF2B5EF4-FFF2-40B4-BE49-F238E27FC236}">
              <a16:creationId xmlns:a16="http://schemas.microsoft.com/office/drawing/2014/main" id="{00000000-0008-0000-0000-00000E000000}"/>
            </a:ext>
          </a:extLst>
        </xdr:cNvPr>
        <xdr:cNvSpPr txBox="1"/>
      </xdr:nvSpPr>
      <xdr:spPr>
        <a:xfrm>
          <a:off x="1800225" y="3943350"/>
          <a:ext cx="137160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13</xdr:col>
      <xdr:colOff>9525</xdr:colOff>
      <xdr:row>0</xdr:row>
      <xdr:rowOff>85725</xdr:rowOff>
    </xdr:from>
    <xdr:ext cx="733425" cy="224998"/>
    <xdr:sp macro="_xll.ExecImeCommand" textlink="">
      <xdr:nvSpPr>
        <xdr:cNvPr id="15" name="oknCmdAbout">
          <a:extLst>
            <a:ext uri="{FF2B5EF4-FFF2-40B4-BE49-F238E27FC236}">
              <a16:creationId xmlns:a16="http://schemas.microsoft.com/office/drawing/2014/main" id="{00000000-0008-0000-0000-00000F000000}"/>
            </a:ext>
          </a:extLst>
        </xdr:cNvPr>
        <xdr:cNvSpPr txBox="1"/>
      </xdr:nvSpPr>
      <xdr:spPr>
        <a:xfrm>
          <a:off x="6400800" y="85725"/>
          <a:ext cx="7334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a:t>
          </a:r>
        </a:p>
      </xdr:txBody>
    </xdr:sp>
    <xdr:clientData fPrintsWithSheet="0"/>
  </xdr:oneCellAnchor>
  <xdr:oneCellAnchor>
    <xdr:from>
      <xdr:col>9</xdr:col>
      <xdr:colOff>571500</xdr:colOff>
      <xdr:row>14</xdr:row>
      <xdr:rowOff>47625</xdr:rowOff>
    </xdr:from>
    <xdr:ext cx="1724025" cy="224998"/>
    <xdr:sp macro="_xll.ExecImeCommand" textlink="">
      <xdr:nvSpPr>
        <xdr:cNvPr id="16" name="oknCmdSameAsBillTo">
          <a:extLst>
            <a:ext uri="{FF2B5EF4-FFF2-40B4-BE49-F238E27FC236}">
              <a16:creationId xmlns:a16="http://schemas.microsoft.com/office/drawing/2014/main" id="{00000000-0008-0000-0000-000010000000}"/>
            </a:ext>
          </a:extLst>
        </xdr:cNvPr>
        <xdr:cNvSpPr txBox="1"/>
      </xdr:nvSpPr>
      <xdr:spPr>
        <a:xfrm>
          <a:off x="4238625" y="3962400"/>
          <a:ext cx="1724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Same As 'Bill To'</a:t>
          </a:r>
        </a:p>
      </xdr:txBody>
    </xdr:sp>
    <xdr:clientData fPrintsWithSheet="0"/>
  </xdr:oneCellAnchor>
  <xdr:oneCellAnchor>
    <xdr:from>
      <xdr:col>5</xdr:col>
      <xdr:colOff>0</xdr:colOff>
      <xdr:row>8</xdr:row>
      <xdr:rowOff>28575</xdr:rowOff>
    </xdr:from>
    <xdr:ext cx="142875" cy="264560"/>
    <xdr:sp macro="" textlink="">
      <xdr:nvSpPr>
        <xdr:cNvPr id="2" name="TextBox 1">
          <a:extLst>
            <a:ext uri="{FF2B5EF4-FFF2-40B4-BE49-F238E27FC236}">
              <a16:creationId xmlns:a16="http://schemas.microsoft.com/office/drawing/2014/main" id="{440B547E-AB87-48A9-F7DC-ADEB9CF8B7A8}"/>
            </a:ext>
          </a:extLst>
        </xdr:cNvPr>
        <xdr:cNvSpPr txBox="1"/>
      </xdr:nvSpPr>
      <xdr:spPr>
        <a:xfrm>
          <a:off x="933450" y="2571750"/>
          <a:ext cx="1428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ID</a:t>
          </a:r>
        </a:p>
      </xdr:txBody>
    </xdr:sp>
    <xdr:clientData fPrintsWithSheet="0"/>
  </xdr:oneCellAnchor>
  <xdr:oneCellAnchor>
    <xdr:from>
      <xdr:col>4</xdr:col>
      <xdr:colOff>0</xdr:colOff>
      <xdr:row>9</xdr:row>
      <xdr:rowOff>28575</xdr:rowOff>
    </xdr:from>
    <xdr:ext cx="676275" cy="264560"/>
    <xdr:sp macro="" textlink="">
      <xdr:nvSpPr>
        <xdr:cNvPr id="17" name="TextBox 16">
          <a:extLst>
            <a:ext uri="{FF2B5EF4-FFF2-40B4-BE49-F238E27FC236}">
              <a16:creationId xmlns:a16="http://schemas.microsoft.com/office/drawing/2014/main" id="{AE964D55-0A06-5938-0B91-A6FA04C92B70}"/>
            </a:ext>
          </a:extLst>
        </xdr:cNvPr>
        <xdr:cNvSpPr txBox="1"/>
      </xdr:nvSpPr>
      <xdr:spPr>
        <a:xfrm>
          <a:off x="209550" y="280035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4</xdr:col>
      <xdr:colOff>0</xdr:colOff>
      <xdr:row>10</xdr:row>
      <xdr:rowOff>19050</xdr:rowOff>
    </xdr:from>
    <xdr:ext cx="676275" cy="264560"/>
    <xdr:sp macro="" textlink="">
      <xdr:nvSpPr>
        <xdr:cNvPr id="18" name="TextBox 17">
          <a:extLst>
            <a:ext uri="{FF2B5EF4-FFF2-40B4-BE49-F238E27FC236}">
              <a16:creationId xmlns:a16="http://schemas.microsoft.com/office/drawing/2014/main" id="{A20D831F-4714-593A-0A3D-6C7D3E478188}"/>
            </a:ext>
          </a:extLst>
        </xdr:cNvPr>
        <xdr:cNvSpPr txBox="1"/>
      </xdr:nvSpPr>
      <xdr:spPr>
        <a:xfrm>
          <a:off x="209550" y="30194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4</xdr:col>
      <xdr:colOff>0</xdr:colOff>
      <xdr:row>11</xdr:row>
      <xdr:rowOff>19050</xdr:rowOff>
    </xdr:from>
    <xdr:ext cx="676275" cy="264560"/>
    <xdr:sp macro="" textlink="">
      <xdr:nvSpPr>
        <xdr:cNvPr id="20" name="TextBox 19">
          <a:extLst>
            <a:ext uri="{FF2B5EF4-FFF2-40B4-BE49-F238E27FC236}">
              <a16:creationId xmlns:a16="http://schemas.microsoft.com/office/drawing/2014/main" id="{5A046DF9-BEFC-FB0C-4FDA-E7D62A122DC5}"/>
            </a:ext>
          </a:extLst>
        </xdr:cNvPr>
        <xdr:cNvSpPr txBox="1"/>
      </xdr:nvSpPr>
      <xdr:spPr>
        <a:xfrm>
          <a:off x="209550" y="32480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4</xdr:col>
      <xdr:colOff>0</xdr:colOff>
      <xdr:row>12</xdr:row>
      <xdr:rowOff>19050</xdr:rowOff>
    </xdr:from>
    <xdr:ext cx="676275" cy="264560"/>
    <xdr:sp macro="" textlink="">
      <xdr:nvSpPr>
        <xdr:cNvPr id="21" name="TextBox 20">
          <a:extLst>
            <a:ext uri="{FF2B5EF4-FFF2-40B4-BE49-F238E27FC236}">
              <a16:creationId xmlns:a16="http://schemas.microsoft.com/office/drawing/2014/main" id="{D11B7A54-F820-1108-084F-367D28F98EBA}"/>
            </a:ext>
          </a:extLst>
        </xdr:cNvPr>
        <xdr:cNvSpPr txBox="1"/>
      </xdr:nvSpPr>
      <xdr:spPr>
        <a:xfrm>
          <a:off x="209550" y="34766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4</xdr:col>
      <xdr:colOff>0</xdr:colOff>
      <xdr:row>13</xdr:row>
      <xdr:rowOff>19050</xdr:rowOff>
    </xdr:from>
    <xdr:ext cx="676275" cy="264560"/>
    <xdr:sp macro="" textlink="">
      <xdr:nvSpPr>
        <xdr:cNvPr id="22" name="TextBox 21">
          <a:extLst>
            <a:ext uri="{FF2B5EF4-FFF2-40B4-BE49-F238E27FC236}">
              <a16:creationId xmlns:a16="http://schemas.microsoft.com/office/drawing/2014/main" id="{4A27570E-376D-B1DB-00AF-D33CF813E58C}"/>
            </a:ext>
          </a:extLst>
        </xdr:cNvPr>
        <xdr:cNvSpPr txBox="1"/>
      </xdr:nvSpPr>
      <xdr:spPr>
        <a:xfrm>
          <a:off x="209550" y="37052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Phone</a:t>
          </a:r>
        </a:p>
      </xdr:txBody>
    </xdr:sp>
    <xdr:clientData fPrintsWithSheet="0"/>
  </xdr:oneCellAnchor>
  <xdr:oneCellAnchor>
    <xdr:from>
      <xdr:col>8</xdr:col>
      <xdr:colOff>76200</xdr:colOff>
      <xdr:row>9</xdr:row>
      <xdr:rowOff>9525</xdr:rowOff>
    </xdr:from>
    <xdr:ext cx="685800" cy="264560"/>
    <xdr:sp macro="" textlink="">
      <xdr:nvSpPr>
        <xdr:cNvPr id="23" name="TextBox 22">
          <a:extLst>
            <a:ext uri="{FF2B5EF4-FFF2-40B4-BE49-F238E27FC236}">
              <a16:creationId xmlns:a16="http://schemas.microsoft.com/office/drawing/2014/main" id="{FA8B094A-1DC3-5F9A-1D38-A420CD00640A}"/>
            </a:ext>
          </a:extLst>
        </xdr:cNvPr>
        <xdr:cNvSpPr txBox="1"/>
      </xdr:nvSpPr>
      <xdr:spPr>
        <a:xfrm>
          <a:off x="3552825" y="2781300"/>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8</xdr:col>
      <xdr:colOff>76200</xdr:colOff>
      <xdr:row>10</xdr:row>
      <xdr:rowOff>19050</xdr:rowOff>
    </xdr:from>
    <xdr:ext cx="685800" cy="264560"/>
    <xdr:sp macro="" textlink="">
      <xdr:nvSpPr>
        <xdr:cNvPr id="24" name="TextBox 23">
          <a:extLst>
            <a:ext uri="{FF2B5EF4-FFF2-40B4-BE49-F238E27FC236}">
              <a16:creationId xmlns:a16="http://schemas.microsoft.com/office/drawing/2014/main" id="{CBEC4131-94A7-C0EC-0DEE-A4657F3A7F76}"/>
            </a:ext>
          </a:extLst>
        </xdr:cNvPr>
        <xdr:cNvSpPr txBox="1"/>
      </xdr:nvSpPr>
      <xdr:spPr>
        <a:xfrm>
          <a:off x="3552825" y="301942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8</xdr:col>
      <xdr:colOff>76200</xdr:colOff>
      <xdr:row>11</xdr:row>
      <xdr:rowOff>19050</xdr:rowOff>
    </xdr:from>
    <xdr:ext cx="685800" cy="264560"/>
    <xdr:sp macro="" textlink="">
      <xdr:nvSpPr>
        <xdr:cNvPr id="25" name="TextBox 24">
          <a:extLst>
            <a:ext uri="{FF2B5EF4-FFF2-40B4-BE49-F238E27FC236}">
              <a16:creationId xmlns:a16="http://schemas.microsoft.com/office/drawing/2014/main" id="{A4A75EA0-1B83-CD9E-7DDB-20903E356B5C}"/>
            </a:ext>
          </a:extLst>
        </xdr:cNvPr>
        <xdr:cNvSpPr txBox="1"/>
      </xdr:nvSpPr>
      <xdr:spPr>
        <a:xfrm>
          <a:off x="3552825" y="324802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8</xdr:col>
      <xdr:colOff>76200</xdr:colOff>
      <xdr:row>12</xdr:row>
      <xdr:rowOff>9525</xdr:rowOff>
    </xdr:from>
    <xdr:ext cx="685800" cy="264560"/>
    <xdr:sp macro="" textlink="">
      <xdr:nvSpPr>
        <xdr:cNvPr id="26" name="TextBox 25">
          <a:extLst>
            <a:ext uri="{FF2B5EF4-FFF2-40B4-BE49-F238E27FC236}">
              <a16:creationId xmlns:a16="http://schemas.microsoft.com/office/drawing/2014/main" id="{F72217E7-485B-9C2E-A3DA-4B41B2CCF132}"/>
            </a:ext>
          </a:extLst>
        </xdr:cNvPr>
        <xdr:cNvSpPr txBox="1"/>
      </xdr:nvSpPr>
      <xdr:spPr>
        <a:xfrm>
          <a:off x="3552825" y="3467100"/>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8</xdr:col>
      <xdr:colOff>76200</xdr:colOff>
      <xdr:row>13</xdr:row>
      <xdr:rowOff>19050</xdr:rowOff>
    </xdr:from>
    <xdr:ext cx="685800" cy="264560"/>
    <xdr:sp macro="" textlink="">
      <xdr:nvSpPr>
        <xdr:cNvPr id="27" name="TextBox 26">
          <a:extLst>
            <a:ext uri="{FF2B5EF4-FFF2-40B4-BE49-F238E27FC236}">
              <a16:creationId xmlns:a16="http://schemas.microsoft.com/office/drawing/2014/main" id="{1638BC2A-8DDE-3C0B-0732-4A3ED0C33450}"/>
            </a:ext>
          </a:extLst>
        </xdr:cNvPr>
        <xdr:cNvSpPr txBox="1"/>
      </xdr:nvSpPr>
      <xdr:spPr>
        <a:xfrm>
          <a:off x="3552825" y="370522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Contact</a:t>
          </a:r>
        </a:p>
      </xdr:txBody>
    </xdr:sp>
    <xdr:clientData fPrintsWithSheet="0"/>
  </xdr:oneCellAnchor>
  <xdr:twoCellAnchor editAs="oneCell">
    <xdr:from>
      <xdr:col>13</xdr:col>
      <xdr:colOff>0</xdr:colOff>
      <xdr:row>0</xdr:row>
      <xdr:rowOff>704850</xdr:rowOff>
    </xdr:from>
    <xdr:to>
      <xdr:col>22</xdr:col>
      <xdr:colOff>95964</xdr:colOff>
      <xdr:row>11</xdr:row>
      <xdr:rowOff>76563</xdr:rowOff>
    </xdr:to>
    <xdr:pic>
      <xdr:nvPicPr>
        <xdr:cNvPr id="28" name="Picture 27">
          <a:hlinkClick xmlns:r="http://schemas.openxmlformats.org/officeDocument/2006/relationships" r:id="rId1"/>
          <a:extLst>
            <a:ext uri="{FF2B5EF4-FFF2-40B4-BE49-F238E27FC236}">
              <a16:creationId xmlns:a16="http://schemas.microsoft.com/office/drawing/2014/main" id="{A8676D0D-F820-44B3-8575-40A342AFAD4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391275" y="704850"/>
          <a:ext cx="5115639" cy="2600688"/>
        </a:xfrm>
        <a:prstGeom prst="rect">
          <a:avLst/>
        </a:prstGeom>
      </xdr:spPr>
    </xdr:pic>
    <xdr:clientData/>
  </xdr:twoCellAnchor>
  <xdr:twoCellAnchor editAs="oneCell">
    <xdr:from>
      <xdr:col>9</xdr:col>
      <xdr:colOff>447675</xdr:colOff>
      <xdr:row>34</xdr:row>
      <xdr:rowOff>57150</xdr:rowOff>
    </xdr:from>
    <xdr:to>
      <xdr:col>11</xdr:col>
      <xdr:colOff>819150</xdr:colOff>
      <xdr:row>38</xdr:row>
      <xdr:rowOff>47625</xdr:rowOff>
    </xdr:to>
    <xdr:pic>
      <xdr:nvPicPr>
        <xdr:cNvPr id="30" name="oknWidget_logo">
          <a:hlinkClick xmlns:r="http://schemas.openxmlformats.org/officeDocument/2006/relationships" r:id="rId3"/>
          <a:extLst>
            <a:ext uri="{FF2B5EF4-FFF2-40B4-BE49-F238E27FC236}">
              <a16:creationId xmlns:a16="http://schemas.microsoft.com/office/drawing/2014/main" id="{5F94FF06-A8CD-D528-12E2-819986ACBC92}"/>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4114800" y="8877300"/>
          <a:ext cx="1905000" cy="952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6</xdr:row>
      <xdr:rowOff>114300</xdr:rowOff>
    </xdr:from>
    <xdr:to>
      <xdr:col>16</xdr:col>
      <xdr:colOff>57150</xdr:colOff>
      <xdr:row>6</xdr:row>
      <xdr:rowOff>123825</xdr:rowOff>
    </xdr:to>
    <xdr:sp macro="" textlink="">
      <xdr:nvSpPr>
        <xdr:cNvPr id="2064" name="oknWidget_2">
          <a:extLst>
            <a:ext uri="{FF2B5EF4-FFF2-40B4-BE49-F238E27FC236}">
              <a16:creationId xmlns:a16="http://schemas.microsoft.com/office/drawing/2014/main" id="{00000000-0008-0000-0100-000010080000}"/>
            </a:ext>
          </a:extLst>
        </xdr:cNvPr>
        <xdr:cNvSpPr>
          <a:spLocks noChangeShapeType="1"/>
        </xdr:cNvSpPr>
      </xdr:nvSpPr>
      <xdr:spPr bwMode="auto">
        <a:xfrm flipV="1">
          <a:off x="114300" y="1666875"/>
          <a:ext cx="6534150" cy="9525"/>
        </a:xfrm>
        <a:prstGeom prst="line">
          <a:avLst/>
        </a:prstGeom>
        <a:noFill/>
        <a:ln w="76200" cmpd="tri">
          <a:solidFill>
            <a:srgbClr xmlns:mc="http://schemas.openxmlformats.org/markup-compatibility/2006" xmlns:a14="http://schemas.microsoft.com/office/drawing/2010/main" val="D8E4E8" mc:Ignorable="a14" a14:legacySpreadsheetColorIndex="42"/>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11</xdr:col>
      <xdr:colOff>66675</xdr:colOff>
      <xdr:row>2</xdr:row>
      <xdr:rowOff>47625</xdr:rowOff>
    </xdr:from>
    <xdr:to>
      <xdr:col>14</xdr:col>
      <xdr:colOff>0</xdr:colOff>
      <xdr:row>3</xdr:row>
      <xdr:rowOff>123825</xdr:rowOff>
    </xdr:to>
    <xdr:sp macro="" textlink="">
      <xdr:nvSpPr>
        <xdr:cNvPr id="2057" name="oknWidget_1">
          <a:extLst>
            <a:ext uri="{FF2B5EF4-FFF2-40B4-BE49-F238E27FC236}">
              <a16:creationId xmlns:a16="http://schemas.microsoft.com/office/drawing/2014/main" id="{00000000-0008-0000-0100-000009080000}"/>
            </a:ext>
          </a:extLst>
        </xdr:cNvPr>
        <xdr:cNvSpPr txBox="1">
          <a:spLocks noChangeArrowheads="1"/>
        </xdr:cNvSpPr>
      </xdr:nvSpPr>
      <xdr:spPr bwMode="auto">
        <a:xfrm>
          <a:off x="3790950" y="723900"/>
          <a:ext cx="2800350" cy="49530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D8E4E8" mc:Ignorable="a14" a14:legacySpreadsheetColorIndex="42"/>
              </a:solidFill>
              <a:miter lim="800000"/>
              <a:headEnd/>
              <a:tailEnd/>
            </a14:hiddenLine>
          </a:ext>
        </a:extLst>
      </xdr:spPr>
      <xdr:txBody>
        <a:bodyPr vertOverflow="clip" wrap="square" lIns="73152" tIns="77724" rIns="0" bIns="0" anchor="t" upright="1"/>
        <a:lstStyle/>
        <a:p>
          <a:pPr algn="l" rtl="0">
            <a:defRPr sz="1000"/>
          </a:pPr>
          <a:r>
            <a:rPr lang="en-US" sz="2800" b="0" i="0" u="none" strike="noStrike" baseline="0">
              <a:solidFill>
                <a:srgbClr val="D8E4E8"/>
              </a:solidFill>
              <a:latin typeface="Arial Black"/>
            </a:rPr>
            <a:t>Sales Report</a:t>
          </a:r>
        </a:p>
      </xdr:txBody>
    </xdr:sp>
    <xdr:clientData/>
  </xdr:twoCellAnchor>
  <xdr:oneCellAnchor>
    <xdr:from>
      <xdr:col>3</xdr:col>
      <xdr:colOff>533400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1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285750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1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66675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1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6</xdr:col>
      <xdr:colOff>104775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1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11</xdr:col>
      <xdr:colOff>295275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100-000006000000}"/>
            </a:ext>
          </a:extLst>
        </xdr:cNvPr>
        <xdr:cNvSpPr txBox="1"/>
      </xdr:nvSpPr>
      <xdr:spPr>
        <a:xfrm>
          <a:off x="40195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38100</xdr:colOff>
      <xdr:row>6</xdr:row>
      <xdr:rowOff>66675</xdr:rowOff>
    </xdr:from>
    <xdr:to>
      <xdr:col>13</xdr:col>
      <xdr:colOff>0</xdr:colOff>
      <xdr:row>6</xdr:row>
      <xdr:rowOff>66675</xdr:rowOff>
    </xdr:to>
    <xdr:sp macro="" textlink="">
      <xdr:nvSpPr>
        <xdr:cNvPr id="3085" name="oknWidget_2">
          <a:extLst>
            <a:ext uri="{FF2B5EF4-FFF2-40B4-BE49-F238E27FC236}">
              <a16:creationId xmlns:a16="http://schemas.microsoft.com/office/drawing/2014/main" id="{00000000-0008-0000-0200-00000D0C0000}"/>
            </a:ext>
          </a:extLst>
        </xdr:cNvPr>
        <xdr:cNvSpPr>
          <a:spLocks noChangeShapeType="1"/>
        </xdr:cNvSpPr>
      </xdr:nvSpPr>
      <xdr:spPr bwMode="auto">
        <a:xfrm flipV="1">
          <a:off x="85725" y="1628775"/>
          <a:ext cx="6362700" cy="0"/>
        </a:xfrm>
        <a:prstGeom prst="line">
          <a:avLst/>
        </a:prstGeom>
        <a:noFill/>
        <a:ln w="76200" cmpd="tri">
          <a:solidFill>
            <a:srgbClr xmlns:mc="http://schemas.openxmlformats.org/markup-compatibility/2006" xmlns:a14="http://schemas.microsoft.com/office/drawing/2010/main" val="D8E4E8" mc:Ignorable="a14" a14:legacySpreadsheetColorIndex="42"/>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3</xdr:col>
      <xdr:colOff>1209675</xdr:colOff>
      <xdr:row>2</xdr:row>
      <xdr:rowOff>66675</xdr:rowOff>
    </xdr:from>
    <xdr:to>
      <xdr:col>17</xdr:col>
      <xdr:colOff>123825</xdr:colOff>
      <xdr:row>3</xdr:row>
      <xdr:rowOff>142875</xdr:rowOff>
    </xdr:to>
    <xdr:sp macro="" textlink="">
      <xdr:nvSpPr>
        <xdr:cNvPr id="3079" name="oknWidget_1">
          <a:extLst>
            <a:ext uri="{FF2B5EF4-FFF2-40B4-BE49-F238E27FC236}">
              <a16:creationId xmlns:a16="http://schemas.microsoft.com/office/drawing/2014/main" id="{00000000-0008-0000-0200-0000070C0000}"/>
            </a:ext>
          </a:extLst>
        </xdr:cNvPr>
        <xdr:cNvSpPr txBox="1">
          <a:spLocks noChangeArrowheads="1"/>
        </xdr:cNvSpPr>
      </xdr:nvSpPr>
      <xdr:spPr bwMode="auto">
        <a:xfrm>
          <a:off x="2905125" y="752475"/>
          <a:ext cx="3667125" cy="49530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D8E4E8" mc:Ignorable="a14" a14:legacySpreadsheetColorIndex="42"/>
              </a:solidFill>
              <a:miter lim="800000"/>
              <a:headEnd/>
              <a:tailEnd/>
            </a14:hiddenLine>
          </a:ext>
        </a:extLst>
      </xdr:spPr>
      <xdr:txBody>
        <a:bodyPr vertOverflow="clip" wrap="square" lIns="73152" tIns="77724" rIns="0" bIns="0" anchor="t" upright="1"/>
        <a:lstStyle/>
        <a:p>
          <a:pPr algn="l" rtl="0">
            <a:defRPr sz="1000"/>
          </a:pPr>
          <a:r>
            <a:rPr lang="en-US" sz="2800" b="0" i="0" u="none" strike="noStrike" baseline="0">
              <a:solidFill>
                <a:srgbClr val="D8E4E8"/>
              </a:solidFill>
              <a:latin typeface="Arial Black"/>
            </a:rPr>
            <a:t>Customer Report</a:t>
          </a:r>
        </a:p>
      </xdr:txBody>
    </xdr:sp>
    <xdr:clientData/>
  </xdr:twoCellAnchor>
  <xdr:oneCellAnchor>
    <xdr:from>
      <xdr:col>3</xdr:col>
      <xdr:colOff>390525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2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200025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2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2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1371600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2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647700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2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6</xdr:row>
      <xdr:rowOff>66675</xdr:rowOff>
    </xdr:from>
    <xdr:to>
      <xdr:col>9</xdr:col>
      <xdr:colOff>47625</xdr:colOff>
      <xdr:row>6</xdr:row>
      <xdr:rowOff>66675</xdr:rowOff>
    </xdr:to>
    <xdr:sp macro="" textlink="">
      <xdr:nvSpPr>
        <xdr:cNvPr id="4109" name="oknWidget_2">
          <a:extLst>
            <a:ext uri="{FF2B5EF4-FFF2-40B4-BE49-F238E27FC236}">
              <a16:creationId xmlns:a16="http://schemas.microsoft.com/office/drawing/2014/main" id="{00000000-0008-0000-0300-00000D100000}"/>
            </a:ext>
          </a:extLst>
        </xdr:cNvPr>
        <xdr:cNvSpPr>
          <a:spLocks noChangeShapeType="1"/>
        </xdr:cNvSpPr>
      </xdr:nvSpPr>
      <xdr:spPr bwMode="auto">
        <a:xfrm flipV="1">
          <a:off x="85725" y="1638300"/>
          <a:ext cx="6486525" cy="0"/>
        </a:xfrm>
        <a:prstGeom prst="line">
          <a:avLst/>
        </a:prstGeom>
        <a:noFill/>
        <a:ln w="76200" cmpd="tri">
          <a:solidFill>
            <a:srgbClr xmlns:mc="http://schemas.openxmlformats.org/markup-compatibility/2006" xmlns:a14="http://schemas.microsoft.com/office/drawing/2010/main" val="D8E4E8" mc:Ignorable="a14" a14:legacySpreadsheetColorIndex="42"/>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847725</xdr:colOff>
      <xdr:row>2</xdr:row>
      <xdr:rowOff>38100</xdr:rowOff>
    </xdr:from>
    <xdr:to>
      <xdr:col>9</xdr:col>
      <xdr:colOff>57150</xdr:colOff>
      <xdr:row>3</xdr:row>
      <xdr:rowOff>114300</xdr:rowOff>
    </xdr:to>
    <xdr:sp macro="" textlink="">
      <xdr:nvSpPr>
        <xdr:cNvPr id="4103" name="oknWidget_1">
          <a:extLst>
            <a:ext uri="{FF2B5EF4-FFF2-40B4-BE49-F238E27FC236}">
              <a16:creationId xmlns:a16="http://schemas.microsoft.com/office/drawing/2014/main" id="{00000000-0008-0000-0300-000007100000}"/>
            </a:ext>
          </a:extLst>
        </xdr:cNvPr>
        <xdr:cNvSpPr txBox="1">
          <a:spLocks noChangeArrowheads="1"/>
        </xdr:cNvSpPr>
      </xdr:nvSpPr>
      <xdr:spPr bwMode="auto">
        <a:xfrm>
          <a:off x="3419475" y="733425"/>
          <a:ext cx="3162300" cy="49530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D8E4E8" mc:Ignorable="a14" a14:legacySpreadsheetColorIndex="42"/>
              </a:solidFill>
              <a:miter lim="800000"/>
              <a:headEnd/>
              <a:tailEnd/>
            </a14:hiddenLine>
          </a:ext>
        </a:extLst>
      </xdr:spPr>
      <xdr:txBody>
        <a:bodyPr vertOverflow="clip" wrap="square" lIns="73152" tIns="77724" rIns="0" bIns="0" anchor="t" upright="1"/>
        <a:lstStyle/>
        <a:p>
          <a:pPr algn="l" rtl="0">
            <a:defRPr sz="1000"/>
          </a:pPr>
          <a:r>
            <a:rPr lang="en-US" sz="2800" b="0" i="0" u="none" strike="noStrike" baseline="0">
              <a:solidFill>
                <a:srgbClr val="D8E4E8"/>
              </a:solidFill>
              <a:latin typeface="Arial Black"/>
            </a:rPr>
            <a:t>Product Report</a:t>
          </a:r>
        </a:p>
      </xdr:txBody>
    </xdr:sp>
    <xdr:clientData/>
  </xdr:twoCellAnchor>
  <xdr:oneCellAnchor>
    <xdr:from>
      <xdr:col>3</xdr:col>
      <xdr:colOff>219075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3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161925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3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3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495300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3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5</xdr:col>
      <xdr:colOff>276225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300-000006000000}"/>
            </a:ext>
          </a:extLst>
        </xdr:cNvPr>
        <xdr:cNvSpPr txBox="1"/>
      </xdr:nvSpPr>
      <xdr:spPr>
        <a:xfrm>
          <a:off x="40386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19050</xdr:colOff>
      <xdr:row>6</xdr:row>
      <xdr:rowOff>209550</xdr:rowOff>
    </xdr:from>
    <xdr:to>
      <xdr:col>13</xdr:col>
      <xdr:colOff>885825</xdr:colOff>
      <xdr:row>6</xdr:row>
      <xdr:rowOff>238125</xdr:rowOff>
    </xdr:to>
    <xdr:sp macro="" textlink="">
      <xdr:nvSpPr>
        <xdr:cNvPr id="8204" name="oknWidget_2">
          <a:extLst>
            <a:ext uri="{FF2B5EF4-FFF2-40B4-BE49-F238E27FC236}">
              <a16:creationId xmlns:a16="http://schemas.microsoft.com/office/drawing/2014/main" id="{00000000-0008-0000-0400-00000C200000}"/>
            </a:ext>
          </a:extLst>
        </xdr:cNvPr>
        <xdr:cNvSpPr>
          <a:spLocks noChangeShapeType="1"/>
        </xdr:cNvSpPr>
      </xdr:nvSpPr>
      <xdr:spPr bwMode="auto">
        <a:xfrm>
          <a:off x="85725" y="1771650"/>
          <a:ext cx="6400800" cy="28575"/>
        </a:xfrm>
        <a:prstGeom prst="line">
          <a:avLst/>
        </a:prstGeom>
        <a:noFill/>
        <a:ln w="76200" cmpd="tri">
          <a:solidFill>
            <a:srgbClr xmlns:mc="http://schemas.openxmlformats.org/markup-compatibility/2006" xmlns:a14="http://schemas.microsoft.com/office/drawing/2010/main" val="D8E4E8" mc:Ignorable="a14" a14:legacySpreadsheetColorIndex="42"/>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123825</xdr:colOff>
      <xdr:row>2</xdr:row>
      <xdr:rowOff>95250</xdr:rowOff>
    </xdr:from>
    <xdr:to>
      <xdr:col>13</xdr:col>
      <xdr:colOff>876300</xdr:colOff>
      <xdr:row>3</xdr:row>
      <xdr:rowOff>133350</xdr:rowOff>
    </xdr:to>
    <xdr:sp macro="" textlink="">
      <xdr:nvSpPr>
        <xdr:cNvPr id="8198" name="oknWidget_1">
          <a:extLst>
            <a:ext uri="{FF2B5EF4-FFF2-40B4-BE49-F238E27FC236}">
              <a16:creationId xmlns:a16="http://schemas.microsoft.com/office/drawing/2014/main" id="{00000000-0008-0000-0400-000006200000}"/>
            </a:ext>
          </a:extLst>
        </xdr:cNvPr>
        <xdr:cNvSpPr txBox="1">
          <a:spLocks noChangeArrowheads="1"/>
        </xdr:cNvSpPr>
      </xdr:nvSpPr>
      <xdr:spPr bwMode="auto">
        <a:xfrm>
          <a:off x="3000375" y="781050"/>
          <a:ext cx="3476625" cy="45720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D8E4E8" mc:Ignorable="a14" a14:legacySpreadsheetColorIndex="42"/>
              </a:solidFill>
              <a:miter lim="800000"/>
              <a:headEnd/>
              <a:tailEnd/>
            </a14:hiddenLine>
          </a:ext>
        </a:extLst>
      </xdr:spPr>
      <xdr:txBody>
        <a:bodyPr vertOverflow="clip" wrap="square" lIns="0" tIns="64008" rIns="54864" bIns="0" anchor="t" upright="1"/>
        <a:lstStyle/>
        <a:p>
          <a:pPr algn="r" rtl="0">
            <a:defRPr sz="1000"/>
          </a:pPr>
          <a:r>
            <a:rPr lang="en-US" sz="2200" b="0" i="0" u="none" strike="noStrike" baseline="0">
              <a:solidFill>
                <a:srgbClr val="D8E4E8"/>
              </a:solidFill>
              <a:latin typeface="Arial Black"/>
            </a:rPr>
            <a:t>Customer Statement</a:t>
          </a:r>
        </a:p>
      </xdr:txBody>
    </xdr:sp>
    <xdr:clientData/>
  </xdr:twoCellAnchor>
  <xdr:oneCellAnchor>
    <xdr:from>
      <xdr:col>3</xdr:col>
      <xdr:colOff>600075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4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447675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4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4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9</xdr:col>
      <xdr:colOff>190500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4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10</xdr:col>
      <xdr:colOff>314325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400-000006000000}"/>
            </a:ext>
          </a:extLst>
        </xdr:cNvPr>
        <xdr:cNvSpPr txBox="1"/>
      </xdr:nvSpPr>
      <xdr:spPr>
        <a:xfrm>
          <a:off x="40290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14</xdr:col>
      <xdr:colOff>19050</xdr:colOff>
      <xdr:row>6</xdr:row>
      <xdr:rowOff>114300</xdr:rowOff>
    </xdr:to>
    <xdr:sp macro="" textlink="">
      <xdr:nvSpPr>
        <xdr:cNvPr id="6157" name="oknWidget_2">
          <a:extLst>
            <a:ext uri="{FF2B5EF4-FFF2-40B4-BE49-F238E27FC236}">
              <a16:creationId xmlns:a16="http://schemas.microsoft.com/office/drawing/2014/main" id="{00000000-0008-0000-0500-00000D180000}"/>
            </a:ext>
          </a:extLst>
        </xdr:cNvPr>
        <xdr:cNvSpPr>
          <a:spLocks noChangeShapeType="1"/>
        </xdr:cNvSpPr>
      </xdr:nvSpPr>
      <xdr:spPr bwMode="auto">
        <a:xfrm>
          <a:off x="47625" y="1666875"/>
          <a:ext cx="6096000" cy="9525"/>
        </a:xfrm>
        <a:prstGeom prst="line">
          <a:avLst/>
        </a:prstGeom>
        <a:noFill/>
        <a:ln w="76200" cmpd="tri">
          <a:solidFill>
            <a:srgbClr xmlns:mc="http://schemas.openxmlformats.org/markup-compatibility/2006" xmlns:a14="http://schemas.microsoft.com/office/drawing/2010/main" val="D8E4E8" mc:Ignorable="a14" a14:legacySpreadsheetColorIndex="42"/>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447675</xdr:colOff>
      <xdr:row>2</xdr:row>
      <xdr:rowOff>57150</xdr:rowOff>
    </xdr:from>
    <xdr:to>
      <xdr:col>12</xdr:col>
      <xdr:colOff>790575</xdr:colOff>
      <xdr:row>4</xdr:row>
      <xdr:rowOff>28575</xdr:rowOff>
    </xdr:to>
    <xdr:sp macro="" textlink="">
      <xdr:nvSpPr>
        <xdr:cNvPr id="6151" name="oknWidget_1">
          <a:extLst>
            <a:ext uri="{FF2B5EF4-FFF2-40B4-BE49-F238E27FC236}">
              <a16:creationId xmlns:a16="http://schemas.microsoft.com/office/drawing/2014/main" id="{00000000-0008-0000-0500-000007180000}"/>
            </a:ext>
          </a:extLst>
        </xdr:cNvPr>
        <xdr:cNvSpPr txBox="1">
          <a:spLocks noChangeArrowheads="1"/>
        </xdr:cNvSpPr>
      </xdr:nvSpPr>
      <xdr:spPr bwMode="auto">
        <a:xfrm>
          <a:off x="2628900" y="742950"/>
          <a:ext cx="3438525" cy="542925"/>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D8E4E8" mc:Ignorable="a14" a14:legacySpreadsheetColorIndex="42"/>
              </a:solidFill>
              <a:miter lim="800000"/>
              <a:headEnd/>
              <a:tailEnd/>
            </a14:hiddenLine>
          </a:ext>
        </a:extLst>
      </xdr:spPr>
      <xdr:txBody>
        <a:bodyPr vertOverflow="clip" wrap="square" lIns="0" tIns="64008" rIns="54864" bIns="0" anchor="t" upright="1"/>
        <a:lstStyle/>
        <a:p>
          <a:pPr algn="r" rtl="0">
            <a:defRPr sz="1000"/>
          </a:pPr>
          <a:r>
            <a:rPr lang="en-US" sz="2200" b="0" i="0" u="none" strike="noStrike" baseline="0">
              <a:solidFill>
                <a:srgbClr val="D8E4E8"/>
              </a:solidFill>
              <a:latin typeface="Arial Black"/>
            </a:rPr>
            <a:t>Sales Rep. Report</a:t>
          </a:r>
        </a:p>
      </xdr:txBody>
    </xdr:sp>
    <xdr:clientData/>
  </xdr:twoCellAnchor>
  <xdr:oneCellAnchor>
    <xdr:from>
      <xdr:col>3</xdr:col>
      <xdr:colOff>514350</xdr:colOff>
      <xdr:row>0</xdr:row>
      <xdr:rowOff>171450</xdr:rowOff>
    </xdr:from>
    <xdr:ext cx="885825" cy="236090"/>
    <xdr:sp macro="_xll.ExecImeCommand" textlink="">
      <xdr:nvSpPr>
        <xdr:cNvPr id="2" name="oknCmdSalesRepReportExtract">
          <a:extLst>
            <a:ext uri="{FF2B5EF4-FFF2-40B4-BE49-F238E27FC236}">
              <a16:creationId xmlns:a16="http://schemas.microsoft.com/office/drawing/2014/main" id="{00000000-0008-0000-05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295275</xdr:colOff>
      <xdr:row>0</xdr:row>
      <xdr:rowOff>171450</xdr:rowOff>
    </xdr:from>
    <xdr:ext cx="885825" cy="236090"/>
    <xdr:sp macro="_xll.ExecImeCommand" textlink="">
      <xdr:nvSpPr>
        <xdr:cNvPr id="3" name="oknCmdSalesRepReportColumns">
          <a:extLst>
            <a:ext uri="{FF2B5EF4-FFF2-40B4-BE49-F238E27FC236}">
              <a16:creationId xmlns:a16="http://schemas.microsoft.com/office/drawing/2014/main" id="{00000000-0008-0000-05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SalesRepReportCreate">
          <a:extLst>
            <a:ext uri="{FF2B5EF4-FFF2-40B4-BE49-F238E27FC236}">
              <a16:creationId xmlns:a16="http://schemas.microsoft.com/office/drawing/2014/main" id="{00000000-0008-0000-05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5</xdr:col>
      <xdr:colOff>180975</xdr:colOff>
      <xdr:row>0</xdr:row>
      <xdr:rowOff>171450</xdr:rowOff>
    </xdr:from>
    <xdr:ext cx="885825" cy="236090"/>
    <xdr:sp macro="_xll.ExecImeCommand" textlink="">
      <xdr:nvSpPr>
        <xdr:cNvPr id="5" name="oknCmdSalesRepReportPrint">
          <a:extLst>
            <a:ext uri="{FF2B5EF4-FFF2-40B4-BE49-F238E27FC236}">
              <a16:creationId xmlns:a16="http://schemas.microsoft.com/office/drawing/2014/main" id="{00000000-0008-0000-05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9</xdr:col>
      <xdr:colOff>371475</xdr:colOff>
      <xdr:row>0</xdr:row>
      <xdr:rowOff>171450</xdr:rowOff>
    </xdr:from>
    <xdr:ext cx="885825" cy="236090"/>
    <xdr:sp macro="_xll.ExecImeCommand" textlink="">
      <xdr:nvSpPr>
        <xdr:cNvPr id="6" name="oknCmdSalesRepReportClear">
          <a:extLst>
            <a:ext uri="{FF2B5EF4-FFF2-40B4-BE49-F238E27FC236}">
              <a16:creationId xmlns:a16="http://schemas.microsoft.com/office/drawing/2014/main" id="{00000000-0008-0000-05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9</xdr:col>
      <xdr:colOff>9525</xdr:colOff>
      <xdr:row>6</xdr:row>
      <xdr:rowOff>114300</xdr:rowOff>
    </xdr:to>
    <xdr:sp macro="" textlink="">
      <xdr:nvSpPr>
        <xdr:cNvPr id="9228" name="oknWidget_PaymentReport2">
          <a:extLst>
            <a:ext uri="{FF2B5EF4-FFF2-40B4-BE49-F238E27FC236}">
              <a16:creationId xmlns:a16="http://schemas.microsoft.com/office/drawing/2014/main" id="{00000000-0008-0000-0600-00000C240000}"/>
            </a:ext>
          </a:extLst>
        </xdr:cNvPr>
        <xdr:cNvSpPr>
          <a:spLocks noChangeShapeType="1"/>
        </xdr:cNvSpPr>
      </xdr:nvSpPr>
      <xdr:spPr bwMode="auto">
        <a:xfrm>
          <a:off x="47625" y="1666875"/>
          <a:ext cx="6096000" cy="9525"/>
        </a:xfrm>
        <a:prstGeom prst="line">
          <a:avLst/>
        </a:prstGeom>
        <a:noFill/>
        <a:ln w="76200" cmpd="tri">
          <a:solidFill>
            <a:srgbClr xmlns:mc="http://schemas.openxmlformats.org/markup-compatibility/2006" xmlns:a14="http://schemas.microsoft.com/office/drawing/2010/main" val="D8E4E8" mc:Ignorable="a14" a14:legacySpreadsheetColorIndex="42"/>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352425</xdr:colOff>
      <xdr:row>2</xdr:row>
      <xdr:rowOff>57150</xdr:rowOff>
    </xdr:from>
    <xdr:to>
      <xdr:col>8</xdr:col>
      <xdr:colOff>923925</xdr:colOff>
      <xdr:row>4</xdr:row>
      <xdr:rowOff>28575</xdr:rowOff>
    </xdr:to>
    <xdr:sp macro="" textlink="">
      <xdr:nvSpPr>
        <xdr:cNvPr id="9222" name="oknWidget_PaymentReport">
          <a:extLst>
            <a:ext uri="{FF2B5EF4-FFF2-40B4-BE49-F238E27FC236}">
              <a16:creationId xmlns:a16="http://schemas.microsoft.com/office/drawing/2014/main" id="{00000000-0008-0000-0600-000006240000}"/>
            </a:ext>
          </a:extLst>
        </xdr:cNvPr>
        <xdr:cNvSpPr txBox="1">
          <a:spLocks noChangeArrowheads="1"/>
        </xdr:cNvSpPr>
      </xdr:nvSpPr>
      <xdr:spPr bwMode="auto">
        <a:xfrm>
          <a:off x="2628900" y="742950"/>
          <a:ext cx="3438525" cy="542925"/>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D8E4E8" mc:Ignorable="a14" a14:legacySpreadsheetColorIndex="42"/>
              </a:solidFill>
              <a:miter lim="800000"/>
              <a:headEnd/>
              <a:tailEnd/>
            </a14:hiddenLine>
          </a:ext>
        </a:extLst>
      </xdr:spPr>
      <xdr:txBody>
        <a:bodyPr vertOverflow="clip" wrap="square" lIns="0" tIns="64008" rIns="54864" bIns="0" anchor="t" upright="1"/>
        <a:lstStyle/>
        <a:p>
          <a:pPr algn="r" rtl="0">
            <a:defRPr sz="1000"/>
          </a:pPr>
          <a:r>
            <a:rPr lang="en-US" sz="2200" b="0" i="0" u="none" strike="noStrike" baseline="0">
              <a:solidFill>
                <a:srgbClr val="D8E4E8"/>
              </a:solidFill>
              <a:latin typeface="Arial Black"/>
            </a:rPr>
            <a:t>Payment Report</a:t>
          </a:r>
        </a:p>
      </xdr:txBody>
    </xdr:sp>
    <xdr:clientData/>
  </xdr:twoCellAnchor>
  <xdr:oneCellAnchor>
    <xdr:from>
      <xdr:col>3</xdr:col>
      <xdr:colOff>514350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6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295275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6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6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790575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6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6</xdr:col>
      <xdr:colOff>466725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6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8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8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8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8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8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8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8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www.invoicingtemplate.com/packing-list.html" TargetMode="External"/><Relationship Id="rId7" Type="http://schemas.openxmlformats.org/officeDocument/2006/relationships/hyperlink" Target="http://www.invoicingtemplate.com/packing-list.html" TargetMode="External"/><Relationship Id="rId2" Type="http://schemas.openxmlformats.org/officeDocument/2006/relationships/hyperlink" Target="http://www.invoicingtemplate.com/packing-list.html" TargetMode="External"/><Relationship Id="rId1" Type="http://schemas.openxmlformats.org/officeDocument/2006/relationships/hyperlink" Target="http://www.invoicingform.com/" TargetMode="External"/><Relationship Id="rId6" Type="http://schemas.openxmlformats.org/officeDocument/2006/relationships/hyperlink" Target="http://www.invoicingtemplate.com/packing-list.html" TargetMode="External"/><Relationship Id="rId5" Type="http://schemas.openxmlformats.org/officeDocument/2006/relationships/hyperlink" Target="http://www.invoicingtemplate.com/packing-list.html" TargetMode="External"/><Relationship Id="rId4" Type="http://schemas.openxmlformats.org/officeDocument/2006/relationships/hyperlink" Target="http://www.invoicingtemplate.com/packing-list.html" TargetMode="External"/><Relationship Id="rId9"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www.invoicingtemplate.com/packing-list.html" TargetMode="External"/><Relationship Id="rId1" Type="http://schemas.openxmlformats.org/officeDocument/2006/relationships/hyperlink" Target="http://www.invoicingtemplate.com/about.html"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K975"/>
  <sheetViews>
    <sheetView showGridLines="0" showRowColHeaders="0" showZeros="0" tabSelected="1" showOutlineSymbols="0" zoomScaleNormal="100" workbookViewId="0">
      <selection activeCell="F10" sqref="F10:H10"/>
    </sheetView>
  </sheetViews>
  <sheetFormatPr defaultRowHeight="12.75" x14ac:dyDescent="0.2"/>
  <cols>
    <col min="1" max="1" width="2.5703125" style="95" customWidth="1"/>
    <col min="2" max="2" width="10.28515625" style="13" hidden="1" customWidth="1"/>
    <col min="3" max="3" width="16" style="13" hidden="1" customWidth="1"/>
    <col min="4" max="4" width="0.5703125" customWidth="1"/>
    <col min="5" max="5" width="10.85546875" customWidth="1"/>
    <col min="6" max="6" width="11.28515625" customWidth="1"/>
    <col min="7" max="7" width="10.42578125" customWidth="1"/>
    <col min="8" max="8" width="16.42578125" customWidth="1"/>
    <col min="9" max="9" width="2.85546875" customWidth="1"/>
    <col min="11" max="11" width="13.85546875" customWidth="1"/>
    <col min="12" max="12" width="16.140625" customWidth="1"/>
    <col min="13" max="13" width="1.7109375" style="113" customWidth="1"/>
    <col min="14" max="14" width="10.5703125" customWidth="1"/>
    <col min="15" max="15" width="5" customWidth="1"/>
    <col min="16" max="16" width="10" customWidth="1"/>
    <col min="17" max="17" width="7.28515625" customWidth="1"/>
    <col min="18" max="18" width="5" customWidth="1"/>
    <col min="19" max="19" width="10" customWidth="1"/>
  </cols>
  <sheetData>
    <row r="1" spans="1:999" s="105" customFormat="1" ht="57" customHeight="1" x14ac:dyDescent="0.2">
      <c r="A1" s="103"/>
      <c r="B1" s="104"/>
      <c r="C1" s="104"/>
      <c r="O1" s="158" t="s">
        <v>44</v>
      </c>
      <c r="P1" s="158"/>
      <c r="Q1" s="159" t="s">
        <v>101</v>
      </c>
      <c r="R1" s="159"/>
      <c r="S1" s="158" t="s">
        <v>45</v>
      </c>
      <c r="T1" s="158"/>
      <c r="U1" s="159" t="s">
        <v>83</v>
      </c>
      <c r="V1" s="159"/>
      <c r="AHS1" s="137" t="s">
        <v>115</v>
      </c>
      <c r="AKE1" s="137" t="s">
        <v>115</v>
      </c>
      <c r="ALK1" s="137" t="s">
        <v>117</v>
      </c>
    </row>
    <row r="2" spans="1:999" ht="3.75" customHeight="1" x14ac:dyDescent="0.2"/>
    <row r="3" spans="1:999" ht="42.75" x14ac:dyDescent="0.8">
      <c r="E3" s="124" t="s">
        <v>99</v>
      </c>
      <c r="G3" s="1"/>
      <c r="L3" s="106" t="s">
        <v>85</v>
      </c>
      <c r="M3" s="114"/>
    </row>
    <row r="4" spans="1:999" ht="18" customHeight="1" x14ac:dyDescent="0.2">
      <c r="E4" t="s">
        <v>28</v>
      </c>
    </row>
    <row r="5" spans="1:999" ht="18" customHeight="1" x14ac:dyDescent="0.2">
      <c r="E5" t="s">
        <v>29</v>
      </c>
      <c r="J5" s="77" t="s">
        <v>0</v>
      </c>
      <c r="K5" s="160"/>
      <c r="L5" s="160"/>
      <c r="M5" s="115"/>
    </row>
    <row r="6" spans="1:999" ht="18" customHeight="1" x14ac:dyDescent="0.2">
      <c r="E6" t="s">
        <v>100</v>
      </c>
      <c r="J6" s="77" t="s">
        <v>84</v>
      </c>
      <c r="K6" s="161" t="s">
        <v>86</v>
      </c>
      <c r="L6" s="161"/>
      <c r="M6" s="116"/>
    </row>
    <row r="7" spans="1:999" ht="21" customHeight="1" x14ac:dyDescent="0.2">
      <c r="K7" s="8"/>
      <c r="L7" s="2"/>
      <c r="M7" s="116"/>
    </row>
    <row r="8" spans="1:999" ht="21.75" customHeight="1" x14ac:dyDescent="0.25">
      <c r="A8" s="96"/>
      <c r="B8" s="13" t="s">
        <v>21</v>
      </c>
      <c r="T8" s="92"/>
    </row>
    <row r="9" spans="1:999" s="73" customFormat="1" ht="18" customHeight="1" x14ac:dyDescent="0.2">
      <c r="A9" s="109"/>
      <c r="B9" s="110">
        <v>2</v>
      </c>
      <c r="C9" s="110"/>
      <c r="E9" s="111" t="s">
        <v>42</v>
      </c>
      <c r="F9" s="112"/>
      <c r="J9" s="111" t="s">
        <v>2</v>
      </c>
      <c r="M9" s="117"/>
      <c r="N9"/>
      <c r="O9"/>
      <c r="P9"/>
      <c r="Q9"/>
      <c r="R9"/>
      <c r="S9"/>
    </row>
    <row r="10" spans="1:999" s="73" customFormat="1" ht="18" customHeight="1" x14ac:dyDescent="0.2">
      <c r="A10" s="97"/>
      <c r="B10" s="110">
        <v>0</v>
      </c>
      <c r="C10" s="110"/>
      <c r="F10" s="144"/>
      <c r="G10" s="144"/>
      <c r="H10" s="144"/>
      <c r="K10" s="144"/>
      <c r="L10" s="144"/>
      <c r="M10" s="117"/>
      <c r="N10"/>
      <c r="O10"/>
      <c r="P10"/>
      <c r="Q10"/>
      <c r="R10"/>
      <c r="S10"/>
    </row>
    <row r="11" spans="1:999" s="73" customFormat="1" ht="18" customHeight="1" x14ac:dyDescent="0.2">
      <c r="A11" s="109"/>
      <c r="B11" s="110">
        <v>0</v>
      </c>
      <c r="C11" s="110"/>
      <c r="F11" s="144"/>
      <c r="G11" s="144"/>
      <c r="H11" s="144"/>
      <c r="K11" s="144"/>
      <c r="L11" s="144"/>
      <c r="M11" s="117"/>
      <c r="N11"/>
      <c r="O11"/>
      <c r="P11"/>
      <c r="Q11"/>
      <c r="R11"/>
      <c r="S11"/>
    </row>
    <row r="12" spans="1:999" s="73" customFormat="1" ht="18" customHeight="1" x14ac:dyDescent="0.2">
      <c r="A12" s="109"/>
      <c r="B12" s="110">
        <v>6.5000000000000002E-2</v>
      </c>
      <c r="C12" s="110"/>
      <c r="F12" s="144"/>
      <c r="G12" s="144"/>
      <c r="H12" s="144"/>
      <c r="K12" s="144"/>
      <c r="L12" s="144"/>
      <c r="M12" s="117"/>
      <c r="N12"/>
      <c r="O12"/>
      <c r="P12"/>
      <c r="Q12"/>
      <c r="R12"/>
      <c r="S12"/>
    </row>
    <row r="13" spans="1:999" s="73" customFormat="1" ht="18" customHeight="1" x14ac:dyDescent="0.2">
      <c r="A13" s="109"/>
      <c r="B13" s="110">
        <v>3.2000000000000001E-2</v>
      </c>
      <c r="C13" s="110"/>
      <c r="F13" s="144"/>
      <c r="G13" s="144"/>
      <c r="H13" s="144"/>
      <c r="K13" s="144"/>
      <c r="L13" s="144"/>
      <c r="M13" s="117"/>
      <c r="N13"/>
      <c r="O13"/>
      <c r="P13"/>
      <c r="Q13"/>
      <c r="R13"/>
      <c r="S13"/>
    </row>
    <row r="14" spans="1:999" s="73" customFormat="1" ht="18" customHeight="1" x14ac:dyDescent="0.2">
      <c r="A14" s="109"/>
      <c r="B14" s="110"/>
      <c r="C14" s="110"/>
      <c r="F14" s="144"/>
      <c r="G14" s="144"/>
      <c r="H14" s="144"/>
      <c r="K14" s="144"/>
      <c r="L14" s="144"/>
      <c r="M14" s="117"/>
      <c r="N14"/>
      <c r="O14"/>
      <c r="P14"/>
      <c r="Q14"/>
      <c r="R14"/>
      <c r="S14"/>
    </row>
    <row r="15" spans="1:999" ht="21.75" customHeight="1" x14ac:dyDescent="0.2">
      <c r="A15" s="98"/>
    </row>
    <row r="16" spans="1:999" s="3" customFormat="1" ht="20.100000000000001" customHeight="1" x14ac:dyDescent="0.2">
      <c r="A16" s="99"/>
      <c r="B16" s="10"/>
      <c r="C16" s="10"/>
      <c r="E16" s="107" t="s">
        <v>9</v>
      </c>
      <c r="F16" s="154" t="s">
        <v>8</v>
      </c>
      <c r="G16" s="155"/>
      <c r="H16" s="107" t="s">
        <v>10</v>
      </c>
      <c r="I16" s="154" t="s">
        <v>11</v>
      </c>
      <c r="J16" s="155"/>
      <c r="K16" s="108" t="s">
        <v>14</v>
      </c>
      <c r="L16" s="108" t="s">
        <v>13</v>
      </c>
      <c r="M16" s="118"/>
      <c r="N16"/>
      <c r="O16"/>
      <c r="P16"/>
      <c r="Q16"/>
      <c r="R16"/>
      <c r="S16"/>
      <c r="W16"/>
      <c r="X16"/>
      <c r="Y16"/>
      <c r="Z16"/>
    </row>
    <row r="17" spans="1:33" s="3" customFormat="1" ht="20.100000000000001" customHeight="1" x14ac:dyDescent="0.2">
      <c r="A17" s="99"/>
      <c r="B17" s="10"/>
      <c r="C17" s="10"/>
      <c r="E17" s="91"/>
      <c r="F17" s="156"/>
      <c r="G17" s="157"/>
      <c r="H17" s="15"/>
      <c r="I17" s="178"/>
      <c r="J17" s="179"/>
      <c r="K17" s="12"/>
      <c r="L17" s="76"/>
      <c r="M17" s="119"/>
      <c r="N17"/>
      <c r="O17"/>
      <c r="P17"/>
      <c r="Q17"/>
      <c r="R17"/>
      <c r="S17"/>
      <c r="W17"/>
      <c r="X17"/>
      <c r="Y17"/>
      <c r="Z17"/>
    </row>
    <row r="18" spans="1:33" ht="14.1" customHeight="1" x14ac:dyDescent="0.2">
      <c r="A18" s="100"/>
    </row>
    <row r="19" spans="1:33" s="3" customFormat="1" ht="20.100000000000001" customHeight="1" x14ac:dyDescent="0.2">
      <c r="A19" s="101"/>
      <c r="B19" s="10" t="s">
        <v>18</v>
      </c>
      <c r="C19" s="10" t="s">
        <v>46</v>
      </c>
      <c r="E19" s="107" t="s">
        <v>103</v>
      </c>
      <c r="F19" s="154" t="s">
        <v>15</v>
      </c>
      <c r="G19" s="180"/>
      <c r="H19" s="180"/>
      <c r="I19" s="180"/>
      <c r="J19" s="155"/>
      <c r="K19" s="154" t="s">
        <v>7</v>
      </c>
      <c r="L19" s="181"/>
      <c r="M19" s="118"/>
      <c r="N19"/>
      <c r="O19"/>
      <c r="P19"/>
      <c r="Q19"/>
      <c r="R19"/>
      <c r="S19"/>
      <c r="W19"/>
      <c r="X19"/>
      <c r="Y19"/>
      <c r="Z19"/>
      <c r="AF19" s="7" t="s">
        <v>6</v>
      </c>
      <c r="AG19" s="7" t="s">
        <v>5</v>
      </c>
    </row>
    <row r="20" spans="1:33" s="3" customFormat="1" ht="20.100000000000001" customHeight="1" x14ac:dyDescent="0.2">
      <c r="A20" s="102"/>
      <c r="B20" s="11">
        <v>0</v>
      </c>
      <c r="C20" s="11">
        <v>0</v>
      </c>
      <c r="E20" s="22"/>
      <c r="F20" s="146"/>
      <c r="G20" s="144"/>
      <c r="H20" s="144"/>
      <c r="I20" s="144"/>
      <c r="J20" s="147"/>
      <c r="K20" s="182">
        <v>0</v>
      </c>
      <c r="L20" s="183"/>
      <c r="M20" s="120"/>
      <c r="N20"/>
      <c r="O20"/>
      <c r="P20"/>
      <c r="Q20"/>
      <c r="R20"/>
      <c r="S20"/>
      <c r="W20"/>
      <c r="X20"/>
      <c r="Y20"/>
      <c r="Z20"/>
      <c r="AF20" s="17">
        <v>0</v>
      </c>
      <c r="AG20" s="46">
        <f>ROUND(oknQuantity_1*oknPrice_1,2)</f>
        <v>0</v>
      </c>
    </row>
    <row r="21" spans="1:33" s="3" customFormat="1" ht="20.100000000000001" customHeight="1" x14ac:dyDescent="0.2">
      <c r="A21" s="102"/>
      <c r="B21" s="11">
        <v>0</v>
      </c>
      <c r="C21" s="11">
        <v>0</v>
      </c>
      <c r="E21" s="23"/>
      <c r="F21" s="148"/>
      <c r="G21" s="149"/>
      <c r="H21" s="149"/>
      <c r="I21" s="149"/>
      <c r="J21" s="150"/>
      <c r="K21" s="163">
        <v>0</v>
      </c>
      <c r="L21" s="164"/>
      <c r="M21" s="121"/>
      <c r="N21"/>
      <c r="O21"/>
      <c r="P21"/>
      <c r="Q21"/>
      <c r="R21"/>
      <c r="S21"/>
      <c r="W21"/>
      <c r="X21"/>
      <c r="Y21"/>
      <c r="Z21"/>
      <c r="AF21" s="18">
        <v>0</v>
      </c>
      <c r="AG21" s="47">
        <f>ROUND(oknQuantity_2*oknPrice_2,2)</f>
        <v>0</v>
      </c>
    </row>
    <row r="22" spans="1:33" s="3" customFormat="1" ht="20.100000000000001" customHeight="1" x14ac:dyDescent="0.2">
      <c r="A22" s="102"/>
      <c r="B22" s="11">
        <v>0</v>
      </c>
      <c r="C22" s="11">
        <v>0</v>
      </c>
      <c r="E22" s="24"/>
      <c r="F22" s="146"/>
      <c r="G22" s="144"/>
      <c r="H22" s="144"/>
      <c r="I22" s="144"/>
      <c r="J22" s="147"/>
      <c r="K22" s="165">
        <v>0</v>
      </c>
      <c r="L22" s="164"/>
      <c r="M22" s="121"/>
      <c r="N22"/>
      <c r="O22"/>
      <c r="P22"/>
      <c r="Q22"/>
      <c r="R22"/>
      <c r="S22"/>
      <c r="W22"/>
      <c r="X22"/>
      <c r="Y22"/>
      <c r="Z22"/>
      <c r="AF22" s="19">
        <v>0</v>
      </c>
      <c r="AG22" s="48">
        <f>ROUND(oknQuantity_3*oknPrice_3,2)</f>
        <v>0</v>
      </c>
    </row>
    <row r="23" spans="1:33" s="3" customFormat="1" ht="20.100000000000001" customHeight="1" x14ac:dyDescent="0.2">
      <c r="A23" s="102"/>
      <c r="B23" s="11">
        <v>0</v>
      </c>
      <c r="C23" s="11">
        <v>0</v>
      </c>
      <c r="E23" s="23"/>
      <c r="F23" s="148"/>
      <c r="G23" s="149"/>
      <c r="H23" s="149"/>
      <c r="I23" s="149"/>
      <c r="J23" s="150"/>
      <c r="K23" s="163">
        <v>0</v>
      </c>
      <c r="L23" s="164"/>
      <c r="M23" s="121"/>
      <c r="N23"/>
      <c r="O23"/>
      <c r="P23"/>
      <c r="Q23"/>
      <c r="R23"/>
      <c r="S23"/>
      <c r="W23"/>
      <c r="X23"/>
      <c r="Y23"/>
      <c r="Z23"/>
      <c r="AF23" s="18">
        <v>0</v>
      </c>
      <c r="AG23" s="47">
        <f>ROUND(oknQuantity_4*oknPrice_4,2)</f>
        <v>0</v>
      </c>
    </row>
    <row r="24" spans="1:33" s="3" customFormat="1" ht="20.100000000000001" customHeight="1" x14ac:dyDescent="0.2">
      <c r="A24" s="102"/>
      <c r="B24" s="11">
        <v>0</v>
      </c>
      <c r="C24" s="11">
        <v>0</v>
      </c>
      <c r="E24" s="24"/>
      <c r="F24" s="146"/>
      <c r="G24" s="144"/>
      <c r="H24" s="144"/>
      <c r="I24" s="144"/>
      <c r="J24" s="147"/>
      <c r="K24" s="165">
        <v>0</v>
      </c>
      <c r="L24" s="164"/>
      <c r="M24" s="121"/>
      <c r="N24"/>
      <c r="O24"/>
      <c r="P24"/>
      <c r="Q24"/>
      <c r="R24"/>
      <c r="S24"/>
      <c r="W24"/>
      <c r="X24"/>
      <c r="Y24"/>
      <c r="Z24"/>
      <c r="AF24" s="19">
        <v>0</v>
      </c>
      <c r="AG24" s="48">
        <f>ROUND(oknQuantity_5*oknPrice_5,2)</f>
        <v>0</v>
      </c>
    </row>
    <row r="25" spans="1:33" s="3" customFormat="1" ht="20.100000000000001" customHeight="1" x14ac:dyDescent="0.2">
      <c r="A25" s="102"/>
      <c r="B25" s="11">
        <v>0</v>
      </c>
      <c r="C25" s="11">
        <v>0</v>
      </c>
      <c r="E25" s="23"/>
      <c r="F25" s="148"/>
      <c r="G25" s="149"/>
      <c r="H25" s="149"/>
      <c r="I25" s="149"/>
      <c r="J25" s="150"/>
      <c r="K25" s="163">
        <v>0</v>
      </c>
      <c r="L25" s="164"/>
      <c r="M25" s="121"/>
      <c r="N25"/>
      <c r="O25"/>
      <c r="P25"/>
      <c r="Q25"/>
      <c r="R25"/>
      <c r="S25"/>
      <c r="W25"/>
      <c r="X25"/>
      <c r="Y25"/>
      <c r="Z25"/>
      <c r="AF25" s="18">
        <v>0</v>
      </c>
      <c r="AG25" s="47">
        <f>ROUND(oknQuantity_6*oknPrice_6,2)</f>
        <v>0</v>
      </c>
    </row>
    <row r="26" spans="1:33" s="3" customFormat="1" ht="20.100000000000001" customHeight="1" x14ac:dyDescent="0.2">
      <c r="A26" s="102"/>
      <c r="B26" s="11">
        <v>0</v>
      </c>
      <c r="C26" s="11">
        <v>0</v>
      </c>
      <c r="E26" s="24"/>
      <c r="F26" s="146"/>
      <c r="G26" s="144"/>
      <c r="H26" s="144"/>
      <c r="I26" s="144"/>
      <c r="J26" s="147"/>
      <c r="K26" s="165">
        <v>0</v>
      </c>
      <c r="L26" s="164"/>
      <c r="M26" s="121"/>
      <c r="N26"/>
      <c r="O26"/>
      <c r="P26"/>
      <c r="Q26"/>
      <c r="R26"/>
      <c r="S26"/>
      <c r="W26"/>
      <c r="X26"/>
      <c r="Y26"/>
      <c r="Z26"/>
      <c r="AF26" s="19">
        <v>0</v>
      </c>
      <c r="AG26" s="48">
        <f>ROUND(oknQuantity_7*oknPrice_7,2)</f>
        <v>0</v>
      </c>
    </row>
    <row r="27" spans="1:33" s="3" customFormat="1" ht="20.100000000000001" customHeight="1" x14ac:dyDescent="0.2">
      <c r="A27" s="102"/>
      <c r="B27" s="11">
        <v>0</v>
      </c>
      <c r="C27" s="11">
        <v>0</v>
      </c>
      <c r="E27" s="23"/>
      <c r="F27" s="148"/>
      <c r="G27" s="149"/>
      <c r="H27" s="149"/>
      <c r="I27" s="149"/>
      <c r="J27" s="150"/>
      <c r="K27" s="163">
        <v>0</v>
      </c>
      <c r="L27" s="164"/>
      <c r="M27" s="121"/>
      <c r="N27"/>
      <c r="O27"/>
      <c r="P27"/>
      <c r="Q27"/>
      <c r="R27"/>
      <c r="S27"/>
      <c r="W27"/>
      <c r="X27"/>
      <c r="Y27"/>
      <c r="Z27"/>
      <c r="AF27" s="18">
        <v>0</v>
      </c>
      <c r="AG27" s="47">
        <f>ROUND(oknQuantity_8*oknPrice_8,2)</f>
        <v>0</v>
      </c>
    </row>
    <row r="28" spans="1:33" s="3" customFormat="1" ht="20.100000000000001" customHeight="1" x14ac:dyDescent="0.2">
      <c r="A28" s="102"/>
      <c r="B28" s="11">
        <v>0</v>
      </c>
      <c r="C28" s="11">
        <v>0</v>
      </c>
      <c r="E28" s="24"/>
      <c r="F28" s="146"/>
      <c r="G28" s="144"/>
      <c r="H28" s="144"/>
      <c r="I28" s="144"/>
      <c r="J28" s="147"/>
      <c r="K28" s="165">
        <v>0</v>
      </c>
      <c r="L28" s="164"/>
      <c r="M28" s="121"/>
      <c r="O28"/>
      <c r="P28"/>
      <c r="Q28"/>
      <c r="W28"/>
      <c r="X28"/>
      <c r="Y28"/>
      <c r="Z28"/>
      <c r="AF28" s="19">
        <v>0</v>
      </c>
      <c r="AG28" s="48">
        <f>ROUND(oknQuantity_9*oknPrice_9,2)</f>
        <v>0</v>
      </c>
    </row>
    <row r="29" spans="1:33" s="3" customFormat="1" ht="20.100000000000001" customHeight="1" x14ac:dyDescent="0.2">
      <c r="A29" s="102"/>
      <c r="B29" s="11">
        <v>0</v>
      </c>
      <c r="C29" s="11">
        <v>0</v>
      </c>
      <c r="E29" s="23"/>
      <c r="F29" s="148"/>
      <c r="G29" s="149"/>
      <c r="H29" s="149"/>
      <c r="I29" s="149"/>
      <c r="J29" s="150"/>
      <c r="K29" s="163">
        <v>0</v>
      </c>
      <c r="L29" s="164"/>
      <c r="M29" s="121"/>
      <c r="O29"/>
      <c r="P29"/>
      <c r="Q29"/>
      <c r="W29"/>
      <c r="X29"/>
      <c r="Y29"/>
      <c r="Z29"/>
      <c r="AF29" s="18">
        <v>0</v>
      </c>
      <c r="AG29" s="47">
        <f>ROUND(oknQuantity_10*oknPrice_10,2)</f>
        <v>0</v>
      </c>
    </row>
    <row r="30" spans="1:33" s="3" customFormat="1" ht="20.100000000000001" customHeight="1" x14ac:dyDescent="0.2">
      <c r="A30" s="102"/>
      <c r="B30" s="11">
        <v>0</v>
      </c>
      <c r="C30" s="11">
        <v>0</v>
      </c>
      <c r="E30" s="24"/>
      <c r="F30" s="146"/>
      <c r="G30" s="144"/>
      <c r="H30" s="144"/>
      <c r="I30" s="144"/>
      <c r="J30" s="147"/>
      <c r="K30" s="165">
        <v>0</v>
      </c>
      <c r="L30" s="164"/>
      <c r="M30" s="121"/>
      <c r="O30"/>
      <c r="P30"/>
      <c r="Q30"/>
      <c r="W30"/>
      <c r="X30"/>
      <c r="Y30"/>
      <c r="Z30"/>
      <c r="AF30" s="19">
        <v>0</v>
      </c>
      <c r="AG30" s="48">
        <f>ROUND(oknQuantity_11*oknPrice_11,2)</f>
        <v>0</v>
      </c>
    </row>
    <row r="31" spans="1:33" s="3" customFormat="1" ht="20.100000000000001" customHeight="1" x14ac:dyDescent="0.2">
      <c r="A31" s="102"/>
      <c r="B31" s="11">
        <v>0</v>
      </c>
      <c r="C31" s="11">
        <v>0</v>
      </c>
      <c r="E31" s="25"/>
      <c r="F31" s="151"/>
      <c r="G31" s="152"/>
      <c r="H31" s="152"/>
      <c r="I31" s="152"/>
      <c r="J31" s="153"/>
      <c r="K31" s="166">
        <v>0</v>
      </c>
      <c r="L31" s="167"/>
      <c r="M31" s="121"/>
      <c r="O31" s="93"/>
      <c r="P31" s="93"/>
      <c r="Q31" s="93"/>
      <c r="W31"/>
      <c r="X31"/>
      <c r="Y31"/>
      <c r="Z31"/>
      <c r="AF31" s="20">
        <v>0</v>
      </c>
      <c r="AG31" s="49">
        <f>ROUND(oknQuantity_12*oknPrice_12,2)</f>
        <v>0</v>
      </c>
    </row>
    <row r="32" spans="1:33" s="3" customFormat="1" ht="20.100000000000001" customHeight="1" x14ac:dyDescent="0.2">
      <c r="A32" s="102"/>
      <c r="B32" s="10"/>
      <c r="C32" s="16">
        <f t="array" ref="C32">SUM(oknTaxable_1:oknTaxable_12*oknLineTotal_1:oknLineTotal_12)</f>
        <v>0</v>
      </c>
      <c r="E32" s="73"/>
      <c r="F32" s="73"/>
      <c r="G32" s="73"/>
      <c r="H32" s="73"/>
      <c r="I32" s="73"/>
      <c r="M32" s="120"/>
      <c r="O32" s="93"/>
      <c r="P32" s="93"/>
      <c r="Q32" s="93"/>
      <c r="W32"/>
      <c r="X32"/>
      <c r="Y32"/>
      <c r="Z32"/>
      <c r="AF32" s="4" t="s">
        <v>12</v>
      </c>
      <c r="AG32" s="41">
        <f>SUM(oknLineTotal_1:oknLineTotal_12)</f>
        <v>0</v>
      </c>
    </row>
    <row r="33" spans="1:33" s="3" customFormat="1" ht="20.100000000000001" customHeight="1" x14ac:dyDescent="0.2">
      <c r="A33" s="145"/>
      <c r="B33" s="10"/>
      <c r="C33" s="10"/>
      <c r="F33" s="73"/>
      <c r="G33" s="73"/>
      <c r="H33" s="73"/>
      <c r="I33" s="73"/>
      <c r="M33" s="120"/>
      <c r="O33" s="93"/>
      <c r="P33" s="93"/>
      <c r="Q33" s="93"/>
      <c r="W33"/>
      <c r="X33"/>
      <c r="Y33"/>
      <c r="Z33"/>
      <c r="AE33" s="139" t="s">
        <v>68</v>
      </c>
      <c r="AF33" s="21">
        <v>6.5000000000000002E-2</v>
      </c>
      <c r="AG33" s="41">
        <f>ROUND(IF(oknTaxType=0,0, oknTax1Rate*(oknLineTotalTaxable+IF(oknTaxTotalIncludingShippingCost=0,0,oknShippingCost))),2)</f>
        <v>0</v>
      </c>
    </row>
    <row r="34" spans="1:33" s="3" customFormat="1" ht="20.100000000000001" customHeight="1" x14ac:dyDescent="0.2">
      <c r="A34" s="145"/>
      <c r="B34" s="10"/>
      <c r="C34" s="10"/>
      <c r="F34" s="74"/>
      <c r="G34" s="74"/>
      <c r="H34" s="74"/>
      <c r="I34" s="73"/>
      <c r="M34" s="122"/>
      <c r="O34" s="93"/>
      <c r="P34" s="93"/>
      <c r="Q34" s="93"/>
      <c r="W34"/>
      <c r="X34"/>
      <c r="Y34"/>
      <c r="Z34"/>
      <c r="AE34" s="139" t="s">
        <v>70</v>
      </c>
      <c r="AF34" s="21">
        <v>3.2000000000000001E-2</v>
      </c>
      <c r="AG34" s="41">
        <f>ROUND(IF(oknTaxType&lt;&gt;2,0,oknTax2Rate*(oknLineTotalTaxable+IF(oknTaxTotalIncludingShippingCost=0,0,oknShippingCost)+IF(oknTax2IsAppliedToTax1=0,0,oknTax1))),2)</f>
        <v>0</v>
      </c>
    </row>
    <row r="35" spans="1:33" s="3" customFormat="1" ht="20.100000000000001" customHeight="1" x14ac:dyDescent="0.2">
      <c r="A35" s="145"/>
      <c r="B35" s="10"/>
      <c r="C35" s="10"/>
      <c r="E35" s="75" t="s">
        <v>82</v>
      </c>
      <c r="F35" s="74"/>
      <c r="G35" s="74"/>
      <c r="H35" s="74"/>
      <c r="I35" s="73"/>
      <c r="M35" s="123"/>
      <c r="O35" s="93"/>
      <c r="P35" s="93"/>
      <c r="Q35" s="93"/>
      <c r="W35"/>
      <c r="X35"/>
      <c r="Y35"/>
      <c r="Z35"/>
      <c r="AF35" s="4" t="s">
        <v>3</v>
      </c>
      <c r="AG35" s="42">
        <v>0</v>
      </c>
    </row>
    <row r="36" spans="1:33" s="3" customFormat="1" ht="18.75" customHeight="1" x14ac:dyDescent="0.2">
      <c r="A36" s="102"/>
      <c r="B36" s="10"/>
      <c r="C36" s="10"/>
      <c r="E36" s="169"/>
      <c r="F36" s="170"/>
      <c r="G36" s="170"/>
      <c r="H36" s="170"/>
      <c r="I36" s="171"/>
      <c r="M36" s="120"/>
      <c r="O36" s="93"/>
      <c r="P36" s="93"/>
      <c r="Q36" s="93"/>
      <c r="W36"/>
      <c r="X36"/>
      <c r="Y36"/>
      <c r="Z36"/>
      <c r="AF36" s="5" t="s">
        <v>4</v>
      </c>
      <c r="AG36" s="43">
        <f>ROUND(oknSubTotal + oknShippingCost + IF(oknTaxType=0,0,IF(oknTaxType=1,oknTax1,oknTax1+oknTax2)),2)</f>
        <v>0</v>
      </c>
    </row>
    <row r="37" spans="1:33" ht="18.75" customHeight="1" x14ac:dyDescent="0.2">
      <c r="E37" s="172"/>
      <c r="F37" s="173"/>
      <c r="G37" s="173"/>
      <c r="H37" s="173"/>
      <c r="I37" s="174"/>
      <c r="O37" s="93"/>
      <c r="P37" s="93"/>
      <c r="Q37" s="93"/>
      <c r="AF37" s="5" t="s">
        <v>20</v>
      </c>
      <c r="AG37" s="44">
        <v>0</v>
      </c>
    </row>
    <row r="38" spans="1:33" ht="18.75" customHeight="1" x14ac:dyDescent="0.2">
      <c r="E38" s="175"/>
      <c r="F38" s="176"/>
      <c r="G38" s="176"/>
      <c r="H38" s="176"/>
      <c r="I38" s="177"/>
      <c r="O38" s="94"/>
      <c r="P38" s="94"/>
      <c r="Q38" s="94"/>
      <c r="AF38" s="5" t="s">
        <v>19</v>
      </c>
      <c r="AG38" s="45">
        <f>ROUND(oknTotal-oknPayments,2)</f>
        <v>0</v>
      </c>
    </row>
    <row r="39" spans="1:33" x14ac:dyDescent="0.2">
      <c r="O39" s="94"/>
      <c r="P39" s="94"/>
      <c r="Q39" s="94"/>
    </row>
    <row r="40" spans="1:33" ht="18" customHeight="1" x14ac:dyDescent="0.2">
      <c r="E40" s="162" t="s">
        <v>24</v>
      </c>
      <c r="F40" s="168"/>
      <c r="G40" s="168"/>
      <c r="H40" s="168"/>
      <c r="I40" s="168"/>
      <c r="J40" s="168"/>
      <c r="K40" s="168"/>
      <c r="L40" s="168"/>
      <c r="O40" s="94"/>
      <c r="P40" s="94"/>
      <c r="Q40" s="94"/>
    </row>
    <row r="41" spans="1:33" x14ac:dyDescent="0.2">
      <c r="E41" s="162"/>
      <c r="F41" s="162"/>
      <c r="G41" s="162"/>
      <c r="H41" s="162"/>
      <c r="I41" s="162"/>
      <c r="J41" s="162"/>
      <c r="K41" s="162"/>
      <c r="L41" s="162"/>
      <c r="O41" s="94"/>
      <c r="P41" s="94"/>
      <c r="Q41" s="94"/>
    </row>
    <row r="42" spans="1:33" x14ac:dyDescent="0.2">
      <c r="O42" s="94"/>
      <c r="P42" s="94"/>
      <c r="Q42" s="94"/>
    </row>
    <row r="43" spans="1:33" x14ac:dyDescent="0.2">
      <c r="E43" s="6"/>
      <c r="F43" s="6"/>
      <c r="G43" s="6"/>
      <c r="H43" s="6"/>
      <c r="I43" s="6"/>
      <c r="O43" s="94"/>
      <c r="P43" s="94"/>
      <c r="Q43" s="94"/>
    </row>
    <row r="44" spans="1:33" x14ac:dyDescent="0.2">
      <c r="O44" s="94"/>
      <c r="P44" s="94"/>
      <c r="Q44" s="94"/>
    </row>
    <row r="915" spans="1:1" hidden="1" x14ac:dyDescent="0.2">
      <c r="A915" s="136" t="s">
        <v>114</v>
      </c>
    </row>
    <row r="968" spans="1:1" hidden="1" x14ac:dyDescent="0.2">
      <c r="A968" s="136" t="s">
        <v>116</v>
      </c>
    </row>
    <row r="975" spans="1:1" hidden="1" x14ac:dyDescent="0.2">
      <c r="A975" s="136" t="s">
        <v>114</v>
      </c>
    </row>
  </sheetData>
  <sheetProtection sheet="1" objects="1" scenarios="1" selectLockedCells="1"/>
  <mergeCells count="50">
    <mergeCell ref="K13:L13"/>
    <mergeCell ref="K24:L24"/>
    <mergeCell ref="K25:L25"/>
    <mergeCell ref="K26:L26"/>
    <mergeCell ref="K19:L19"/>
    <mergeCell ref="K20:L20"/>
    <mergeCell ref="K14:L14"/>
    <mergeCell ref="K21:L21"/>
    <mergeCell ref="K22:L22"/>
    <mergeCell ref="I16:J16"/>
    <mergeCell ref="I17:J17"/>
    <mergeCell ref="K28:L28"/>
    <mergeCell ref="F19:J19"/>
    <mergeCell ref="F20:J20"/>
    <mergeCell ref="K27:L27"/>
    <mergeCell ref="K23:L23"/>
    <mergeCell ref="E41:L41"/>
    <mergeCell ref="K29:L29"/>
    <mergeCell ref="K30:L30"/>
    <mergeCell ref="K31:L31"/>
    <mergeCell ref="E40:L40"/>
    <mergeCell ref="E36:I38"/>
    <mergeCell ref="O1:P1"/>
    <mergeCell ref="Q1:R1"/>
    <mergeCell ref="S1:T1"/>
    <mergeCell ref="U1:V1"/>
    <mergeCell ref="F12:H12"/>
    <mergeCell ref="F10:H10"/>
    <mergeCell ref="F11:H11"/>
    <mergeCell ref="K5:L5"/>
    <mergeCell ref="K6:L6"/>
    <mergeCell ref="K10:L10"/>
    <mergeCell ref="K11:L11"/>
    <mergeCell ref="K12:L12"/>
    <mergeCell ref="F13:H13"/>
    <mergeCell ref="A33:A35"/>
    <mergeCell ref="F24:J24"/>
    <mergeCell ref="F29:J29"/>
    <mergeCell ref="F30:J30"/>
    <mergeCell ref="F31:J31"/>
    <mergeCell ref="F26:J26"/>
    <mergeCell ref="F27:J27"/>
    <mergeCell ref="F28:J28"/>
    <mergeCell ref="F21:J21"/>
    <mergeCell ref="F22:J22"/>
    <mergeCell ref="F23:J23"/>
    <mergeCell ref="F25:J25"/>
    <mergeCell ref="F14:H14"/>
    <mergeCell ref="F16:G16"/>
    <mergeCell ref="F17:G17"/>
  </mergeCells>
  <phoneticPr fontId="5" type="noConversion"/>
  <dataValidations count="12">
    <dataValidation type="decimal" operator="lessThanOrEqual" allowBlank="1" showInputMessage="1" showErrorMessage="1" errorTitle="Invalid Input" error="Please enter a valid numeric_x000a_value." sqref="K20:K31 AF20:AF31 AF33:AF34 AG35 AG37" xr:uid="{00000000-0002-0000-0000-000000000000}">
      <formula1>999999999.99</formula1>
    </dataValidation>
    <dataValidation type="date" allowBlank="1" showErrorMessage="1" errorTitle="Invalid Input" error="Please enter a valid date." sqref="K5 H17" xr:uid="{00000000-0002-0000-0000-000001000000}">
      <formula1>36526</formula1>
      <formula2>402132</formula2>
    </dataValidation>
    <dataValidation type="textLength" allowBlank="1" showInputMessage="1" showErrorMessage="1" errorTitle="Invalid Input" error="Max characters allowed: 10" sqref="K6 F9" xr:uid="{00000000-0002-0000-0000-000002000000}">
      <formula1>0</formula1>
      <formula2>10</formula2>
    </dataValidation>
    <dataValidation type="textLength" allowBlank="1" showInputMessage="1" showErrorMessage="1" errorTitle="Invalid Input" error="Max characters allowed: 60" sqref="K10:L12 F10:H12" xr:uid="{00000000-0002-0000-0000-000003000000}">
      <formula1>0</formula1>
      <formula2>60</formula2>
    </dataValidation>
    <dataValidation type="textLength" allowBlank="1" showInputMessage="1" showErrorMessage="1" errorTitle="Invalid Input" error="Max characters allowed: 20" sqref="K13:L13 F13:H14" xr:uid="{00000000-0002-0000-0000-000004000000}">
      <formula1>0</formula1>
      <formula2>20</formula2>
    </dataValidation>
    <dataValidation type="textLength" allowBlank="1" showInputMessage="1" showErrorMessage="1" errorTitle="Invalid Input" error="Max characters allowed: 30" sqref="K14:L14" xr:uid="{00000000-0002-0000-0000-000005000000}">
      <formula1>0</formula1>
      <formula2>30</formula2>
    </dataValidation>
    <dataValidation type="textLength" operator="lessThan" allowBlank="1" showInputMessage="1" showErrorMessage="1" errorTitle="Invalid Input" error="Max characters allowed: 15" sqref="E17 K17" xr:uid="{00000000-0002-0000-0000-000006000000}">
      <formula1>15</formula1>
    </dataValidation>
    <dataValidation type="textLength" operator="lessThanOrEqual" allowBlank="1" showInputMessage="1" showErrorMessage="1" errorTitle="Invalid Input" error="Max characters allowed: 30" sqref="F17:G17 I17:J17" xr:uid="{00000000-0002-0000-0000-000007000000}">
      <formula1>30</formula1>
    </dataValidation>
    <dataValidation type="textLength" operator="lessThanOrEqual" allowBlank="1" showInputMessage="1" showErrorMessage="1" errorTitle="Invalid Input" error="Max characters allowed: 20" sqref="L17" xr:uid="{00000000-0002-0000-0000-000008000000}">
      <formula1>20</formula1>
    </dataValidation>
    <dataValidation type="textLength" operator="lessThanOrEqual" allowBlank="1" showInputMessage="1" showErrorMessage="1" errorTitle="Invalid Input" error="Max characters allowed: 100" sqref="F20:F31" xr:uid="{00000000-0002-0000-0000-000009000000}">
      <formula1>100</formula1>
    </dataValidation>
    <dataValidation type="textLength" allowBlank="1" showInputMessage="1" showErrorMessage="1" errorTitle="Invalid Input" error="Max characters allowed: 10" sqref="E20:E31" xr:uid="{00000000-0002-0000-0000-00000A000000}">
      <formula1>0</formula1>
      <formula2>20</formula2>
    </dataValidation>
    <dataValidation type="textLength" allowBlank="1" showInputMessage="1" showErrorMessage="1" sqref="F34:H35 E36:I38" xr:uid="{00000000-0002-0000-0000-00000B000000}">
      <formula1>1</formula1>
      <formula2>255</formula2>
    </dataValidation>
  </dataValidations>
  <hyperlinks>
    <hyperlink ref="A10" r:id="rId1" display="InvoicingForm.com" xr:uid="{00000000-0004-0000-0000-000000000000}"/>
    <hyperlink ref="A975" r:id="rId2" tooltip="Packing Slip Form" display="http://www.invoicingtemplate.com/packing-list.html" xr:uid="{00000000-0004-0000-0000-000003000000}"/>
    <hyperlink ref="AKE1" r:id="rId3" tooltip="Packing List Template" display="http://www.invoicingtemplate.com/packing-list.html" xr:uid="{00000000-0004-0000-0000-000004000000}"/>
    <hyperlink ref="A915" r:id="rId4" tooltip="Packing Slip Form" display="http://www.invoicingtemplate.com/packing-list.html" xr:uid="{00000000-0004-0000-0000-000005000000}"/>
    <hyperlink ref="AHS1" r:id="rId5" tooltip="Packing List Template" display="http://www.invoicingtemplate.com/packing-list.html" xr:uid="{00000000-0004-0000-0000-000006000000}"/>
    <hyperlink ref="A968" r:id="rId6" tooltip="Packing Slip Form" display="http://www.invoicingtemplate.com/packing-list.html" xr:uid="{00000000-0004-0000-0000-000007000000}"/>
    <hyperlink ref="ALK1" r:id="rId7" tooltip="Packing List Template" display="http://www.invoicingtemplate.com/packing-list.html" xr:uid="{00000000-0004-0000-0000-000008000000}"/>
  </hyperlinks>
  <printOptions horizontalCentered="1" verticalCentered="1"/>
  <pageMargins left="0.31496062992125989" right="0.31496062992125989" top="0.31496062992125989" bottom="0.31496062992125989" header="0.31496062992125989" footer="0.31496062992125989"/>
  <pageSetup paperSize="9" orientation="portrait" horizontalDpi="300" verticalDpi="300" r:id="rId8"/>
  <headerFooter alignWithMargins="0"/>
  <drawing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P12"/>
  <sheetViews>
    <sheetView showGridLines="0" showRowColHeaders="0" zoomScaleNormal="100" workbookViewId="0">
      <pane xSplit="1" ySplit="12" topLeftCell="B13" activePane="bottomRight" state="frozen"/>
      <selection pane="topRight" activeCell="B1" sqref="B1"/>
      <selection pane="bottomLeft" activeCell="A13" sqref="A13"/>
      <selection pane="bottomRight" activeCell="C9" sqref="C9"/>
    </sheetView>
  </sheetViews>
  <sheetFormatPr defaultRowHeight="12" x14ac:dyDescent="0.2"/>
  <cols>
    <col min="1" max="1" width="1.28515625" style="9" customWidth="1"/>
    <col min="2" max="2" width="11.42578125" style="9" customWidth="1"/>
    <col min="3" max="3" width="10.5703125" style="56" customWidth="1"/>
    <col min="4" max="4" width="11.85546875" style="52" customWidth="1"/>
    <col min="5" max="5" width="9.28515625" style="26" customWidth="1"/>
    <col min="6" max="6" width="12.140625" style="9" hidden="1" customWidth="1"/>
    <col min="7" max="7" width="11.42578125" style="9" customWidth="1"/>
    <col min="8" max="8" width="12.140625" style="52" hidden="1" customWidth="1"/>
    <col min="9" max="9" width="11.28515625" style="52" hidden="1" customWidth="1"/>
    <col min="10" max="10" width="9.5703125" style="52" hidden="1" customWidth="1"/>
    <col min="11" max="11" width="10.140625" style="52" hidden="1" customWidth="1"/>
    <col min="12" max="12" width="16" style="52" customWidth="1"/>
    <col min="13" max="13" width="14.140625" style="52" customWidth="1"/>
    <col min="14" max="14" width="12.85546875" style="52" customWidth="1"/>
    <col min="15" max="15" width="11.42578125" style="26" hidden="1" customWidth="1"/>
    <col min="16" max="16" width="16.85546875" style="26" hidden="1" customWidth="1"/>
    <col min="17" max="16384" width="9.140625" style="9"/>
  </cols>
  <sheetData>
    <row r="1" spans="2:16" s="34" customFormat="1" ht="50.25" customHeight="1" x14ac:dyDescent="0.2">
      <c r="C1" s="55"/>
      <c r="D1" s="51"/>
      <c r="E1" s="60"/>
      <c r="H1" s="51"/>
      <c r="I1" s="51"/>
      <c r="J1" s="51"/>
      <c r="K1" s="51"/>
      <c r="L1" s="51"/>
      <c r="M1" s="51"/>
      <c r="N1" s="51"/>
      <c r="O1" s="60"/>
      <c r="P1" s="60"/>
    </row>
    <row r="2" spans="2:16" ht="3" customHeight="1" x14ac:dyDescent="0.2"/>
    <row r="3" spans="2:16" ht="33" customHeight="1" x14ac:dyDescent="0.3">
      <c r="B3" s="68" t="str">
        <f>oknCompanyName</f>
        <v>Your Company Name</v>
      </c>
      <c r="C3" s="57"/>
      <c r="J3" s="65"/>
      <c r="M3" s="65"/>
    </row>
    <row r="4" spans="2:16" x14ac:dyDescent="0.2">
      <c r="B4" s="9" t="str">
        <f>oknCompanyAddress</f>
        <v>Street Address</v>
      </c>
    </row>
    <row r="5" spans="2:16" x14ac:dyDescent="0.2">
      <c r="B5" s="9" t="str">
        <f>oknCompanyCityStateZip</f>
        <v>City, ST  ZIP Code</v>
      </c>
      <c r="M5" s="67"/>
    </row>
    <row r="6" spans="2:16" x14ac:dyDescent="0.2">
      <c r="B6" s="9" t="str">
        <f>oknCompanyContact</f>
        <v>Phone Number,Web Address, etc.</v>
      </c>
    </row>
    <row r="7" spans="2:16" ht="14.25" customHeight="1" x14ac:dyDescent="0.2">
      <c r="K7" s="66"/>
    </row>
    <row r="8" spans="2:16" ht="14.25" customHeight="1" x14ac:dyDescent="0.2">
      <c r="B8" s="69" t="s">
        <v>52</v>
      </c>
    </row>
    <row r="9" spans="2:16" x14ac:dyDescent="0.2">
      <c r="B9" s="14" t="s">
        <v>48</v>
      </c>
      <c r="C9" s="58"/>
    </row>
    <row r="10" spans="2:16" x14ac:dyDescent="0.2">
      <c r="B10" s="14" t="s">
        <v>51</v>
      </c>
      <c r="C10" s="58"/>
    </row>
    <row r="11" spans="2:16" ht="4.5" customHeight="1" x14ac:dyDescent="0.2"/>
    <row r="12" spans="2:16" s="26" customFormat="1" ht="15.75" customHeight="1" x14ac:dyDescent="0.2">
      <c r="B12" s="70" t="s">
        <v>72</v>
      </c>
      <c r="C12" s="36" t="s">
        <v>47</v>
      </c>
      <c r="D12" s="53" t="s">
        <v>71</v>
      </c>
      <c r="E12" s="35" t="s">
        <v>53</v>
      </c>
      <c r="F12" s="35" t="s">
        <v>60</v>
      </c>
      <c r="G12" s="35" t="s">
        <v>61</v>
      </c>
      <c r="H12" s="53" t="s">
        <v>54</v>
      </c>
      <c r="I12" s="53" t="s">
        <v>55</v>
      </c>
      <c r="J12" s="53" t="str">
        <f>oknTax1Name</f>
        <v>PST</v>
      </c>
      <c r="K12" s="53" t="str">
        <f>oknTax2Name</f>
        <v>GST</v>
      </c>
      <c r="L12" s="53" t="s">
        <v>56</v>
      </c>
      <c r="M12" s="53" t="s">
        <v>57</v>
      </c>
      <c r="N12" s="53" t="s">
        <v>58</v>
      </c>
      <c r="O12" s="35" t="s">
        <v>59</v>
      </c>
      <c r="P12" s="35" t="s">
        <v>73</v>
      </c>
    </row>
  </sheetData>
  <phoneticPr fontId="10"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Q11"/>
  <sheetViews>
    <sheetView showGridLines="0" showRowColHeaders="0" zoomScaleNormal="100" workbookViewId="0">
      <pane xSplit="1" ySplit="11" topLeftCell="B12" activePane="bottomRight" state="frozen"/>
      <selection pane="topRight" activeCell="B1" sqref="B1"/>
      <selection pane="bottomLeft" activeCell="A12" sqref="A12"/>
      <selection pane="bottomRight" activeCell="C8" sqref="C8"/>
    </sheetView>
  </sheetViews>
  <sheetFormatPr defaultRowHeight="12" x14ac:dyDescent="0.2"/>
  <cols>
    <col min="1" max="1" width="0.7109375" style="9" customWidth="1"/>
    <col min="2" max="2" width="13.28515625" style="9" customWidth="1"/>
    <col min="3" max="3" width="11.42578125" style="56" customWidth="1"/>
    <col min="4" max="4" width="25.5703125" style="32" customWidth="1"/>
    <col min="5" max="5" width="10.42578125" style="26" customWidth="1"/>
    <col min="6" max="6" width="12.28515625" style="52" hidden="1" customWidth="1"/>
    <col min="7" max="7" width="9.42578125" style="52" hidden="1" customWidth="1"/>
    <col min="8" max="8" width="7.5703125" style="52" hidden="1" customWidth="1"/>
    <col min="9" max="9" width="14.5703125" style="52" hidden="1" customWidth="1"/>
    <col min="10" max="10" width="11.28515625" style="52" customWidth="1"/>
    <col min="11" max="11" width="12.5703125" style="52" customWidth="1"/>
    <col min="12" max="12" width="11.5703125" style="52" hidden="1" customWidth="1"/>
    <col min="13" max="13" width="11.42578125" style="52" customWidth="1"/>
    <col min="14" max="14" width="11.140625" style="26" hidden="1" customWidth="1"/>
    <col min="15" max="15" width="13.28515625" style="26" hidden="1" customWidth="1"/>
    <col min="16" max="16" width="12.42578125" style="26" hidden="1" customWidth="1"/>
    <col min="17" max="17" width="16" style="26" hidden="1" customWidth="1"/>
    <col min="18" max="16384" width="9.140625" style="9"/>
  </cols>
  <sheetData>
    <row r="1" spans="2:17" s="34" customFormat="1" ht="50.25" customHeight="1" x14ac:dyDescent="0.2">
      <c r="C1" s="55"/>
      <c r="D1" s="40"/>
      <c r="E1" s="60"/>
      <c r="F1" s="51"/>
      <c r="G1" s="51"/>
      <c r="H1" s="51"/>
      <c r="I1" s="51"/>
      <c r="J1" s="51"/>
      <c r="K1" s="51"/>
      <c r="L1" s="51"/>
      <c r="M1" s="51"/>
      <c r="N1" s="60"/>
      <c r="O1" s="60"/>
      <c r="P1" s="60"/>
      <c r="Q1" s="60"/>
    </row>
    <row r="2" spans="2:17" ht="3.75" customHeight="1" x14ac:dyDescent="0.2"/>
    <row r="3" spans="2:17" ht="33" customHeight="1" x14ac:dyDescent="0.3">
      <c r="B3" s="68" t="str">
        <f>oknCompanyName</f>
        <v>Your Company Name</v>
      </c>
      <c r="C3" s="57"/>
      <c r="J3" s="65"/>
      <c r="M3" s="65"/>
    </row>
    <row r="4" spans="2:17" x14ac:dyDescent="0.2">
      <c r="B4" s="9" t="str">
        <f>oknCompanyAddress</f>
        <v>Street Address</v>
      </c>
    </row>
    <row r="5" spans="2:17" x14ac:dyDescent="0.2">
      <c r="B5" s="9" t="str">
        <f>oknCompanyCityStateZip</f>
        <v>City, ST  ZIP Code</v>
      </c>
      <c r="M5" s="67"/>
    </row>
    <row r="6" spans="2:17" x14ac:dyDescent="0.2">
      <c r="B6" s="9" t="str">
        <f>oknCompanyContact</f>
        <v>Phone Number,Web Address, etc.</v>
      </c>
    </row>
    <row r="7" spans="2:17" ht="21" customHeight="1" x14ac:dyDescent="0.2">
      <c r="B7" s="69" t="s">
        <v>52</v>
      </c>
      <c r="K7" s="66"/>
    </row>
    <row r="8" spans="2:17" ht="11.25" customHeight="1" x14ac:dyDescent="0.2">
      <c r="B8" s="14" t="s">
        <v>48</v>
      </c>
      <c r="C8" s="58"/>
    </row>
    <row r="9" spans="2:17" x14ac:dyDescent="0.2">
      <c r="B9" s="14" t="s">
        <v>51</v>
      </c>
      <c r="C9" s="58"/>
    </row>
    <row r="10" spans="2:17" ht="4.5" customHeight="1" x14ac:dyDescent="0.2"/>
    <row r="11" spans="2:17" s="26" customFormat="1" ht="15.75" customHeight="1" x14ac:dyDescent="0.2">
      <c r="B11" s="35" t="s">
        <v>74</v>
      </c>
      <c r="C11" s="36" t="s">
        <v>47</v>
      </c>
      <c r="D11" s="35" t="s">
        <v>75</v>
      </c>
      <c r="E11" s="35" t="s">
        <v>53</v>
      </c>
      <c r="F11" s="53" t="s">
        <v>71</v>
      </c>
      <c r="G11" s="53" t="str">
        <f>oknTax1Name</f>
        <v>PST</v>
      </c>
      <c r="H11" s="53" t="str">
        <f>oknTax2Name</f>
        <v>GST</v>
      </c>
      <c r="I11" s="53" t="s">
        <v>76</v>
      </c>
      <c r="J11" s="53" t="s">
        <v>57</v>
      </c>
      <c r="K11" s="53" t="s">
        <v>58</v>
      </c>
      <c r="L11" s="53" t="s">
        <v>54</v>
      </c>
      <c r="M11" s="53" t="s">
        <v>56</v>
      </c>
      <c r="N11" s="35" t="s">
        <v>59</v>
      </c>
      <c r="O11" s="35" t="s">
        <v>60</v>
      </c>
      <c r="P11" s="35" t="s">
        <v>61</v>
      </c>
      <c r="Q11" s="35" t="s">
        <v>73</v>
      </c>
    </row>
  </sheetData>
  <phoneticPr fontId="10"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L11"/>
  <sheetViews>
    <sheetView showGridLines="0" showRowColHeaders="0" zoomScaleNormal="100" workbookViewId="0">
      <pane xSplit="1" ySplit="11" topLeftCell="B12" activePane="bottomRight" state="frozen"/>
      <selection pane="topRight" activeCell="B1" sqref="B1"/>
      <selection pane="bottomLeft" activeCell="A13" sqref="A13"/>
      <selection pane="bottomRight" activeCell="C8" sqref="C8"/>
    </sheetView>
  </sheetViews>
  <sheetFormatPr defaultRowHeight="12" x14ac:dyDescent="0.2"/>
  <cols>
    <col min="1" max="1" width="1" style="9" customWidth="1"/>
    <col min="2" max="2" width="13.5703125" style="9" customWidth="1"/>
    <col min="3" max="3" width="13.42578125" style="56" customWidth="1"/>
    <col min="4" max="4" width="10.5703125" style="32" customWidth="1"/>
    <col min="5" max="5" width="17.85546875" style="32" customWidth="1"/>
    <col min="6" max="6" width="10.42578125" style="9" customWidth="1"/>
    <col min="7" max="7" width="9.140625" style="52"/>
    <col min="8" max="8" width="11.28515625" style="30" customWidth="1"/>
    <col min="9" max="9" width="10.5703125" style="52" customWidth="1"/>
    <col min="10" max="16384" width="9.140625" style="9"/>
  </cols>
  <sheetData>
    <row r="1" spans="2:12" s="34" customFormat="1" ht="50.25" customHeight="1" x14ac:dyDescent="0.2">
      <c r="C1" s="55"/>
      <c r="D1" s="40"/>
      <c r="E1" s="40"/>
      <c r="G1" s="28"/>
      <c r="H1" s="28"/>
      <c r="I1" s="28"/>
    </row>
    <row r="2" spans="2:12" ht="4.5" customHeight="1" x14ac:dyDescent="0.2">
      <c r="G2" s="30"/>
      <c r="I2" s="30"/>
    </row>
    <row r="3" spans="2:12" ht="33" customHeight="1" x14ac:dyDescent="0.3">
      <c r="B3" s="68" t="str">
        <f>oknCompanyName</f>
        <v>Your Company Name</v>
      </c>
      <c r="C3" s="57"/>
      <c r="G3" s="30"/>
      <c r="I3" s="30"/>
      <c r="L3" s="62"/>
    </row>
    <row r="4" spans="2:12" x14ac:dyDescent="0.2">
      <c r="B4" s="9" t="str">
        <f>oknCompanyAddress</f>
        <v>Street Address</v>
      </c>
      <c r="G4" s="30"/>
      <c r="I4" s="30"/>
    </row>
    <row r="5" spans="2:12" x14ac:dyDescent="0.2">
      <c r="B5" s="9" t="str">
        <f>oknCompanyCityStateZip</f>
        <v>City, ST  ZIP Code</v>
      </c>
      <c r="G5" s="30"/>
      <c r="I5" s="30"/>
      <c r="L5" s="63"/>
    </row>
    <row r="6" spans="2:12" x14ac:dyDescent="0.2">
      <c r="B6" s="9" t="str">
        <f>oknCompanyContact</f>
        <v>Phone Number,Web Address, etc.</v>
      </c>
      <c r="G6" s="30"/>
      <c r="I6" s="30"/>
      <c r="L6" s="59"/>
    </row>
    <row r="7" spans="2:12" ht="21" customHeight="1" x14ac:dyDescent="0.2">
      <c r="B7" s="69" t="s">
        <v>52</v>
      </c>
      <c r="G7" s="30"/>
      <c r="I7" s="30"/>
      <c r="J7" s="39"/>
      <c r="K7" s="59"/>
      <c r="L7" s="59"/>
    </row>
    <row r="8" spans="2:12" ht="13.5" customHeight="1" x14ac:dyDescent="0.2">
      <c r="B8" s="14" t="s">
        <v>48</v>
      </c>
      <c r="C8" s="61"/>
      <c r="G8" s="30"/>
      <c r="I8" s="30"/>
    </row>
    <row r="9" spans="2:12" x14ac:dyDescent="0.2">
      <c r="B9" s="14" t="s">
        <v>51</v>
      </c>
      <c r="C9" s="61"/>
      <c r="D9" s="9"/>
      <c r="G9" s="30"/>
      <c r="I9" s="30"/>
      <c r="J9" s="64"/>
      <c r="K9" s="64"/>
      <c r="L9" s="64"/>
    </row>
    <row r="10" spans="2:12" ht="4.5" customHeight="1" x14ac:dyDescent="0.2">
      <c r="G10" s="30"/>
      <c r="I10" s="30"/>
    </row>
    <row r="11" spans="2:12" s="26" customFormat="1" ht="15.75" customHeight="1" x14ac:dyDescent="0.2">
      <c r="B11" s="35" t="s">
        <v>77</v>
      </c>
      <c r="C11" s="36" t="s">
        <v>47</v>
      </c>
      <c r="D11" s="35" t="s">
        <v>53</v>
      </c>
      <c r="E11" s="35" t="s">
        <v>78</v>
      </c>
      <c r="F11" s="35" t="s">
        <v>23</v>
      </c>
      <c r="G11" s="53" t="s">
        <v>22</v>
      </c>
      <c r="H11" s="27" t="s">
        <v>79</v>
      </c>
      <c r="I11" s="53" t="s">
        <v>80</v>
      </c>
    </row>
  </sheetData>
  <phoneticPr fontId="10"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N23"/>
  <sheetViews>
    <sheetView showGridLines="0" showRowColHeaders="0" zoomScaleNormal="100" workbookViewId="0">
      <pane ySplit="1" topLeftCell="A2" activePane="bottomLeft" state="frozen"/>
      <selection pane="bottomLeft" activeCell="C10" sqref="C10"/>
    </sheetView>
  </sheetViews>
  <sheetFormatPr defaultRowHeight="12" x14ac:dyDescent="0.2"/>
  <cols>
    <col min="1" max="1" width="1" style="9" customWidth="1"/>
    <col min="2" max="2" width="9.28515625" style="32" customWidth="1"/>
    <col min="3" max="3" width="12" style="56" customWidth="1"/>
    <col min="4" max="4" width="10" style="52" customWidth="1"/>
    <col min="5" max="5" width="12" style="52" hidden="1" customWidth="1"/>
    <col min="6" max="6" width="11.85546875" style="52" hidden="1" customWidth="1"/>
    <col min="7" max="7" width="10.5703125" style="52" hidden="1" customWidth="1"/>
    <col min="8" max="8" width="9.85546875" style="52" hidden="1" customWidth="1"/>
    <col min="9" max="9" width="10.85546875" style="52" customWidth="1"/>
    <col min="10" max="10" width="12.5703125" style="52" customWidth="1"/>
    <col min="11" max="11" width="8.28515625" style="31" customWidth="1"/>
    <col min="12" max="12" width="9.85546875" style="9" customWidth="1"/>
    <col min="13" max="13" width="10.140625" style="9" customWidth="1"/>
    <col min="14" max="14" width="13.42578125" style="9" customWidth="1"/>
    <col min="15" max="16384" width="9.140625" style="9"/>
  </cols>
  <sheetData>
    <row r="1" spans="2:14" s="34" customFormat="1" ht="50.25" customHeight="1" x14ac:dyDescent="0.2">
      <c r="B1" s="40"/>
      <c r="C1" s="55"/>
      <c r="D1" s="51"/>
      <c r="E1" s="51"/>
      <c r="F1" s="51"/>
      <c r="G1" s="51"/>
      <c r="H1" s="51"/>
      <c r="I1" s="51"/>
      <c r="J1" s="51"/>
      <c r="K1" s="29"/>
    </row>
    <row r="2" spans="2:14" ht="3.75" customHeight="1" x14ac:dyDescent="0.2"/>
    <row r="3" spans="2:14" ht="33" customHeight="1" x14ac:dyDescent="0.45">
      <c r="B3" s="78" t="str">
        <f>oknCompanyName</f>
        <v>Your Company Name</v>
      </c>
      <c r="C3" s="57"/>
      <c r="D3" s="71"/>
      <c r="E3" s="71"/>
      <c r="J3" s="54"/>
      <c r="M3" s="50"/>
    </row>
    <row r="4" spans="2:14" x14ac:dyDescent="0.2">
      <c r="B4" s="59" t="str">
        <f>oknCompanyAddress</f>
        <v>Street Address</v>
      </c>
      <c r="D4" s="71"/>
      <c r="E4" s="71"/>
    </row>
    <row r="5" spans="2:14" x14ac:dyDescent="0.2">
      <c r="B5" s="59" t="str">
        <f>oknCompanyCityStateZip</f>
        <v>City, ST  ZIP Code</v>
      </c>
      <c r="D5" s="71"/>
      <c r="E5" s="71"/>
    </row>
    <row r="6" spans="2:14" x14ac:dyDescent="0.2">
      <c r="B6" s="59" t="str">
        <f>oknCompanyContact</f>
        <v>Phone Number,Web Address, etc.</v>
      </c>
      <c r="D6" s="71"/>
      <c r="E6" s="71"/>
    </row>
    <row r="7" spans="2:14" ht="27.75" customHeight="1" x14ac:dyDescent="0.2">
      <c r="K7" s="33"/>
    </row>
    <row r="8" spans="2:14" ht="12.75" customHeight="1" x14ac:dyDescent="0.2">
      <c r="B8" s="37" t="s">
        <v>1</v>
      </c>
    </row>
    <row r="9" spans="2:14" x14ac:dyDescent="0.2">
      <c r="B9" s="14" t="s">
        <v>62</v>
      </c>
      <c r="C9" s="9"/>
      <c r="L9" s="140">
        <f ca="1">NOW()</f>
        <v>45359.81185416667</v>
      </c>
      <c r="M9" s="141"/>
      <c r="N9" s="142"/>
    </row>
    <row r="10" spans="2:14" x14ac:dyDescent="0.2">
      <c r="B10" s="14" t="s">
        <v>63</v>
      </c>
      <c r="C10" s="9"/>
      <c r="K10" s="9"/>
      <c r="L10" s="79"/>
      <c r="M10" s="38" t="s">
        <v>87</v>
      </c>
      <c r="N10" s="80">
        <v>0</v>
      </c>
    </row>
    <row r="11" spans="2:14" x14ac:dyDescent="0.2">
      <c r="B11" s="14" t="s">
        <v>64</v>
      </c>
      <c r="C11" s="9"/>
      <c r="K11" s="30"/>
      <c r="L11" s="81"/>
      <c r="M11" s="82" t="s">
        <v>88</v>
      </c>
      <c r="N11" s="83">
        <v>0</v>
      </c>
    </row>
    <row r="12" spans="2:14" x14ac:dyDescent="0.2">
      <c r="B12" s="14" t="s">
        <v>65</v>
      </c>
      <c r="C12" s="9"/>
      <c r="K12" s="30"/>
    </row>
    <row r="13" spans="2:14" x14ac:dyDescent="0.2">
      <c r="B13" s="14" t="s">
        <v>69</v>
      </c>
      <c r="C13" s="9"/>
      <c r="K13" s="30"/>
      <c r="M13" s="84"/>
    </row>
    <row r="14" spans="2:14" x14ac:dyDescent="0.2">
      <c r="B14" s="14" t="s">
        <v>66</v>
      </c>
      <c r="C14" s="9"/>
      <c r="K14" s="30"/>
    </row>
    <row r="15" spans="2:14" ht="3.75" customHeight="1" x14ac:dyDescent="0.2">
      <c r="B15" s="38"/>
      <c r="K15" s="30"/>
    </row>
    <row r="16" spans="2:14" x14ac:dyDescent="0.2">
      <c r="B16" s="39" t="s">
        <v>89</v>
      </c>
      <c r="K16" s="30"/>
    </row>
    <row r="17" spans="2:14" x14ac:dyDescent="0.2">
      <c r="B17" s="14" t="s">
        <v>49</v>
      </c>
      <c r="C17" s="72"/>
      <c r="K17" s="30"/>
    </row>
    <row r="18" spans="2:14" ht="12" customHeight="1" x14ac:dyDescent="0.2">
      <c r="B18" s="14" t="s">
        <v>50</v>
      </c>
      <c r="C18" s="72"/>
    </row>
    <row r="19" spans="2:14" ht="12" customHeight="1" x14ac:dyDescent="0.2"/>
    <row r="20" spans="2:14" ht="12" customHeight="1" x14ac:dyDescent="0.2">
      <c r="B20" s="186" t="s">
        <v>90</v>
      </c>
      <c r="C20" s="187"/>
      <c r="D20" s="184" t="s">
        <v>91</v>
      </c>
      <c r="E20" s="188"/>
      <c r="F20" s="188"/>
      <c r="G20" s="188"/>
      <c r="H20" s="188"/>
      <c r="I20" s="185"/>
      <c r="J20" s="184" t="s">
        <v>92</v>
      </c>
      <c r="K20" s="185"/>
      <c r="L20" s="186" t="s">
        <v>93</v>
      </c>
      <c r="M20" s="187"/>
      <c r="N20" s="35" t="s">
        <v>56</v>
      </c>
    </row>
    <row r="21" spans="2:14" ht="12" customHeight="1" x14ac:dyDescent="0.2">
      <c r="B21" s="85">
        <f t="array" ref="B21">SUM(IF(oknAgDateTo-C24:C1000 &lt;=30,1,0)*J24:J1000)</f>
        <v>0</v>
      </c>
      <c r="C21" s="86"/>
      <c r="D21" s="85">
        <f t="array" ref="D21">SUM(IF( INT((oknAgDateTo-1-C24:C1000)/30)=1,1,0)*J24:J1000)</f>
        <v>0</v>
      </c>
      <c r="E21" s="87"/>
      <c r="F21" s="87"/>
      <c r="G21" s="87"/>
      <c r="H21" s="87"/>
      <c r="I21" s="86"/>
      <c r="J21" s="85">
        <f t="array" ref="J21">SUM(IF( INT((oknAgDateTo-1-C24:C1000)/30)=2,1,0)*J24:J1000)</f>
        <v>0</v>
      </c>
      <c r="K21" s="86"/>
      <c r="L21" s="85">
        <f t="array" ref="L21">SUM(IF(oknAgDateTo-C24:C1000&gt;90,1,0)*J24:J1000)</f>
        <v>0</v>
      </c>
      <c r="M21" s="86"/>
      <c r="N21" s="88">
        <f>SUM(B21:M21)</f>
        <v>0</v>
      </c>
    </row>
    <row r="22" spans="2:14" ht="12" customHeight="1" x14ac:dyDescent="0.2"/>
    <row r="23" spans="2:14" s="26" customFormat="1" ht="15.75" customHeight="1" x14ac:dyDescent="0.2">
      <c r="B23" s="35" t="s">
        <v>53</v>
      </c>
      <c r="C23" s="89" t="s">
        <v>47</v>
      </c>
      <c r="D23" s="53" t="s">
        <v>56</v>
      </c>
      <c r="E23" s="53" t="s">
        <v>54</v>
      </c>
      <c r="F23" s="53" t="str">
        <f>oknTax1Name</f>
        <v>PST</v>
      </c>
      <c r="G23" s="53" t="str">
        <f>oknTax2Name</f>
        <v>GST</v>
      </c>
      <c r="H23" s="53" t="s">
        <v>55</v>
      </c>
      <c r="I23" s="53" t="s">
        <v>57</v>
      </c>
      <c r="J23" s="53" t="s">
        <v>58</v>
      </c>
      <c r="K23" s="36" t="s">
        <v>59</v>
      </c>
      <c r="L23" s="35" t="s">
        <v>60</v>
      </c>
      <c r="M23" s="35" t="s">
        <v>61</v>
      </c>
      <c r="N23" s="35" t="s">
        <v>67</v>
      </c>
    </row>
  </sheetData>
  <mergeCells count="4">
    <mergeCell ref="J20:K20"/>
    <mergeCell ref="L20:M20"/>
    <mergeCell ref="B20:C20"/>
    <mergeCell ref="D20:I20"/>
  </mergeCells>
  <phoneticPr fontId="10"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N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9" customWidth="1"/>
    <col min="2" max="2" width="11.85546875" style="9" customWidth="1"/>
    <col min="3" max="3" width="11" style="56" customWidth="1"/>
    <col min="4" max="4" width="9.140625" style="26"/>
    <col min="5" max="5" width="10.5703125" style="26" customWidth="1"/>
    <col min="6" max="6" width="11.85546875" style="52" customWidth="1"/>
    <col min="7" max="8" width="10.85546875" style="52" hidden="1" customWidth="1"/>
    <col min="9" max="9" width="9.5703125" style="52" hidden="1" customWidth="1"/>
    <col min="10" max="10" width="11.42578125" style="52" customWidth="1"/>
    <col min="11" max="11" width="12.5703125" style="52" customWidth="1"/>
    <col min="12" max="12" width="11.7109375" style="52" hidden="1" customWidth="1"/>
    <col min="13" max="13" width="12.7109375" style="52" customWidth="1"/>
    <col min="14" max="14" width="9.42578125" style="26" hidden="1" customWidth="1"/>
    <col min="15" max="15" width="11.42578125" style="9" customWidth="1"/>
    <col min="16" max="16384" width="9.140625" style="9"/>
  </cols>
  <sheetData>
    <row r="1" spans="2:14" s="34" customFormat="1" ht="50.25" customHeight="1" x14ac:dyDescent="0.2">
      <c r="C1" s="55"/>
      <c r="D1" s="60"/>
      <c r="E1" s="60"/>
      <c r="F1" s="51"/>
      <c r="G1" s="51"/>
      <c r="H1" s="51"/>
      <c r="I1" s="51"/>
      <c r="J1" s="51"/>
      <c r="K1" s="51"/>
      <c r="L1" s="51"/>
      <c r="M1" s="51"/>
      <c r="N1" s="60"/>
    </row>
    <row r="2" spans="2:14" ht="3.75" customHeight="1" x14ac:dyDescent="0.2"/>
    <row r="3" spans="2:14" ht="33" customHeight="1" x14ac:dyDescent="0.3">
      <c r="B3" s="69" t="str">
        <f>oknCompanyName</f>
        <v>Your Company Name</v>
      </c>
      <c r="C3" s="57"/>
      <c r="J3" s="65"/>
      <c r="M3" s="65"/>
    </row>
    <row r="4" spans="2:14" x14ac:dyDescent="0.2">
      <c r="B4" s="9" t="str">
        <f>oknCompanyAddress</f>
        <v>Street Address</v>
      </c>
    </row>
    <row r="5" spans="2:14" x14ac:dyDescent="0.2">
      <c r="B5" s="9" t="str">
        <f>oknCompanyCityStateZip</f>
        <v>City, ST  ZIP Code</v>
      </c>
      <c r="M5" s="67"/>
    </row>
    <row r="6" spans="2:14" x14ac:dyDescent="0.2">
      <c r="B6" s="9" t="str">
        <f>oknCompanyContact</f>
        <v>Phone Number,Web Address, etc.</v>
      </c>
    </row>
    <row r="7" spans="2:14" ht="12.75" customHeight="1" x14ac:dyDescent="0.2">
      <c r="K7" s="66"/>
    </row>
    <row r="8" spans="2:14" ht="12.75" customHeight="1" x14ac:dyDescent="0.2">
      <c r="B8" s="69" t="s">
        <v>52</v>
      </c>
    </row>
    <row r="9" spans="2:14" ht="12.75" customHeight="1" x14ac:dyDescent="0.2">
      <c r="B9" s="14" t="s">
        <v>48</v>
      </c>
      <c r="C9" s="61"/>
    </row>
    <row r="10" spans="2:14" ht="12.75" customHeight="1" x14ac:dyDescent="0.2">
      <c r="B10" s="14" t="s">
        <v>51</v>
      </c>
      <c r="C10" s="61"/>
    </row>
    <row r="11" spans="2:14" ht="12.75" customHeight="1" x14ac:dyDescent="0.2"/>
    <row r="12" spans="2:14" ht="3" customHeight="1" x14ac:dyDescent="0.2"/>
    <row r="13" spans="2:14" s="26" customFormat="1" ht="15.75" customHeight="1" x14ac:dyDescent="0.2">
      <c r="B13" s="35" t="s">
        <v>61</v>
      </c>
      <c r="C13" s="36" t="s">
        <v>47</v>
      </c>
      <c r="D13" s="35" t="s">
        <v>60</v>
      </c>
      <c r="E13" s="35" t="s">
        <v>53</v>
      </c>
      <c r="F13" s="53" t="s">
        <v>71</v>
      </c>
      <c r="G13" s="53" t="str">
        <f>oknTax1Name</f>
        <v>PST</v>
      </c>
      <c r="H13" s="53" t="str">
        <f>oknTax2Name</f>
        <v>GST</v>
      </c>
      <c r="I13" s="53" t="s">
        <v>55</v>
      </c>
      <c r="J13" s="53" t="s">
        <v>56</v>
      </c>
      <c r="K13" s="53" t="s">
        <v>57</v>
      </c>
      <c r="L13" s="53" t="s">
        <v>54</v>
      </c>
      <c r="M13" s="53" t="s">
        <v>58</v>
      </c>
      <c r="N13" s="35" t="s">
        <v>59</v>
      </c>
    </row>
  </sheetData>
  <phoneticPr fontId="10"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1:I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9" customWidth="1"/>
    <col min="2" max="2" width="11.85546875" style="9" customWidth="1"/>
    <col min="3" max="3" width="11" style="56" customWidth="1"/>
    <col min="4" max="4" width="10.5703125" style="26" customWidth="1"/>
    <col min="5" max="5" width="19.5703125" style="9" customWidth="1"/>
    <col min="6" max="6" width="11.7109375" style="9" hidden="1" customWidth="1"/>
    <col min="7" max="7" width="12.7109375" style="52" customWidth="1"/>
    <col min="8" max="8" width="10.7109375" style="26" customWidth="1"/>
    <col min="9" max="9" width="14.85546875" style="9" customWidth="1"/>
    <col min="10" max="16384" width="9.140625" style="9"/>
  </cols>
  <sheetData>
    <row r="1" spans="2:9" s="34" customFormat="1" ht="50.25" customHeight="1" x14ac:dyDescent="0.2">
      <c r="C1" s="55"/>
      <c r="D1" s="60"/>
      <c r="G1" s="51"/>
      <c r="H1" s="60"/>
    </row>
    <row r="2" spans="2:9" ht="3.75" customHeight="1" x14ac:dyDescent="0.2"/>
    <row r="3" spans="2:9" ht="33" customHeight="1" x14ac:dyDescent="0.45">
      <c r="B3" s="78" t="str">
        <f>oknCompanyName</f>
        <v>Your Company Name</v>
      </c>
      <c r="C3" s="57"/>
      <c r="G3" s="65"/>
    </row>
    <row r="4" spans="2:9" x14ac:dyDescent="0.2">
      <c r="B4" s="9" t="str">
        <f>oknCompanyAddress</f>
        <v>Street Address</v>
      </c>
    </row>
    <row r="5" spans="2:9" x14ac:dyDescent="0.2">
      <c r="B5" s="9" t="str">
        <f>oknCompanyCityStateZip</f>
        <v>City, ST  ZIP Code</v>
      </c>
      <c r="G5" s="67"/>
    </row>
    <row r="6" spans="2:9" x14ac:dyDescent="0.2">
      <c r="B6" s="9" t="str">
        <f>oknCompanyContact</f>
        <v>Phone Number,Web Address, etc.</v>
      </c>
    </row>
    <row r="7" spans="2:9" ht="12.75" customHeight="1" x14ac:dyDescent="0.2">
      <c r="E7" s="69"/>
    </row>
    <row r="8" spans="2:9" ht="12.75" customHeight="1" x14ac:dyDescent="0.2">
      <c r="B8" s="69" t="s">
        <v>52</v>
      </c>
    </row>
    <row r="9" spans="2:9" ht="12.75" customHeight="1" x14ac:dyDescent="0.2">
      <c r="B9" s="14" t="s">
        <v>48</v>
      </c>
      <c r="C9" s="61"/>
    </row>
    <row r="10" spans="2:9" ht="12.75" customHeight="1" x14ac:dyDescent="0.2">
      <c r="B10" s="14" t="s">
        <v>51</v>
      </c>
      <c r="C10" s="61"/>
    </row>
    <row r="11" spans="2:9" ht="12.75" customHeight="1" x14ac:dyDescent="0.2"/>
    <row r="12" spans="2:9" ht="3" customHeight="1" x14ac:dyDescent="0.2"/>
    <row r="13" spans="2:9" s="26" customFormat="1" ht="15.75" customHeight="1" x14ac:dyDescent="0.2">
      <c r="B13" s="35" t="s">
        <v>94</v>
      </c>
      <c r="C13" s="36" t="s">
        <v>47</v>
      </c>
      <c r="D13" s="35" t="s">
        <v>53</v>
      </c>
      <c r="E13" s="35" t="s">
        <v>95</v>
      </c>
      <c r="F13" s="35" t="s">
        <v>96</v>
      </c>
      <c r="G13" s="53" t="s">
        <v>97</v>
      </c>
      <c r="H13" s="35" t="s">
        <v>74</v>
      </c>
      <c r="I13" s="35" t="s">
        <v>98</v>
      </c>
    </row>
  </sheetData>
  <phoneticPr fontId="10"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9"/>
  <sheetViews>
    <sheetView showGridLines="0" workbookViewId="0">
      <selection activeCell="B6" sqref="B6"/>
    </sheetView>
  </sheetViews>
  <sheetFormatPr defaultRowHeight="15" x14ac:dyDescent="0.3"/>
  <cols>
    <col min="1" max="1" width="3" style="135" customWidth="1"/>
    <col min="2" max="2" width="76" style="135" customWidth="1"/>
    <col min="3" max="256" width="9.140625" style="128"/>
    <col min="257" max="257" width="3" style="128" customWidth="1"/>
    <col min="258" max="258" width="76" style="128" customWidth="1"/>
    <col min="259" max="512" width="9.140625" style="128"/>
    <col min="513" max="513" width="3" style="128" customWidth="1"/>
    <col min="514" max="514" width="76" style="128" customWidth="1"/>
    <col min="515" max="768" width="9.140625" style="128"/>
    <col min="769" max="769" width="3" style="128" customWidth="1"/>
    <col min="770" max="770" width="76" style="128" customWidth="1"/>
    <col min="771" max="1024" width="9.140625" style="128"/>
    <col min="1025" max="1025" width="3" style="128" customWidth="1"/>
    <col min="1026" max="1026" width="76" style="128" customWidth="1"/>
    <col min="1027" max="1280" width="9.140625" style="128"/>
    <col min="1281" max="1281" width="3" style="128" customWidth="1"/>
    <col min="1282" max="1282" width="76" style="128" customWidth="1"/>
    <col min="1283" max="1536" width="9.140625" style="128"/>
    <col min="1537" max="1537" width="3" style="128" customWidth="1"/>
    <col min="1538" max="1538" width="76" style="128" customWidth="1"/>
    <col min="1539" max="1792" width="9.140625" style="128"/>
    <col min="1793" max="1793" width="3" style="128" customWidth="1"/>
    <col min="1794" max="1794" width="76" style="128" customWidth="1"/>
    <col min="1795" max="2048" width="9.140625" style="128"/>
    <col min="2049" max="2049" width="3" style="128" customWidth="1"/>
    <col min="2050" max="2050" width="76" style="128" customWidth="1"/>
    <col min="2051" max="2304" width="9.140625" style="128"/>
    <col min="2305" max="2305" width="3" style="128" customWidth="1"/>
    <col min="2306" max="2306" width="76" style="128" customWidth="1"/>
    <col min="2307" max="2560" width="9.140625" style="128"/>
    <col min="2561" max="2561" width="3" style="128" customWidth="1"/>
    <col min="2562" max="2562" width="76" style="128" customWidth="1"/>
    <col min="2563" max="2816" width="9.140625" style="128"/>
    <col min="2817" max="2817" width="3" style="128" customWidth="1"/>
    <col min="2818" max="2818" width="76" style="128" customWidth="1"/>
    <col min="2819" max="3072" width="9.140625" style="128"/>
    <col min="3073" max="3073" width="3" style="128" customWidth="1"/>
    <col min="3074" max="3074" width="76" style="128" customWidth="1"/>
    <col min="3075" max="3328" width="9.140625" style="128"/>
    <col min="3329" max="3329" width="3" style="128" customWidth="1"/>
    <col min="3330" max="3330" width="76" style="128" customWidth="1"/>
    <col min="3331" max="3584" width="9.140625" style="128"/>
    <col min="3585" max="3585" width="3" style="128" customWidth="1"/>
    <col min="3586" max="3586" width="76" style="128" customWidth="1"/>
    <col min="3587" max="3840" width="9.140625" style="128"/>
    <col min="3841" max="3841" width="3" style="128" customWidth="1"/>
    <col min="3842" max="3842" width="76" style="128" customWidth="1"/>
    <col min="3843" max="4096" width="9.140625" style="128"/>
    <col min="4097" max="4097" width="3" style="128" customWidth="1"/>
    <col min="4098" max="4098" width="76" style="128" customWidth="1"/>
    <col min="4099" max="4352" width="9.140625" style="128"/>
    <col min="4353" max="4353" width="3" style="128" customWidth="1"/>
    <col min="4354" max="4354" width="76" style="128" customWidth="1"/>
    <col min="4355" max="4608" width="9.140625" style="128"/>
    <col min="4609" max="4609" width="3" style="128" customWidth="1"/>
    <col min="4610" max="4610" width="76" style="128" customWidth="1"/>
    <col min="4611" max="4864" width="9.140625" style="128"/>
    <col min="4865" max="4865" width="3" style="128" customWidth="1"/>
    <col min="4866" max="4866" width="76" style="128" customWidth="1"/>
    <col min="4867" max="5120" width="9.140625" style="128"/>
    <col min="5121" max="5121" width="3" style="128" customWidth="1"/>
    <col min="5122" max="5122" width="76" style="128" customWidth="1"/>
    <col min="5123" max="5376" width="9.140625" style="128"/>
    <col min="5377" max="5377" width="3" style="128" customWidth="1"/>
    <col min="5378" max="5378" width="76" style="128" customWidth="1"/>
    <col min="5379" max="5632" width="9.140625" style="128"/>
    <col min="5633" max="5633" width="3" style="128" customWidth="1"/>
    <col min="5634" max="5634" width="76" style="128" customWidth="1"/>
    <col min="5635" max="5888" width="9.140625" style="128"/>
    <col min="5889" max="5889" width="3" style="128" customWidth="1"/>
    <col min="5890" max="5890" width="76" style="128" customWidth="1"/>
    <col min="5891" max="6144" width="9.140625" style="128"/>
    <col min="6145" max="6145" width="3" style="128" customWidth="1"/>
    <col min="6146" max="6146" width="76" style="128" customWidth="1"/>
    <col min="6147" max="6400" width="9.140625" style="128"/>
    <col min="6401" max="6401" width="3" style="128" customWidth="1"/>
    <col min="6402" max="6402" width="76" style="128" customWidth="1"/>
    <col min="6403" max="6656" width="9.140625" style="128"/>
    <col min="6657" max="6657" width="3" style="128" customWidth="1"/>
    <col min="6658" max="6658" width="76" style="128" customWidth="1"/>
    <col min="6659" max="6912" width="9.140625" style="128"/>
    <col min="6913" max="6913" width="3" style="128" customWidth="1"/>
    <col min="6914" max="6914" width="76" style="128" customWidth="1"/>
    <col min="6915" max="7168" width="9.140625" style="128"/>
    <col min="7169" max="7169" width="3" style="128" customWidth="1"/>
    <col min="7170" max="7170" width="76" style="128" customWidth="1"/>
    <col min="7171" max="7424" width="9.140625" style="128"/>
    <col min="7425" max="7425" width="3" style="128" customWidth="1"/>
    <col min="7426" max="7426" width="76" style="128" customWidth="1"/>
    <col min="7427" max="7680" width="9.140625" style="128"/>
    <col min="7681" max="7681" width="3" style="128" customWidth="1"/>
    <col min="7682" max="7682" width="76" style="128" customWidth="1"/>
    <col min="7683" max="7936" width="9.140625" style="128"/>
    <col min="7937" max="7937" width="3" style="128" customWidth="1"/>
    <col min="7938" max="7938" width="76" style="128" customWidth="1"/>
    <col min="7939" max="8192" width="9.140625" style="128"/>
    <col min="8193" max="8193" width="3" style="128" customWidth="1"/>
    <col min="8194" max="8194" width="76" style="128" customWidth="1"/>
    <col min="8195" max="8448" width="9.140625" style="128"/>
    <col min="8449" max="8449" width="3" style="128" customWidth="1"/>
    <col min="8450" max="8450" width="76" style="128" customWidth="1"/>
    <col min="8451" max="8704" width="9.140625" style="128"/>
    <col min="8705" max="8705" width="3" style="128" customWidth="1"/>
    <col min="8706" max="8706" width="76" style="128" customWidth="1"/>
    <col min="8707" max="8960" width="9.140625" style="128"/>
    <col min="8961" max="8961" width="3" style="128" customWidth="1"/>
    <col min="8962" max="8962" width="76" style="128" customWidth="1"/>
    <col min="8963" max="9216" width="9.140625" style="128"/>
    <col min="9217" max="9217" width="3" style="128" customWidth="1"/>
    <col min="9218" max="9218" width="76" style="128" customWidth="1"/>
    <col min="9219" max="9472" width="9.140625" style="128"/>
    <col min="9473" max="9473" width="3" style="128" customWidth="1"/>
    <col min="9474" max="9474" width="76" style="128" customWidth="1"/>
    <col min="9475" max="9728" width="9.140625" style="128"/>
    <col min="9729" max="9729" width="3" style="128" customWidth="1"/>
    <col min="9730" max="9730" width="76" style="128" customWidth="1"/>
    <col min="9731" max="9984" width="9.140625" style="128"/>
    <col min="9985" max="9985" width="3" style="128" customWidth="1"/>
    <col min="9986" max="9986" width="76" style="128" customWidth="1"/>
    <col min="9987" max="10240" width="9.140625" style="128"/>
    <col min="10241" max="10241" width="3" style="128" customWidth="1"/>
    <col min="10242" max="10242" width="76" style="128" customWidth="1"/>
    <col min="10243" max="10496" width="9.140625" style="128"/>
    <col min="10497" max="10497" width="3" style="128" customWidth="1"/>
    <col min="10498" max="10498" width="76" style="128" customWidth="1"/>
    <col min="10499" max="10752" width="9.140625" style="128"/>
    <col min="10753" max="10753" width="3" style="128" customWidth="1"/>
    <col min="10754" max="10754" width="76" style="128" customWidth="1"/>
    <col min="10755" max="11008" width="9.140625" style="128"/>
    <col min="11009" max="11009" width="3" style="128" customWidth="1"/>
    <col min="11010" max="11010" width="76" style="128" customWidth="1"/>
    <col min="11011" max="11264" width="9.140625" style="128"/>
    <col min="11265" max="11265" width="3" style="128" customWidth="1"/>
    <col min="11266" max="11266" width="76" style="128" customWidth="1"/>
    <col min="11267" max="11520" width="9.140625" style="128"/>
    <col min="11521" max="11521" width="3" style="128" customWidth="1"/>
    <col min="11522" max="11522" width="76" style="128" customWidth="1"/>
    <col min="11523" max="11776" width="9.140625" style="128"/>
    <col min="11777" max="11777" width="3" style="128" customWidth="1"/>
    <col min="11778" max="11778" width="76" style="128" customWidth="1"/>
    <col min="11779" max="12032" width="9.140625" style="128"/>
    <col min="12033" max="12033" width="3" style="128" customWidth="1"/>
    <col min="12034" max="12034" width="76" style="128" customWidth="1"/>
    <col min="12035" max="12288" width="9.140625" style="128"/>
    <col min="12289" max="12289" width="3" style="128" customWidth="1"/>
    <col min="12290" max="12290" width="76" style="128" customWidth="1"/>
    <col min="12291" max="12544" width="9.140625" style="128"/>
    <col min="12545" max="12545" width="3" style="128" customWidth="1"/>
    <col min="12546" max="12546" width="76" style="128" customWidth="1"/>
    <col min="12547" max="12800" width="9.140625" style="128"/>
    <col min="12801" max="12801" width="3" style="128" customWidth="1"/>
    <col min="12802" max="12802" width="76" style="128" customWidth="1"/>
    <col min="12803" max="13056" width="9.140625" style="128"/>
    <col min="13057" max="13057" width="3" style="128" customWidth="1"/>
    <col min="13058" max="13058" width="76" style="128" customWidth="1"/>
    <col min="13059" max="13312" width="9.140625" style="128"/>
    <col min="13313" max="13313" width="3" style="128" customWidth="1"/>
    <col min="13314" max="13314" width="76" style="128" customWidth="1"/>
    <col min="13315" max="13568" width="9.140625" style="128"/>
    <col min="13569" max="13569" width="3" style="128" customWidth="1"/>
    <col min="13570" max="13570" width="76" style="128" customWidth="1"/>
    <col min="13571" max="13824" width="9.140625" style="128"/>
    <col min="13825" max="13825" width="3" style="128" customWidth="1"/>
    <col min="13826" max="13826" width="76" style="128" customWidth="1"/>
    <col min="13827" max="14080" width="9.140625" style="128"/>
    <col min="14081" max="14081" width="3" style="128" customWidth="1"/>
    <col min="14082" max="14082" width="76" style="128" customWidth="1"/>
    <col min="14083" max="14336" width="9.140625" style="128"/>
    <col min="14337" max="14337" width="3" style="128" customWidth="1"/>
    <col min="14338" max="14338" width="76" style="128" customWidth="1"/>
    <col min="14339" max="14592" width="9.140625" style="128"/>
    <col min="14593" max="14593" width="3" style="128" customWidth="1"/>
    <col min="14594" max="14594" width="76" style="128" customWidth="1"/>
    <col min="14595" max="14848" width="9.140625" style="128"/>
    <col min="14849" max="14849" width="3" style="128" customWidth="1"/>
    <col min="14850" max="14850" width="76" style="128" customWidth="1"/>
    <col min="14851" max="15104" width="9.140625" style="128"/>
    <col min="15105" max="15105" width="3" style="128" customWidth="1"/>
    <col min="15106" max="15106" width="76" style="128" customWidth="1"/>
    <col min="15107" max="15360" width="9.140625" style="128"/>
    <col min="15361" max="15361" width="3" style="128" customWidth="1"/>
    <col min="15362" max="15362" width="76" style="128" customWidth="1"/>
    <col min="15363" max="15616" width="9.140625" style="128"/>
    <col min="15617" max="15617" width="3" style="128" customWidth="1"/>
    <col min="15618" max="15618" width="76" style="128" customWidth="1"/>
    <col min="15619" max="15872" width="9.140625" style="128"/>
    <col min="15873" max="15873" width="3" style="128" customWidth="1"/>
    <col min="15874" max="15874" width="76" style="128" customWidth="1"/>
    <col min="15875" max="16128" width="9.140625" style="128"/>
    <col min="16129" max="16129" width="3" style="128" customWidth="1"/>
    <col min="16130" max="16130" width="76" style="128" customWidth="1"/>
    <col min="16131" max="16384" width="9.140625" style="128"/>
  </cols>
  <sheetData>
    <row r="1" spans="1:3" ht="32.1" customHeight="1" x14ac:dyDescent="0.3">
      <c r="A1" s="125"/>
      <c r="B1" s="126" t="s">
        <v>113</v>
      </c>
      <c r="C1" s="127"/>
    </row>
    <row r="2" spans="1:3" ht="16.5" x14ac:dyDescent="0.3">
      <c r="A2" s="125"/>
      <c r="B2" s="129"/>
      <c r="C2" s="127"/>
    </row>
    <row r="3" spans="1:3" ht="16.5" x14ac:dyDescent="0.3">
      <c r="A3" s="125"/>
      <c r="B3" s="130" t="s">
        <v>104</v>
      </c>
      <c r="C3" s="127"/>
    </row>
    <row r="4" spans="1:3" x14ac:dyDescent="0.3">
      <c r="A4" s="125"/>
      <c r="B4" s="90" t="s">
        <v>105</v>
      </c>
      <c r="C4" s="127"/>
    </row>
    <row r="5" spans="1:3" ht="16.5" x14ac:dyDescent="0.3">
      <c r="A5" s="125"/>
      <c r="B5" s="131"/>
      <c r="C5" s="127"/>
    </row>
    <row r="6" spans="1:3" ht="16.5" x14ac:dyDescent="0.3">
      <c r="A6" s="125"/>
      <c r="B6" s="132" t="s">
        <v>106</v>
      </c>
      <c r="C6" s="127"/>
    </row>
    <row r="7" spans="1:3" ht="16.5" x14ac:dyDescent="0.3">
      <c r="A7" s="125"/>
      <c r="B7" s="131"/>
      <c r="C7" s="127"/>
    </row>
    <row r="8" spans="1:3" ht="46.5" x14ac:dyDescent="0.3">
      <c r="A8" s="125"/>
      <c r="B8" s="131" t="s">
        <v>107</v>
      </c>
      <c r="C8" s="127"/>
    </row>
    <row r="9" spans="1:3" ht="16.5" x14ac:dyDescent="0.3">
      <c r="A9" s="125"/>
      <c r="B9" s="131"/>
      <c r="C9" s="127"/>
    </row>
    <row r="10" spans="1:3" ht="31.5" x14ac:dyDescent="0.3">
      <c r="A10" s="125"/>
      <c r="B10" s="131" t="s">
        <v>108</v>
      </c>
      <c r="C10" s="127"/>
    </row>
    <row r="11" spans="1:3" ht="16.5" x14ac:dyDescent="0.3">
      <c r="A11" s="125"/>
      <c r="B11" s="131"/>
      <c r="C11" s="127"/>
    </row>
    <row r="12" spans="1:3" ht="31.5" x14ac:dyDescent="0.3">
      <c r="A12" s="125"/>
      <c r="B12" s="131" t="s">
        <v>109</v>
      </c>
      <c r="C12" s="127"/>
    </row>
    <row r="13" spans="1:3" ht="16.5" x14ac:dyDescent="0.3">
      <c r="A13" s="125"/>
      <c r="B13" s="131"/>
      <c r="C13" s="127"/>
    </row>
    <row r="14" spans="1:3" x14ac:dyDescent="0.3">
      <c r="A14" s="125"/>
      <c r="B14" s="133" t="s">
        <v>110</v>
      </c>
      <c r="C14" s="127"/>
    </row>
    <row r="15" spans="1:3" ht="15.75" x14ac:dyDescent="0.3">
      <c r="A15" s="125"/>
      <c r="B15" s="138" t="s">
        <v>111</v>
      </c>
      <c r="C15" s="127"/>
    </row>
    <row r="16" spans="1:3" ht="16.5" x14ac:dyDescent="0.3">
      <c r="A16" s="125"/>
      <c r="B16" s="134"/>
      <c r="C16" s="127"/>
    </row>
    <row r="17" spans="1:3" ht="32.25" x14ac:dyDescent="0.3">
      <c r="A17" s="125"/>
      <c r="B17" s="131" t="s">
        <v>112</v>
      </c>
      <c r="C17" s="127"/>
    </row>
    <row r="18" spans="1:3" x14ac:dyDescent="0.3">
      <c r="A18" s="125"/>
      <c r="B18" s="125"/>
      <c r="C18" s="127"/>
    </row>
    <row r="19" spans="1:3" x14ac:dyDescent="0.3">
      <c r="A19" s="125"/>
      <c r="B19" s="125"/>
      <c r="C19" s="127"/>
    </row>
    <row r="20" spans="1:3" x14ac:dyDescent="0.3">
      <c r="A20" s="125"/>
      <c r="B20" s="125"/>
      <c r="C20" s="127"/>
    </row>
    <row r="21" spans="1:3" x14ac:dyDescent="0.3">
      <c r="A21" s="125"/>
      <c r="B21" s="125"/>
      <c r="C21" s="127"/>
    </row>
    <row r="22" spans="1:3" x14ac:dyDescent="0.3">
      <c r="A22" s="125"/>
      <c r="B22" s="125"/>
      <c r="C22" s="127"/>
    </row>
    <row r="23" spans="1:3" x14ac:dyDescent="0.3">
      <c r="A23" s="125"/>
      <c r="B23" s="125"/>
      <c r="C23" s="127"/>
    </row>
    <row r="24" spans="1:3" x14ac:dyDescent="0.3">
      <c r="A24" s="125"/>
      <c r="B24" s="125"/>
      <c r="C24" s="127"/>
    </row>
    <row r="25" spans="1:3" x14ac:dyDescent="0.3">
      <c r="A25" s="125"/>
      <c r="B25" s="125"/>
      <c r="C25" s="127"/>
    </row>
    <row r="26" spans="1:3" x14ac:dyDescent="0.3">
      <c r="A26" s="125"/>
      <c r="B26" s="125"/>
      <c r="C26" s="127"/>
    </row>
    <row r="27" spans="1:3" x14ac:dyDescent="0.3">
      <c r="A27" s="125"/>
      <c r="B27" s="125"/>
      <c r="C27" s="127"/>
    </row>
    <row r="28" spans="1:3" x14ac:dyDescent="0.3">
      <c r="A28" s="125"/>
      <c r="B28" s="125"/>
      <c r="C28" s="127"/>
    </row>
    <row r="29" spans="1:3" x14ac:dyDescent="0.3">
      <c r="A29" s="125"/>
      <c r="B29" s="125"/>
      <c r="C29" s="127"/>
    </row>
  </sheetData>
  <hyperlinks>
    <hyperlink ref="B14" r:id="rId1" display="See License Agreement" xr:uid="{00000000-0004-0000-0700-000000000000}"/>
    <hyperlink ref="B4" r:id="rId2" tooltip="View online document" display="http://www.invoicingtemplate.com/packing-list.html" xr:uid="{00000000-0004-0000-0700-000001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01AA9-8B0D-49DD-BEB2-92E8C5560D73}">
  <dimension ref="A1"/>
  <sheetViews>
    <sheetView workbookViewId="0">
      <selection activeCell="B32" sqref="B32"/>
    </sheetView>
  </sheetViews>
  <sheetFormatPr defaultRowHeight="15" x14ac:dyDescent="0.25"/>
  <cols>
    <col min="1" max="16384" width="9.140625" style="143"/>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5:E39"/>
  <sheetViews>
    <sheetView showGridLines="0" showRowColHeaders="0" showZeros="0" workbookViewId="0">
      <selection activeCell="B7" sqref="B7"/>
    </sheetView>
  </sheetViews>
  <sheetFormatPr defaultRowHeight="12" x14ac:dyDescent="0.2"/>
  <cols>
    <col min="1" max="1" width="37.42578125" style="9" customWidth="1"/>
    <col min="2" max="2" width="18" style="9" customWidth="1"/>
    <col min="3" max="3" width="9.7109375" style="9" bestFit="1" customWidth="1"/>
    <col min="4" max="4" width="20.85546875" style="9" bestFit="1" customWidth="1"/>
    <col min="5" max="5" width="12.28515625" style="9" bestFit="1" customWidth="1"/>
    <col min="6" max="6" width="15.140625" style="9" bestFit="1" customWidth="1"/>
    <col min="7" max="7" width="18" style="9" bestFit="1" customWidth="1"/>
    <col min="8" max="9" width="16.5703125" style="9" bestFit="1" customWidth="1"/>
    <col min="10" max="10" width="9.7109375" style="9" bestFit="1" customWidth="1"/>
    <col min="11" max="11" width="11" style="9" bestFit="1" customWidth="1"/>
    <col min="12" max="13" width="9.7109375" style="9" bestFit="1" customWidth="1"/>
    <col min="14" max="14" width="7.42578125" style="9" bestFit="1" customWidth="1"/>
    <col min="15" max="16" width="13.28515625" style="9" bestFit="1" customWidth="1"/>
    <col min="17" max="17" width="30.85546875" style="9" bestFit="1" customWidth="1"/>
    <col min="18" max="18" width="11" style="9" bestFit="1" customWidth="1"/>
    <col min="19" max="19" width="19.42578125" style="9" bestFit="1" customWidth="1"/>
    <col min="20" max="20" width="20.85546875" style="9" bestFit="1" customWidth="1"/>
    <col min="21" max="22" width="40.85546875" style="9" bestFit="1" customWidth="1"/>
    <col min="23" max="23" width="26.5703125" style="9" bestFit="1" customWidth="1"/>
    <col min="24" max="24" width="28" style="9" bestFit="1" customWidth="1"/>
    <col min="25" max="16384" width="9.140625" style="9"/>
  </cols>
  <sheetData>
    <row r="5" spans="1:5" ht="12.75" x14ac:dyDescent="0.2">
      <c r="A5" s="9" t="s">
        <v>16</v>
      </c>
      <c r="B5" t="s">
        <v>81</v>
      </c>
    </row>
    <row r="6" spans="1:5" x14ac:dyDescent="0.2">
      <c r="A6" s="9" t="s">
        <v>17</v>
      </c>
      <c r="B6" s="14" t="s">
        <v>102</v>
      </c>
    </row>
    <row r="7" spans="1:5" x14ac:dyDescent="0.2">
      <c r="A7" s="9" t="s">
        <v>25</v>
      </c>
      <c r="B7" s="9">
        <v>2</v>
      </c>
      <c r="D7" s="9" t="s">
        <v>26</v>
      </c>
      <c r="E7" s="9" t="s">
        <v>27</v>
      </c>
    </row>
    <row r="8" spans="1:5" x14ac:dyDescent="0.2">
      <c r="A8" s="9" t="s">
        <v>30</v>
      </c>
      <c r="B8" s="9">
        <v>1</v>
      </c>
    </row>
    <row r="9" spans="1:5" x14ac:dyDescent="0.2">
      <c r="A9" s="9" t="s">
        <v>31</v>
      </c>
      <c r="B9" s="9">
        <v>0</v>
      </c>
    </row>
    <row r="10" spans="1:5" x14ac:dyDescent="0.2">
      <c r="A10" s="9" t="s">
        <v>32</v>
      </c>
      <c r="B10" s="9">
        <v>1</v>
      </c>
    </row>
    <row r="11" spans="1:5" x14ac:dyDescent="0.2">
      <c r="A11" s="9" t="s">
        <v>33</v>
      </c>
      <c r="B11" s="9">
        <v>1</v>
      </c>
    </row>
    <row r="12" spans="1:5" x14ac:dyDescent="0.2">
      <c r="A12" s="9" t="s">
        <v>34</v>
      </c>
      <c r="B12" s="9">
        <v>1</v>
      </c>
    </row>
    <row r="13" spans="1:5" x14ac:dyDescent="0.2">
      <c r="A13" s="9" t="s">
        <v>35</v>
      </c>
    </row>
    <row r="14" spans="1:5" ht="12.75" x14ac:dyDescent="0.2">
      <c r="A14" t="s">
        <v>36</v>
      </c>
      <c r="B14" s="9">
        <v>0</v>
      </c>
    </row>
    <row r="15" spans="1:5" x14ac:dyDescent="0.2">
      <c r="A15" s="9" t="s">
        <v>37</v>
      </c>
      <c r="B15" s="9" t="s">
        <v>43</v>
      </c>
    </row>
    <row r="16" spans="1:5" x14ac:dyDescent="0.2">
      <c r="A16" s="9" t="s">
        <v>38</v>
      </c>
      <c r="B16" s="9">
        <v>1</v>
      </c>
    </row>
    <row r="17" spans="1:2" x14ac:dyDescent="0.2">
      <c r="A17" s="9" t="s">
        <v>41</v>
      </c>
      <c r="B17" s="9">
        <v>1</v>
      </c>
    </row>
    <row r="18" spans="1:2" x14ac:dyDescent="0.2">
      <c r="A18" s="9" t="s">
        <v>39</v>
      </c>
      <c r="B18" s="9">
        <v>1</v>
      </c>
    </row>
    <row r="19" spans="1:2" x14ac:dyDescent="0.2">
      <c r="A19" s="9" t="s">
        <v>40</v>
      </c>
      <c r="B19" s="9">
        <v>12</v>
      </c>
    </row>
    <row r="20" spans="1:2" x14ac:dyDescent="0.2">
      <c r="B20" s="9">
        <v>1</v>
      </c>
    </row>
    <row r="22" spans="1:2" x14ac:dyDescent="0.2">
      <c r="B22" s="9">
        <v>1</v>
      </c>
    </row>
    <row r="23" spans="1:2" x14ac:dyDescent="0.2">
      <c r="B23" s="9" t="s">
        <v>118</v>
      </c>
    </row>
    <row r="30" spans="1:2" x14ac:dyDescent="0.2">
      <c r="B30" s="9">
        <v>1</v>
      </c>
    </row>
    <row r="33" spans="2:2" x14ac:dyDescent="0.2">
      <c r="B33" s="9">
        <v>2</v>
      </c>
    </row>
    <row r="34" spans="2:2" x14ac:dyDescent="0.2">
      <c r="B34" s="9">
        <v>1</v>
      </c>
    </row>
    <row r="35" spans="2:2" x14ac:dyDescent="0.2">
      <c r="B35" s="9">
        <v>1</v>
      </c>
    </row>
    <row r="36" spans="2:2" x14ac:dyDescent="0.2">
      <c r="B36" s="9">
        <v>1</v>
      </c>
    </row>
    <row r="38" spans="2:2" x14ac:dyDescent="0.2">
      <c r="B38" s="9">
        <v>1</v>
      </c>
    </row>
    <row r="39" spans="2:2" x14ac:dyDescent="0.2">
      <c r="B39" s="9">
        <v>1</v>
      </c>
    </row>
  </sheetData>
  <phoneticPr fontId="10"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236</vt:i4>
      </vt:variant>
    </vt:vector>
  </HeadingPairs>
  <TitlesOfParts>
    <vt:vector size="245" baseType="lpstr">
      <vt:lpstr>Invoice</vt:lpstr>
      <vt:lpstr>Sales Report</vt:lpstr>
      <vt:lpstr>Customer Report</vt:lpstr>
      <vt:lpstr>Product Report</vt:lpstr>
      <vt:lpstr>Aging</vt:lpstr>
      <vt:lpstr>Sales Rep. Report</vt:lpstr>
      <vt:lpstr>Payment Report</vt:lpstr>
      <vt:lpstr>©</vt:lpstr>
      <vt:lpstr>UniformSoftware.com</vt:lpstr>
      <vt:lpstr>oknAgBalanceDue</vt:lpstr>
      <vt:lpstr>oknAgDateFrom</vt:lpstr>
      <vt:lpstr>oknAgDateTo</vt:lpstr>
      <vt:lpstr>oknAgDueDate</vt:lpstr>
      <vt:lpstr>oknAgHdrAccountBalance</vt:lpstr>
      <vt:lpstr>oknAgHdrAddress</vt:lpstr>
      <vt:lpstr>oknAgHdrCityStateZip</vt:lpstr>
      <vt:lpstr>oknAgHdrCountry</vt:lpstr>
      <vt:lpstr>oknAgHdrCredit</vt:lpstr>
      <vt:lpstr>oknAgHdrCustomerID</vt:lpstr>
      <vt:lpstr>oknAgHdrCustomerName</vt:lpstr>
      <vt:lpstr>oknAgHdrEmail</vt:lpstr>
      <vt:lpstr>oknAgHdrPhone</vt:lpstr>
      <vt:lpstr>oknAgHdrWhoEmail</vt:lpstr>
      <vt:lpstr>oknAgInvoiceDate</vt:lpstr>
      <vt:lpstr>oknAgInvoiceID</vt:lpstr>
      <vt:lpstr>oknAgOrderID</vt:lpstr>
      <vt:lpstr>oknAgPayments</vt:lpstr>
      <vt:lpstr>oknAgPaymentTerm</vt:lpstr>
      <vt:lpstr>oknAgSalesRepName</vt:lpstr>
      <vt:lpstr>oknAgShippingCost</vt:lpstr>
      <vt:lpstr>oknAgSubtotal</vt:lpstr>
      <vt:lpstr>oknAgTax1</vt:lpstr>
      <vt:lpstr>oknAgTax2</vt:lpstr>
      <vt:lpstr>oknAgTotal</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oknPayments</vt:lpstr>
      <vt:lpstr>oknPaymentTerm</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oknPrWhoID</vt:lpstr>
      <vt:lpstr>oknPrWhoName</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Aging!Print_Area</vt:lpstr>
      <vt:lpstr>'Customer Report'!Print_Area</vt:lpstr>
      <vt:lpstr>Invoice!Print_Area</vt:lpstr>
      <vt:lpstr>'Payment Report'!Print_Area</vt:lpstr>
      <vt:lpstr>'Product Report'!Print_Area</vt:lpstr>
      <vt:lpstr>'Sales Rep. Report'!Print_Area</vt:lpstr>
      <vt:lpstr>'Sales Report'!Print_Area</vt:lpstr>
      <vt:lpstr>Aging!Print_Titles</vt:lpstr>
      <vt:lpstr>'Customer Report'!Print_Titles</vt:lpstr>
      <vt:lpstr>Invoice!Print_Titles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Packing List Template</dc:title>
  <dc:subject>"Packing List Template" summary: A packing list is also known as shipping list and packing slip, and is included with product shipments to detail the contents for the recipient. Packing list can also be used as Bill of Lading that shows the information about order delivery.</dc:subject>
  <dc:creator>https://www.invoicingtemplate.com/</dc:creator>
  <cp:keywords/>
  <dc:description>https://www.invoicingtemplate.com/packing-list.html</dc:description>
  <cp:lastModifiedBy>liangjun yu</cp:lastModifiedBy>
  <cp:lastPrinted>2007-06-17T19:47:24Z</cp:lastPrinted>
  <dcterms:created xsi:type="dcterms:W3CDTF">2000-07-27T22:24:14Z</dcterms:created>
  <dcterms:modified xsi:type="dcterms:W3CDTF">2024-03-08T11:29:04Z</dcterms:modified>
  <cp:category>Packing List Template, Packing Slip Form</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74, Chula Vista, California, 267172, 243916, 7000953442988569830?+9.53%, 49.6 sq mi, 128.5 km2, 5,387/sq mi, 2,080/km2, 32°37′40″N 117°00′55″W? / ?32.6277°N 117.0152°W? / 32.6277; -117.0152? (Chula Vista)</vt:lpwstr>
  </property>
</Properties>
</file>