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n010\"/>
    </mc:Choice>
  </mc:AlternateContent>
  <xr:revisionPtr revIDLastSave="0" documentId="13_ncr:1_{B0781D4D-C41B-40DD-9308-A32BDEDB7C6B}" xr6:coauthVersionLast="47" xr6:coauthVersionMax="47" xr10:uidLastSave="{00000000-0000-0000-0000-000000000000}"/>
  <bookViews>
    <workbookView xWindow="-120" yWindow="-120" windowWidth="29040" windowHeight="15720" tabRatio="832" xr2:uid="{00000000-000D-0000-FFFF-FFFF00000000}"/>
  </bookViews>
  <sheets>
    <sheet name="Invoice" sheetId="1" r:id="rId1"/>
    <sheet name="UniformSoftware.com" sheetId="14"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ccountBalance">#REF!</definedName>
    <definedName name="oknAgHdrAddress">#REF!</definedName>
    <definedName name="oknAgHdrCityStateZip">#REF!</definedName>
    <definedName name="oknAgHdrCountry">#REF!</definedName>
    <definedName name="oknAgHdrCredit">#REF!</definedName>
    <definedName name="oknAgHdrCustomerID">#REF!</definedName>
    <definedName name="oknAgHdrCustomerName">#REF!</definedName>
    <definedName name="oknAgHdrEmail">#REF!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Invoice!$AG$38</definedName>
    <definedName name="oknCompanyAddress">Invoice!$E$4</definedName>
    <definedName name="oknCompanyCityStateZip">Invoice!$E$5</definedName>
    <definedName name="oknCompanyContact">Invoice!$E$6</definedName>
    <definedName name="oknCompanyName">Invoice!$E$3</definedName>
    <definedName name="oknCost_1">Invoice!$C$20</definedName>
    <definedName name="oknCost_10">Invoice!$C$29</definedName>
    <definedName name="oknCost_11">Invoice!$C$30</definedName>
    <definedName name="oknCost_12">Invoice!$C$31</definedName>
    <definedName name="oknCost_2">Invoice!$C$21</definedName>
    <definedName name="oknCost_3">Invoice!$C$22</definedName>
    <definedName name="oknCost_4">Invoice!$C$23</definedName>
    <definedName name="oknCost_5">Invoice!$C$24</definedName>
    <definedName name="oknCost_6">Invoice!$C$25</definedName>
    <definedName name="oknCost_7">Invoice!$C$26</definedName>
    <definedName name="oknCost_8">Invoice!$C$27</definedName>
    <definedName name="oknCost_9">Invoice!$C$28</definedName>
    <definedName name="oknDatabaseName">Invoice!$Q$1</definedName>
    <definedName name="oknDueDate">Invoice!$L$17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Invoice!$K$5</definedName>
    <definedName name="oknInvoiceID">Invoice!$K$6</definedName>
    <definedName name="oknLineTotal_1">Invoice!$AG$20</definedName>
    <definedName name="oknLineTotal_10">Invoice!$AG$29</definedName>
    <definedName name="oknLineTotal_11">Invoice!$AG$30</definedName>
    <definedName name="oknLineTotal_12">Invoice!$AG$31</definedName>
    <definedName name="oknLineTotal_2">Invoice!$AG$21</definedName>
    <definedName name="oknLineTotal_3">Invoice!$AG$22</definedName>
    <definedName name="oknLineTotal_4">Invoice!$AG$23</definedName>
    <definedName name="oknLineTotal_5">Invoice!$AG$24</definedName>
    <definedName name="oknLineTotal_6">Invoice!$AG$25</definedName>
    <definedName name="oknLineTotal_7">Invoice!$AG$26</definedName>
    <definedName name="oknLineTotal_8">Invoice!$AG$27</definedName>
    <definedName name="oknLineTotal_9">Invoice!$AG$28</definedName>
    <definedName name="oknLineTotalTaxable">Invoice!$C$32</definedName>
    <definedName name="oknNotes">Invoice!$E$36</definedName>
    <definedName name="oknOrderID">Invoice!$E$17</definedName>
    <definedName name="oknPayments">Invoice!$AG$37</definedName>
    <definedName name="oknPaymentTerm">Invoice!$K$17</definedName>
    <definedName name="oknPrAmount">#REF!</definedName>
    <definedName name="oknPrCheckNumber">#REF!</definedName>
    <definedName name="oknPrCreatedDate">#REF!</definedName>
    <definedName name="oknPrDateFrom">#REF!</definedName>
    <definedName name="oknPrDateTo">#REF!</definedName>
    <definedName name="oknPrice_1">Invoice!$AF$20</definedName>
    <definedName name="oknPrice_10">Invoice!$AF$29</definedName>
    <definedName name="oknPrice_11">Invoice!$AF$30</definedName>
    <definedName name="oknPrice_12">Invoice!$AF$31</definedName>
    <definedName name="oknPrice_2">Invoice!$AF$21</definedName>
    <definedName name="oknPrice_3">Invoice!$AF$22</definedName>
    <definedName name="oknPrice_4">Invoice!$AF$23</definedName>
    <definedName name="oknPrice_5">Invoice!$AF$24</definedName>
    <definedName name="oknPrice_6">Invoice!$AF$25</definedName>
    <definedName name="oknPrice_7">Invoice!$AF$26</definedName>
    <definedName name="oknPrice_8">Invoice!$AF$27</definedName>
    <definedName name="oknPrice_9">Invoice!$AF$28</definedName>
    <definedName name="oknPrInvoiceID">#REF!</definedName>
    <definedName name="oknPrNotes">#REF!</definedName>
    <definedName name="oknProductID_1">Invoice!$E$20</definedName>
    <definedName name="oknProductID_10">Invoice!$E$29</definedName>
    <definedName name="oknProductID_11">Invoice!$E$30</definedName>
    <definedName name="oknProductID_12">Invoice!$E$31</definedName>
    <definedName name="oknProductID_2">Invoice!$E$21</definedName>
    <definedName name="oknProductID_3">Invoice!$E$22</definedName>
    <definedName name="oknProductID_4">Invoice!$E$23</definedName>
    <definedName name="oknProductID_5">Invoice!$E$24</definedName>
    <definedName name="oknProductID_6">Invoice!$E$25</definedName>
    <definedName name="oknProductID_7">Invoice!$E$26</definedName>
    <definedName name="oknProductID_8">Invoice!$E$27</definedName>
    <definedName name="oknProductID_9">Invoice!$E$28</definedName>
    <definedName name="oknProductName_1">Invoice!$F$20</definedName>
    <definedName name="oknProductName_10">Invoice!$F$29</definedName>
    <definedName name="oknProductName_11">Invoice!$F$30</definedName>
    <definedName name="oknProductName_12">Invoice!$F$31</definedName>
    <definedName name="oknProductName_2">Invoice!$F$21</definedName>
    <definedName name="oknProductName_3">Invoice!$F$22</definedName>
    <definedName name="oknProductName_4">Invoice!$F$23</definedName>
    <definedName name="oknProductName_5">Invoice!$F$24</definedName>
    <definedName name="oknProductName_6">Invoice!$F$25</definedName>
    <definedName name="oknProductName_7">Invoice!$F$26</definedName>
    <definedName name="oknProductName_8">Invoice!$F$27</definedName>
    <definedName name="oknProductName_9">Invoice!$F$28</definedName>
    <definedName name="oknPrPaymentTerm">#REF!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pTaxable">#REF!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Invoice!$F$17</definedName>
    <definedName name="oknSavingInvoiceClearWorksheet" hidden="1">#REF!</definedName>
    <definedName name="oknSavingInvoicePromptForPayment" hidden="1">#REF!</definedName>
    <definedName name="oknShipAddress">Invoice!$K$11</definedName>
    <definedName name="oknShipCityStateZip">Invoice!$K$12</definedName>
    <definedName name="oknShipContact">Invoice!$K$14</definedName>
    <definedName name="oknShipCountry">Invoice!$K$13</definedName>
    <definedName name="oknShipDate">Invoice!$H$17</definedName>
    <definedName name="oknShipName">Invoice!$K$10</definedName>
    <definedName name="oknShippingCost">Invoice!$AG$35</definedName>
    <definedName name="oknShipVia">Invoice!$I$17</definedName>
    <definedName name="oknStatus">Invoice!$U$1</definedName>
    <definedName name="oknSubTotal">Invoice!$AG$32</definedName>
    <definedName name="oknTax1">Invoice!$AG$33</definedName>
    <definedName name="oknTax1Name">Invoice!$AE$33</definedName>
    <definedName name="oknTax1Rate">Invoice!$AF$33</definedName>
    <definedName name="oknTax1RateDefault">Invoice!$B$12</definedName>
    <definedName name="oknTax2">Invoice!$AG$34</definedName>
    <definedName name="oknTax2IsAppliedToTax1">Invoice!$B$10</definedName>
    <definedName name="oknTax2Name">Invoice!$AE$34</definedName>
    <definedName name="oknTax2Rate">Invoice!$AF$34</definedName>
    <definedName name="oknTax2RateDefault">Invoice!$B$13</definedName>
    <definedName name="oknTaxable_1">Invoice!$B$20</definedName>
    <definedName name="oknTaxable_10">Invoice!$B$29</definedName>
    <definedName name="oknTaxable_11">Invoice!$B$30</definedName>
    <definedName name="oknTaxable_12">Invoice!$B$31</definedName>
    <definedName name="oknTaxable_2">Invoice!$B$21</definedName>
    <definedName name="oknTaxable_3">Invoice!$B$22</definedName>
    <definedName name="oknTaxable_4">Invoice!$B$23</definedName>
    <definedName name="oknTaxable_5">Invoice!$B$24</definedName>
    <definedName name="oknTaxable_6">Invoice!$B$25</definedName>
    <definedName name="oknTaxable_7">Invoice!$B$26</definedName>
    <definedName name="oknTaxable_8">Invoice!$B$27</definedName>
    <definedName name="oknTaxable_9">Invoice!$B$28</definedName>
    <definedName name="oknTaxTotalIncludingShippingCost">Invoice!$B$11</definedName>
    <definedName name="oknTaxType">Invoice!$B$9</definedName>
    <definedName name="oknTotal">Invoice!$AG$36</definedName>
    <definedName name="oknWhoAddress">Invoice!$F$11</definedName>
    <definedName name="oknWhoCityStateZip">Invoice!$F$12</definedName>
    <definedName name="oknWhoCountry">Invoice!$F$13</definedName>
    <definedName name="oknWhoID">Invoice!$F$9</definedName>
    <definedName name="oknWhoName">Invoice!$F$10</definedName>
    <definedName name="oknWhoPhone">Invoice!$F$14</definedName>
    <definedName name="oknZ2DONTREMOVESoftwareID" hidden="1">#REF!</definedName>
    <definedName name="oknZZDONTREMOVEDatabasePath" hidden="1">#REF!</definedName>
    <definedName name="oknZZDONTREMOVEHowToCloseWorkbook" hidden="1">#REF!</definedName>
    <definedName name="_xlnm.Print_Area" localSheetId="0">Invoice!$E$3:$L$41</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0" i="1" l="1"/>
  <c r="AG21" i="1"/>
  <c r="AG22" i="1"/>
  <c r="AG23" i="1"/>
  <c r="AG24" i="1"/>
  <c r="AG25" i="1"/>
  <c r="AG26" i="1"/>
  <c r="AG27" i="1"/>
  <c r="AG28" i="1"/>
  <c r="AG29" i="1"/>
  <c r="AG30" i="1"/>
  <c r="AG31" i="1"/>
  <c r="C32" i="1" l="1" a="1"/>
  <c r="C32" i="1" s="1"/>
  <c r="AG34" i="1" s="1"/>
  <c r="AG32" i="1"/>
  <c r="AG33" i="1" l="1"/>
  <c r="AG36" i="1" s="1"/>
  <c r="AG38" i="1" s="1"/>
</calcChain>
</file>

<file path=xl/sharedStrings.xml><?xml version="1.0" encoding="utf-8"?>
<sst xmlns="http://schemas.openxmlformats.org/spreadsheetml/2006/main" count="43" uniqueCount="41">
  <si>
    <t>DATE:</t>
  </si>
  <si>
    <t>Ship To:</t>
  </si>
  <si>
    <t>SHIPPING &amp; HANDLING</t>
  </si>
  <si>
    <t>TOTAL</t>
  </si>
  <si>
    <t>Line Total</t>
    <phoneticPr fontId="6" type="noConversion"/>
  </si>
  <si>
    <t>Unit Price</t>
    <phoneticPr fontId="6" type="noConversion"/>
  </si>
  <si>
    <t>Quantity</t>
    <phoneticPr fontId="6" type="noConversion"/>
  </si>
  <si>
    <t>Sales Rep. Name</t>
    <phoneticPr fontId="6" type="noConversion"/>
  </si>
  <si>
    <t>P.O. #</t>
    <phoneticPr fontId="6" type="noConversion"/>
  </si>
  <si>
    <t>Ship Date</t>
    <phoneticPr fontId="6" type="noConversion"/>
  </si>
  <si>
    <t>Ship Via</t>
    <phoneticPr fontId="6" type="noConversion"/>
  </si>
  <si>
    <t>SUBTOTAL</t>
    <phoneticPr fontId="6" type="noConversion"/>
  </si>
  <si>
    <t>Due Date</t>
    <phoneticPr fontId="6" type="noConversion"/>
  </si>
  <si>
    <t>Terms</t>
    <phoneticPr fontId="6" type="noConversion"/>
  </si>
  <si>
    <t>Description</t>
    <phoneticPr fontId="6" type="noConversion"/>
  </si>
  <si>
    <t>Taxable</t>
    <phoneticPr fontId="6" type="noConversion"/>
  </si>
  <si>
    <t>TOTAL DUE</t>
    <phoneticPr fontId="6" type="noConversion"/>
  </si>
  <si>
    <t>PAID</t>
    <phoneticPr fontId="6" type="noConversion"/>
  </si>
  <si>
    <t>TaxSystem</t>
    <phoneticPr fontId="6" type="noConversion"/>
  </si>
  <si>
    <t xml:space="preserve">THANK YOU FOR YOUR BUSINESS! </t>
    <phoneticPr fontId="6" type="noConversion"/>
  </si>
  <si>
    <t>Street Address</t>
    <phoneticPr fontId="6" type="noConversion"/>
  </si>
  <si>
    <t>City, ST  ZIP Code</t>
    <phoneticPr fontId="6" type="noConversion"/>
  </si>
  <si>
    <t>Bill To:</t>
    <phoneticPr fontId="6" type="noConversion"/>
  </si>
  <si>
    <t>Current Database</t>
  </si>
  <si>
    <t>Invoice Status</t>
  </si>
  <si>
    <t>cost</t>
    <phoneticPr fontId="6" type="noConversion"/>
  </si>
  <si>
    <t>PST</t>
  </si>
  <si>
    <t>GST</t>
  </si>
  <si>
    <t>Notes:</t>
  </si>
  <si>
    <t>Pending</t>
  </si>
  <si>
    <t>INVOICE #:</t>
  </si>
  <si>
    <t>Packing Slip</t>
  </si>
  <si>
    <t/>
  </si>
  <si>
    <t>Your Company Name</t>
    <phoneticPr fontId="6" type="noConversion"/>
  </si>
  <si>
    <t>Phone Number,Web Address, etc.</t>
    <phoneticPr fontId="6" type="noConversion"/>
  </si>
  <si>
    <t>cn010</t>
  </si>
  <si>
    <t>Product#</t>
  </si>
  <si>
    <t>Packing Slip Form - 73, Orlando, Florida, 277173, 238300, 7001163126311372220?+16.31%, 105.2 sq mi, 272.5 km2, 2,635/sq mi, 1,017/km2, 28°25′00″N 81°16′25″W? / ?28.4166°N 81.2736°W? / 28.4166; -81.2736? (Orlando)</t>
  </si>
  <si>
    <t>Packing List Templatecn010 - 73, Orlando, Florida, 277173, 238300, 7001163126311372220?+16.31%, 105.2 sq mi, 272.5 km2, 2,635/sq mi, 1,017/km2, 28°25′00″N 81°16′25″W? / ?28.4166°N 81.2736°W? / 28.4166; -81.2736? (Orlando)</t>
  </si>
  <si>
    <t>Packing Slip Form - 74, Chula Vista, California, 267172, 243916, 7000953442988569830?+9.53%, 49.6 sq mi, 128.5 km2, 5,387/sq mi, 2,080/km2, 32°37′40″N 117°00′55″W? / ?32.6277°N 117.0152°W? / 32.6277; -117.0152? (Chula Vista)</t>
  </si>
  <si>
    <t>Packing List Templatecn010 - 74, Chula Vista, California, 267172, 243916, 7000953442988569830?+9.53%, 49.6 sq mi, 128.5 km2, 5,387/sq mi, 2,080/km2, 32°37′40″N 117°00′55″W? / ?32.6277°N 117.0152°W? / 32.6277; -117.0152? (Chula Vista)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</si>
</sst>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u/>
      <sz val="10"/>
      <color indexed="12"/>
      <name val="Arial"/>
      <family val="2"/>
    </font>
    <font>
      <i/>
      <sz val="10"/>
      <name val="Arial"/>
      <family val="2"/>
    </font>
    <font>
      <b/>
      <sz val="12"/>
      <color indexed="9"/>
      <name val="Arial"/>
      <family val="2"/>
    </font>
    <font>
      <b/>
      <sz val="9"/>
      <name val="Arial"/>
      <family val="2"/>
    </font>
    <font>
      <sz val="8"/>
      <name val="Arial"/>
      <family val="2"/>
    </font>
    <font>
      <sz val="10"/>
      <name val="Arial"/>
      <family val="2"/>
    </font>
    <font>
      <sz val="20"/>
      <color theme="4" tint="-0.499984740745262"/>
      <name val="Arial Black"/>
      <family val="2"/>
    </font>
    <font>
      <b/>
      <sz val="10"/>
      <color theme="0"/>
      <name val="Arial"/>
      <family val="2"/>
    </font>
    <font>
      <sz val="10"/>
      <color theme="0"/>
      <name val="Arial"/>
      <family val="2"/>
    </font>
    <font>
      <b/>
      <sz val="12"/>
      <color theme="4" tint="-0.499984740745262"/>
      <name val="Arial Black"/>
      <family val="2"/>
    </font>
    <font>
      <sz val="10"/>
      <name val="Trebuchet MS"/>
      <family val="2"/>
    </font>
    <font>
      <u/>
      <sz val="10"/>
      <color indexed="12"/>
      <name val="Verdana"/>
      <family val="2"/>
    </font>
  </fonts>
  <fills count="8">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9">
    <xf numFmtId="0" fontId="0" fillId="0" borderId="0"/>
    <xf numFmtId="0" fontId="10" fillId="0" borderId="0" applyNumberFormat="0" applyFill="0" applyBorder="0" applyAlignment="0" applyProtection="0">
      <alignment vertical="top"/>
      <protection locked="0"/>
    </xf>
    <xf numFmtId="0" fontId="20" fillId="0" borderId="0"/>
    <xf numFmtId="0" fontId="5" fillId="0" borderId="0"/>
    <xf numFmtId="0" fontId="21"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16">
    <xf numFmtId="0" fontId="0" fillId="0" borderId="0" xfId="0"/>
    <xf numFmtId="0" fontId="7" fillId="0" borderId="0" xfId="0" applyFont="1"/>
    <xf numFmtId="0" fontId="0" fillId="0" borderId="0" xfId="0" applyAlignment="1">
      <alignment horizontal="left"/>
    </xf>
    <xf numFmtId="0" fontId="0" fillId="0" borderId="0" xfId="0" applyAlignment="1">
      <alignment vertical="center"/>
    </xf>
    <xf numFmtId="164" fontId="0" fillId="0" borderId="0" xfId="0" applyNumberFormat="1" applyAlignment="1">
      <alignment horizontal="right" vertical="center"/>
    </xf>
    <xf numFmtId="164" fontId="6" fillId="0" borderId="0" xfId="0" applyNumberFormat="1" applyFont="1" applyAlignment="1">
      <alignment horizontal="right" vertical="center"/>
    </xf>
    <xf numFmtId="0" fontId="6" fillId="0" borderId="0" xfId="0" applyFont="1" applyAlignment="1">
      <alignment horizontal="center"/>
    </xf>
    <xf numFmtId="0" fontId="6" fillId="2" borderId="2" xfId="0" applyFont="1" applyFill="1" applyBorder="1" applyAlignment="1">
      <alignment horizontal="center" vertical="center"/>
    </xf>
    <xf numFmtId="0" fontId="6" fillId="0" borderId="0" xfId="0" applyFont="1" applyAlignment="1">
      <alignment horizontal="left"/>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3" xfId="0" applyFont="1" applyBorder="1" applyAlignment="1" applyProtection="1">
      <alignment horizontal="center" vertical="center"/>
      <protection locked="0"/>
    </xf>
    <xf numFmtId="0" fontId="0" fillId="0" borderId="0" xfId="0" applyProtection="1">
      <protection locked="0" hidden="1"/>
    </xf>
    <xf numFmtId="14" fontId="8" fillId="0" borderId="1"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68" fontId="0" fillId="0" borderId="6" xfId="0" applyNumberFormat="1" applyBorder="1" applyAlignment="1" applyProtection="1">
      <alignment horizontal="right" vertical="center" indent="1"/>
      <protection locked="0"/>
    </xf>
    <xf numFmtId="168" fontId="0" fillId="3" borderId="7"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1" fontId="0" fillId="0" borderId="8" xfId="0" applyNumberFormat="1" applyBorder="1" applyAlignment="1" applyProtection="1">
      <alignment horizontal="left" vertical="center"/>
      <protection locked="0"/>
    </xf>
    <xf numFmtId="1" fontId="0" fillId="3" borderId="9" xfId="0" applyNumberFormat="1" applyFill="1" applyBorder="1" applyAlignment="1" applyProtection="1">
      <alignment horizontal="left" vertical="center"/>
      <protection locked="0"/>
    </xf>
    <xf numFmtId="1" fontId="0" fillId="0" borderId="9" xfId="0" applyNumberFormat="1" applyBorder="1" applyAlignment="1" applyProtection="1">
      <alignment horizontal="left" vertical="center"/>
      <protection locked="0"/>
    </xf>
    <xf numFmtId="1" fontId="0" fillId="3" borderId="10" xfId="0" applyNumberFormat="1" applyFill="1" applyBorder="1" applyAlignment="1" applyProtection="1">
      <alignment horizontal="left" vertical="center"/>
      <protection locked="0"/>
    </xf>
    <xf numFmtId="43" fontId="0" fillId="0" borderId="11" xfId="0" applyNumberFormat="1" applyBorder="1" applyAlignment="1" applyProtection="1">
      <alignment horizontal="right" vertical="center"/>
      <protection hidden="1"/>
    </xf>
    <xf numFmtId="43" fontId="0" fillId="0" borderId="11"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170" fontId="0" fillId="0" borderId="5" xfId="0" applyNumberFormat="1" applyBorder="1" applyAlignment="1" applyProtection="1">
      <alignment horizontal="left" vertical="center"/>
      <protection hidden="1"/>
    </xf>
    <xf numFmtId="170" fontId="0" fillId="3" borderId="6" xfId="0" applyNumberFormat="1" applyFill="1" applyBorder="1" applyAlignment="1" applyProtection="1">
      <alignment horizontal="left" vertical="center"/>
      <protection hidden="1"/>
    </xf>
    <xf numFmtId="170" fontId="0" fillId="0" borderId="6" xfId="0" applyNumberFormat="1" applyBorder="1" applyAlignment="1" applyProtection="1">
      <alignment horizontal="left" vertical="center"/>
      <protection hidden="1"/>
    </xf>
    <xf numFmtId="170" fontId="0" fillId="3" borderId="7" xfId="0" applyNumberFormat="1" applyFill="1" applyBorder="1" applyAlignment="1" applyProtection="1">
      <alignment horizontal="left" vertical="center"/>
      <protection hidden="1"/>
    </xf>
    <xf numFmtId="0" fontId="0" fillId="0" borderId="0" xfId="0" applyAlignment="1">
      <alignment horizontal="left" vertical="center"/>
    </xf>
    <xf numFmtId="0" fontId="0" fillId="0" borderId="0" xfId="0" applyAlignment="1">
      <alignment vertical="top" wrapText="1"/>
    </xf>
    <xf numFmtId="0" fontId="6" fillId="0" borderId="0" xfId="0" applyFont="1" applyAlignment="1">
      <alignment horizontal="left" vertical="center"/>
    </xf>
    <xf numFmtId="14" fontId="8" fillId="0" borderId="2" xfId="0" applyNumberFormat="1" applyFont="1" applyBorder="1" applyAlignment="1" applyProtection="1">
      <alignment horizontal="center" vertical="center"/>
      <protection locked="0"/>
    </xf>
    <xf numFmtId="0" fontId="6" fillId="0" borderId="0" xfId="0" applyFont="1" applyAlignment="1">
      <alignment horizontal="right" vertical="center"/>
    </xf>
    <xf numFmtId="0" fontId="8" fillId="0" borderId="1" xfId="0" applyFont="1" applyBorder="1" applyAlignment="1" applyProtection="1">
      <alignment horizontal="center" vertical="center"/>
      <protection locked="0"/>
    </xf>
    <xf numFmtId="0" fontId="12" fillId="0" borderId="0" xfId="0" applyFont="1"/>
    <xf numFmtId="0" fontId="8" fillId="0" borderId="0" xfId="0" applyFont="1" applyAlignment="1">
      <alignment vertical="center"/>
    </xf>
    <xf numFmtId="0" fontId="8" fillId="0" borderId="0" xfId="0" applyFont="1"/>
    <xf numFmtId="0" fontId="8" fillId="4" borderId="0" xfId="0" applyFont="1" applyFill="1"/>
    <xf numFmtId="0" fontId="13" fillId="4" borderId="0" xfId="0" applyFont="1" applyFill="1" applyAlignment="1">
      <alignment horizontal="center"/>
    </xf>
    <xf numFmtId="10" fontId="10" fillId="4" borderId="0" xfId="1" applyNumberFormat="1" applyFill="1" applyBorder="1" applyAlignment="1" applyProtection="1">
      <alignment horizontal="left" vertical="center"/>
    </xf>
    <xf numFmtId="169" fontId="14" fillId="4" borderId="0" xfId="0" applyNumberFormat="1" applyFont="1" applyFill="1"/>
    <xf numFmtId="0" fontId="15" fillId="4" borderId="0" xfId="0" applyFont="1" applyFill="1" applyAlignment="1">
      <alignment vertical="center"/>
    </xf>
    <xf numFmtId="0" fontId="15" fillId="4" borderId="0" xfId="0" applyFont="1" applyFill="1"/>
    <xf numFmtId="0" fontId="6" fillId="4" borderId="0" xfId="0" applyFont="1" applyFill="1" applyAlignment="1">
      <alignment horizontal="right" vertical="center"/>
    </xf>
    <xf numFmtId="0" fontId="8" fillId="4" borderId="0" xfId="0" applyFont="1" applyFill="1" applyAlignment="1">
      <alignment vertical="center"/>
    </xf>
    <xf numFmtId="0" fontId="8" fillId="5" borderId="0" xfId="0" applyFont="1" applyFill="1" applyAlignment="1">
      <alignment horizontal="center" vertical="center"/>
    </xf>
    <xf numFmtId="0" fontId="0" fillId="5" borderId="0" xfId="0" applyFill="1" applyAlignment="1" applyProtection="1">
      <alignment horizontal="center" vertical="center"/>
      <protection locked="0" hidden="1"/>
    </xf>
    <xf numFmtId="0" fontId="0" fillId="5" borderId="0" xfId="0" applyFill="1" applyAlignment="1">
      <alignment horizontal="center" vertical="center"/>
    </xf>
    <xf numFmtId="0" fontId="16" fillId="0" borderId="0" xfId="0" applyFont="1" applyAlignment="1">
      <alignment horizontal="right"/>
    </xf>
    <xf numFmtId="0" fontId="17" fillId="7" borderId="1" xfId="0" applyFont="1" applyFill="1" applyBorder="1" applyAlignment="1">
      <alignment horizontal="center" vertical="center"/>
    </xf>
    <xf numFmtId="0" fontId="17" fillId="7" borderId="3" xfId="0" applyFont="1" applyFill="1" applyBorder="1" applyAlignment="1">
      <alignment horizontal="center" vertical="center"/>
    </xf>
    <xf numFmtId="169" fontId="14" fillId="4" borderId="0" xfId="0" applyNumberFormat="1" applyFont="1" applyFill="1" applyAlignment="1">
      <alignment horizontal="left" vertical="center"/>
    </xf>
    <xf numFmtId="0" fontId="0" fillId="0" borderId="0" xfId="0" applyAlignment="1" applyProtection="1">
      <alignment horizontal="left" vertical="center"/>
      <protection locked="0" hidden="1"/>
    </xf>
    <xf numFmtId="0" fontId="17" fillId="7" borderId="0" xfId="0" applyFont="1" applyFill="1" applyAlignment="1">
      <alignment horizontal="left" vertical="center"/>
    </xf>
    <xf numFmtId="0" fontId="0" fillId="0" borderId="0" xfId="0" applyAlignment="1" applyProtection="1">
      <alignment horizontal="left" vertical="center"/>
      <protection locked="0"/>
    </xf>
    <xf numFmtId="0" fontId="0" fillId="4" borderId="0" xfId="0" applyFill="1"/>
    <xf numFmtId="0" fontId="9" fillId="4" borderId="0" xfId="0" applyFont="1" applyFill="1" applyAlignment="1">
      <alignment horizontal="right"/>
    </xf>
    <xf numFmtId="167" fontId="0" fillId="4" borderId="0" xfId="0" applyNumberFormat="1" applyFill="1" applyAlignment="1">
      <alignment horizontal="left" shrinkToFit="1"/>
    </xf>
    <xf numFmtId="0" fontId="0" fillId="4" borderId="0" xfId="0" applyFill="1" applyAlignment="1">
      <alignment horizontal="left"/>
    </xf>
    <xf numFmtId="0" fontId="0" fillId="4" borderId="0" xfId="0" applyFill="1" applyAlignment="1">
      <alignment horizontal="left" vertical="center"/>
    </xf>
    <xf numFmtId="0" fontId="6" fillId="4" borderId="0" xfId="0" applyFont="1" applyFill="1" applyAlignment="1">
      <alignment horizontal="center" vertical="center"/>
    </xf>
    <xf numFmtId="0" fontId="8" fillId="4" borderId="0" xfId="0" applyFont="1" applyFill="1" applyAlignment="1">
      <alignment horizontal="center" vertical="center"/>
    </xf>
    <xf numFmtId="44" fontId="0" fillId="4" borderId="0" xfId="0" applyNumberFormat="1" applyFill="1" applyAlignment="1">
      <alignment horizontal="left" vertical="center"/>
    </xf>
    <xf numFmtId="165" fontId="0" fillId="4" borderId="0" xfId="0" applyNumberFormat="1" applyFill="1" applyAlignment="1">
      <alignment horizontal="left" vertical="center"/>
    </xf>
    <xf numFmtId="10" fontId="0" fillId="4" borderId="0" xfId="0" applyNumberFormat="1" applyFill="1" applyAlignment="1">
      <alignment horizontal="right" vertical="center"/>
    </xf>
    <xf numFmtId="43" fontId="0" fillId="4" borderId="0" xfId="0" applyNumberFormat="1" applyFill="1" applyAlignment="1">
      <alignment horizontal="left" vertical="center"/>
    </xf>
    <xf numFmtId="0" fontId="19" fillId="0" borderId="0" xfId="0" applyFont="1"/>
    <xf numFmtId="0" fontId="10" fillId="4" borderId="0" xfId="1" applyFill="1" applyBorder="1" applyAlignment="1" applyProtection="1"/>
    <xf numFmtId="0" fontId="10" fillId="5" borderId="0" xfId="1" applyFill="1" applyAlignment="1" applyProtection="1">
      <alignment horizontal="center" vertical="center"/>
    </xf>
    <xf numFmtId="0" fontId="0" fillId="0" borderId="0" xfId="0" applyAlignment="1" applyProtection="1">
      <alignment horizontal="right" vertical="center"/>
      <protection locked="0"/>
    </xf>
    <xf numFmtId="0" fontId="1" fillId="0" borderId="0" xfId="8"/>
    <xf numFmtId="0" fontId="0" fillId="0" borderId="0" xfId="0" applyAlignment="1" applyProtection="1">
      <alignment horizontal="left" vertical="center"/>
      <protection locked="0"/>
    </xf>
    <xf numFmtId="166" fontId="0" fillId="0" borderId="9" xfId="0" applyNumberFormat="1" applyBorder="1" applyAlignment="1" applyProtection="1">
      <alignment horizontal="right" vertical="center" indent="1"/>
      <protection locked="0"/>
    </xf>
    <xf numFmtId="0" fontId="0" fillId="0" borderId="6" xfId="0" applyBorder="1" applyProtection="1">
      <protection locked="0"/>
    </xf>
    <xf numFmtId="166" fontId="0" fillId="3" borderId="9" xfId="0" applyNumberFormat="1" applyFill="1" applyBorder="1" applyAlignment="1" applyProtection="1">
      <alignment horizontal="right" vertical="center" indent="1"/>
      <protection locked="0"/>
    </xf>
    <xf numFmtId="0" fontId="17" fillId="7" borderId="1" xfId="0" applyFont="1" applyFill="1" applyBorder="1" applyAlignment="1">
      <alignment horizontal="center" vertical="center"/>
    </xf>
    <xf numFmtId="0" fontId="18" fillId="7" borderId="2" xfId="0" applyFont="1" applyFill="1" applyBorder="1"/>
    <xf numFmtId="166" fontId="0" fillId="0" borderId="8" xfId="0" applyNumberFormat="1" applyBorder="1" applyAlignment="1" applyProtection="1">
      <alignment horizontal="right" vertical="center" indent="1"/>
      <protection locked="0"/>
    </xf>
    <xf numFmtId="0" fontId="0" fillId="0" borderId="5" xfId="0" applyBorder="1" applyProtection="1">
      <protection locked="0"/>
    </xf>
    <xf numFmtId="0" fontId="17" fillId="7" borderId="2" xfId="0" applyFont="1" applyFill="1" applyBorder="1" applyAlignment="1">
      <alignment horizontal="center" vertical="center"/>
    </xf>
    <xf numFmtId="14" fontId="8" fillId="0" borderId="1" xfId="0" applyNumberFormat="1" applyFont="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17" fillId="7" borderId="12" xfId="0" applyFont="1" applyFill="1" applyBorder="1" applyAlignment="1">
      <alignment horizontal="center" vertical="center"/>
    </xf>
    <xf numFmtId="0" fontId="0" fillId="0" borderId="9"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11" fillId="3" borderId="0" xfId="0" applyFont="1" applyFill="1" applyAlignment="1">
      <alignment horizontal="center"/>
    </xf>
    <xf numFmtId="166" fontId="0" fillId="3" borderId="10" xfId="0" applyNumberFormat="1" applyFill="1" applyBorder="1" applyAlignment="1" applyProtection="1">
      <alignment horizontal="right" vertical="center" indent="1"/>
      <protection locked="0"/>
    </xf>
    <xf numFmtId="0" fontId="0" fillId="0" borderId="7" xfId="0" applyBorder="1" applyProtection="1">
      <protection locked="0"/>
    </xf>
    <xf numFmtId="0" fontId="0" fillId="3" borderId="0" xfId="0" applyFill="1" applyAlignment="1">
      <alignment horizontal="center"/>
    </xf>
    <xf numFmtId="0" fontId="0" fillId="0" borderId="13" xfId="0"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16"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6" fillId="5" borderId="0" xfId="0" applyFont="1" applyFill="1" applyAlignment="1">
      <alignment horizontal="center" vertical="center" wrapText="1"/>
    </xf>
    <xf numFmtId="0" fontId="8" fillId="6" borderId="0" xfId="0" applyFont="1" applyFill="1" applyAlignment="1" applyProtection="1">
      <alignment horizontal="center" vertical="center"/>
      <protection locked="0"/>
    </xf>
    <xf numFmtId="167" fontId="0" fillId="0" borderId="0" xfId="0" applyNumberFormat="1" applyAlignment="1" applyProtection="1">
      <alignment horizontal="center" vertical="center" shrinkToFit="1"/>
      <protection locked="0"/>
    </xf>
    <xf numFmtId="49" fontId="0" fillId="0" borderId="0" xfId="0" applyNumberFormat="1" applyAlignment="1" applyProtection="1">
      <alignment horizontal="center" vertical="center"/>
      <protection locked="0"/>
    </xf>
    <xf numFmtId="10" fontId="14" fillId="4" borderId="0" xfId="0" applyNumberFormat="1" applyFont="1" applyFill="1" applyAlignment="1">
      <alignment horizontal="left" vertical="top" wrapText="1"/>
    </xf>
    <xf numFmtId="0" fontId="0" fillId="3" borderId="9"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6" xfId="0" applyFill="1"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8" fillId="0" borderId="1"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DB8AA121-703B-47E7-A173-7220565BBE97}"/>
    <cellStyle name="Normal 7" xfId="8" xr:uid="{4FA03EB3-BC42-4C1D-A0F8-AA2353D3B36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packing-lis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packing-list.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19050</xdr:colOff>
      <xdr:row>6</xdr:row>
      <xdr:rowOff>142875</xdr:rowOff>
    </xdr:from>
    <xdr:to>
      <xdr:col>12</xdr:col>
      <xdr:colOff>28575</xdr:colOff>
      <xdr:row>6</xdr:row>
      <xdr:rowOff>152400</xdr:rowOff>
    </xdr:to>
    <xdr:sp macro="" textlink="">
      <xdr:nvSpPr>
        <xdr:cNvPr id="1147" name="oknWidget_1">
          <a:extLst>
            <a:ext uri="{FF2B5EF4-FFF2-40B4-BE49-F238E27FC236}">
              <a16:creationId xmlns:a16="http://schemas.microsoft.com/office/drawing/2014/main" id="{00000000-0008-0000-0000-00007B040000}"/>
            </a:ext>
          </a:extLst>
        </xdr:cNvPr>
        <xdr:cNvSpPr>
          <a:spLocks noChangeShapeType="1"/>
        </xdr:cNvSpPr>
      </xdr:nvSpPr>
      <xdr:spPr bwMode="auto">
        <a:xfrm>
          <a:off x="228600" y="2143125"/>
          <a:ext cx="607695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8</xdr:row>
      <xdr:rowOff>28575</xdr:rowOff>
    </xdr:from>
    <xdr:ext cx="142875" cy="264560"/>
    <xdr:sp macro="" textlink="">
      <xdr:nvSpPr>
        <xdr:cNvPr id="2" name="TextBox 1">
          <a:extLst>
            <a:ext uri="{FF2B5EF4-FFF2-40B4-BE49-F238E27FC236}">
              <a16:creationId xmlns:a16="http://schemas.microsoft.com/office/drawing/2014/main" id="{440B547E-AB87-48A9-F7DC-ADEB9CF8B7A8}"/>
            </a:ext>
          </a:extLst>
        </xdr:cNvPr>
        <xdr:cNvSpPr txBox="1"/>
      </xdr:nvSpPr>
      <xdr:spPr>
        <a:xfrm>
          <a:off x="933450" y="25717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4</xdr:col>
      <xdr:colOff>0</xdr:colOff>
      <xdr:row>9</xdr:row>
      <xdr:rowOff>28575</xdr:rowOff>
    </xdr:from>
    <xdr:ext cx="676275" cy="264560"/>
    <xdr:sp macro="" textlink="">
      <xdr:nvSpPr>
        <xdr:cNvPr id="17" name="TextBox 16">
          <a:extLst>
            <a:ext uri="{FF2B5EF4-FFF2-40B4-BE49-F238E27FC236}">
              <a16:creationId xmlns:a16="http://schemas.microsoft.com/office/drawing/2014/main" id="{AE964D55-0A06-5938-0B91-A6FA04C92B70}"/>
            </a:ext>
          </a:extLst>
        </xdr:cNvPr>
        <xdr:cNvSpPr txBox="1"/>
      </xdr:nvSpPr>
      <xdr:spPr>
        <a:xfrm>
          <a:off x="209550" y="28003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4</xdr:col>
      <xdr:colOff>0</xdr:colOff>
      <xdr:row>10</xdr:row>
      <xdr:rowOff>19050</xdr:rowOff>
    </xdr:from>
    <xdr:ext cx="676275" cy="264560"/>
    <xdr:sp macro="" textlink="">
      <xdr:nvSpPr>
        <xdr:cNvPr id="18" name="TextBox 17">
          <a:extLst>
            <a:ext uri="{FF2B5EF4-FFF2-40B4-BE49-F238E27FC236}">
              <a16:creationId xmlns:a16="http://schemas.microsoft.com/office/drawing/2014/main" id="{A20D831F-4714-593A-0A3D-6C7D3E478188}"/>
            </a:ext>
          </a:extLst>
        </xdr:cNvPr>
        <xdr:cNvSpPr txBox="1"/>
      </xdr:nvSpPr>
      <xdr:spPr>
        <a:xfrm>
          <a:off x="209550"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4</xdr:col>
      <xdr:colOff>0</xdr:colOff>
      <xdr:row>11</xdr:row>
      <xdr:rowOff>19050</xdr:rowOff>
    </xdr:from>
    <xdr:ext cx="676275" cy="264560"/>
    <xdr:sp macro="" textlink="">
      <xdr:nvSpPr>
        <xdr:cNvPr id="20" name="TextBox 19">
          <a:extLst>
            <a:ext uri="{FF2B5EF4-FFF2-40B4-BE49-F238E27FC236}">
              <a16:creationId xmlns:a16="http://schemas.microsoft.com/office/drawing/2014/main" id="{5A046DF9-BEFC-FB0C-4FDA-E7D62A122DC5}"/>
            </a:ext>
          </a:extLst>
        </xdr:cNvPr>
        <xdr:cNvSpPr txBox="1"/>
      </xdr:nvSpPr>
      <xdr:spPr>
        <a:xfrm>
          <a:off x="209550" y="32480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4</xdr:col>
      <xdr:colOff>0</xdr:colOff>
      <xdr:row>12</xdr:row>
      <xdr:rowOff>19050</xdr:rowOff>
    </xdr:from>
    <xdr:ext cx="676275" cy="264560"/>
    <xdr:sp macro="" textlink="">
      <xdr:nvSpPr>
        <xdr:cNvPr id="21" name="TextBox 20">
          <a:extLst>
            <a:ext uri="{FF2B5EF4-FFF2-40B4-BE49-F238E27FC236}">
              <a16:creationId xmlns:a16="http://schemas.microsoft.com/office/drawing/2014/main" id="{D11B7A54-F820-1108-084F-367D28F98EBA}"/>
            </a:ext>
          </a:extLst>
        </xdr:cNvPr>
        <xdr:cNvSpPr txBox="1"/>
      </xdr:nvSpPr>
      <xdr:spPr>
        <a:xfrm>
          <a:off x="209550" y="3476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4</xdr:col>
      <xdr:colOff>0</xdr:colOff>
      <xdr:row>13</xdr:row>
      <xdr:rowOff>19050</xdr:rowOff>
    </xdr:from>
    <xdr:ext cx="676275" cy="264560"/>
    <xdr:sp macro="" textlink="">
      <xdr:nvSpPr>
        <xdr:cNvPr id="22" name="TextBox 21">
          <a:extLst>
            <a:ext uri="{FF2B5EF4-FFF2-40B4-BE49-F238E27FC236}">
              <a16:creationId xmlns:a16="http://schemas.microsoft.com/office/drawing/2014/main" id="{4A27570E-376D-B1DB-00AF-D33CF813E58C}"/>
            </a:ext>
          </a:extLst>
        </xdr:cNvPr>
        <xdr:cNvSpPr txBox="1"/>
      </xdr:nvSpPr>
      <xdr:spPr>
        <a:xfrm>
          <a:off x="209550" y="3705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8</xdr:col>
      <xdr:colOff>76200</xdr:colOff>
      <xdr:row>9</xdr:row>
      <xdr:rowOff>9525</xdr:rowOff>
    </xdr:from>
    <xdr:ext cx="685800" cy="264560"/>
    <xdr:sp macro="" textlink="">
      <xdr:nvSpPr>
        <xdr:cNvPr id="23" name="TextBox 22">
          <a:extLst>
            <a:ext uri="{FF2B5EF4-FFF2-40B4-BE49-F238E27FC236}">
              <a16:creationId xmlns:a16="http://schemas.microsoft.com/office/drawing/2014/main" id="{FA8B094A-1DC3-5F9A-1D38-A420CD00640A}"/>
            </a:ext>
          </a:extLst>
        </xdr:cNvPr>
        <xdr:cNvSpPr txBox="1"/>
      </xdr:nvSpPr>
      <xdr:spPr>
        <a:xfrm>
          <a:off x="3552825" y="27813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8</xdr:col>
      <xdr:colOff>76200</xdr:colOff>
      <xdr:row>10</xdr:row>
      <xdr:rowOff>19050</xdr:rowOff>
    </xdr:from>
    <xdr:ext cx="685800" cy="264560"/>
    <xdr:sp macro="" textlink="">
      <xdr:nvSpPr>
        <xdr:cNvPr id="24" name="TextBox 23">
          <a:extLst>
            <a:ext uri="{FF2B5EF4-FFF2-40B4-BE49-F238E27FC236}">
              <a16:creationId xmlns:a16="http://schemas.microsoft.com/office/drawing/2014/main" id="{CBEC4131-94A7-C0EC-0DEE-A4657F3A7F76}"/>
            </a:ext>
          </a:extLst>
        </xdr:cNvPr>
        <xdr:cNvSpPr txBox="1"/>
      </xdr:nvSpPr>
      <xdr:spPr>
        <a:xfrm>
          <a:off x="3552825" y="3019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8</xdr:col>
      <xdr:colOff>76200</xdr:colOff>
      <xdr:row>11</xdr:row>
      <xdr:rowOff>19050</xdr:rowOff>
    </xdr:from>
    <xdr:ext cx="685800" cy="264560"/>
    <xdr:sp macro="" textlink="">
      <xdr:nvSpPr>
        <xdr:cNvPr id="25" name="TextBox 24">
          <a:extLst>
            <a:ext uri="{FF2B5EF4-FFF2-40B4-BE49-F238E27FC236}">
              <a16:creationId xmlns:a16="http://schemas.microsoft.com/office/drawing/2014/main" id="{A4A75EA0-1B83-CD9E-7DDB-20903E356B5C}"/>
            </a:ext>
          </a:extLst>
        </xdr:cNvPr>
        <xdr:cNvSpPr txBox="1"/>
      </xdr:nvSpPr>
      <xdr:spPr>
        <a:xfrm>
          <a:off x="3552825" y="32480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8</xdr:col>
      <xdr:colOff>76200</xdr:colOff>
      <xdr:row>12</xdr:row>
      <xdr:rowOff>9525</xdr:rowOff>
    </xdr:from>
    <xdr:ext cx="685800" cy="264560"/>
    <xdr:sp macro="" textlink="">
      <xdr:nvSpPr>
        <xdr:cNvPr id="26" name="TextBox 25">
          <a:extLst>
            <a:ext uri="{FF2B5EF4-FFF2-40B4-BE49-F238E27FC236}">
              <a16:creationId xmlns:a16="http://schemas.microsoft.com/office/drawing/2014/main" id="{F72217E7-485B-9C2E-A3DA-4B41B2CCF132}"/>
            </a:ext>
          </a:extLst>
        </xdr:cNvPr>
        <xdr:cNvSpPr txBox="1"/>
      </xdr:nvSpPr>
      <xdr:spPr>
        <a:xfrm>
          <a:off x="3552825" y="34671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8</xdr:col>
      <xdr:colOff>76200</xdr:colOff>
      <xdr:row>13</xdr:row>
      <xdr:rowOff>19050</xdr:rowOff>
    </xdr:from>
    <xdr:ext cx="685800" cy="264560"/>
    <xdr:sp macro="" textlink="">
      <xdr:nvSpPr>
        <xdr:cNvPr id="27" name="TextBox 26">
          <a:extLst>
            <a:ext uri="{FF2B5EF4-FFF2-40B4-BE49-F238E27FC236}">
              <a16:creationId xmlns:a16="http://schemas.microsoft.com/office/drawing/2014/main" id="{1638BC2A-8DDE-3C0B-0732-4A3ED0C33450}"/>
            </a:ext>
          </a:extLst>
        </xdr:cNvPr>
        <xdr:cNvSpPr txBox="1"/>
      </xdr:nvSpPr>
      <xdr:spPr>
        <a:xfrm>
          <a:off x="3552825" y="37052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13</xdr:col>
      <xdr:colOff>0</xdr:colOff>
      <xdr:row>0</xdr:row>
      <xdr:rowOff>704850</xdr:rowOff>
    </xdr:from>
    <xdr:to>
      <xdr:col>22</xdr:col>
      <xdr:colOff>95964</xdr:colOff>
      <xdr:row>11</xdr:row>
      <xdr:rowOff>76563</xdr:rowOff>
    </xdr:to>
    <xdr:pic>
      <xdr:nvPicPr>
        <xdr:cNvPr id="28" name="Picture 27">
          <a:hlinkClick xmlns:r="http://schemas.openxmlformats.org/officeDocument/2006/relationships" r:id="rId1"/>
          <a:extLst>
            <a:ext uri="{FF2B5EF4-FFF2-40B4-BE49-F238E27FC236}">
              <a16:creationId xmlns:a16="http://schemas.microsoft.com/office/drawing/2014/main" id="{A8676D0D-F820-44B3-8575-40A342AFAD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91275" y="704850"/>
          <a:ext cx="5115639" cy="2600688"/>
        </a:xfrm>
        <a:prstGeom prst="rect">
          <a:avLst/>
        </a:prstGeom>
      </xdr:spPr>
    </xdr:pic>
    <xdr:clientData/>
  </xdr:twoCellAnchor>
  <xdr:twoCellAnchor>
    <xdr:from>
      <xdr:col>13</xdr:col>
      <xdr:colOff>12700</xdr:colOff>
      <xdr:row>2</xdr:row>
      <xdr:rowOff>127000</xdr:rowOff>
    </xdr:from>
    <xdr:to>
      <xdr:col>20</xdr:col>
      <xdr:colOff>22225</xdr:colOff>
      <xdr:row>9</xdr:row>
      <xdr:rowOff>158750</xdr:rowOff>
    </xdr:to>
    <xdr:sp macro="" textlink="">
      <xdr:nvSpPr>
        <xdr:cNvPr id="29" name="oknLiteNote">
          <a:hlinkClick xmlns:r="http://schemas.openxmlformats.org/officeDocument/2006/relationships" r:id="rId3"/>
          <a:extLst>
            <a:ext uri="{FF2B5EF4-FFF2-40B4-BE49-F238E27FC236}">
              <a16:creationId xmlns:a16="http://schemas.microsoft.com/office/drawing/2014/main" id="{37CDD6AE-57C5-5C2B-D039-5117232653A5}"/>
            </a:ext>
          </a:extLst>
        </xdr:cNvPr>
        <xdr:cNvSpPr txBox="1"/>
      </xdr:nvSpPr>
      <xdr:spPr>
        <a:xfrm>
          <a:off x="64039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cn010.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9</xdr:col>
      <xdr:colOff>447675</xdr:colOff>
      <xdr:row>34</xdr:row>
      <xdr:rowOff>57150</xdr:rowOff>
    </xdr:from>
    <xdr:to>
      <xdr:col>11</xdr:col>
      <xdr:colOff>819150</xdr:colOff>
      <xdr:row>38</xdr:row>
      <xdr:rowOff>47625</xdr:rowOff>
    </xdr:to>
    <xdr:pic>
      <xdr:nvPicPr>
        <xdr:cNvPr id="4" name="oknWidget_logo">
          <a:hlinkClick xmlns:r="http://schemas.openxmlformats.org/officeDocument/2006/relationships" r:id="rId4"/>
          <a:extLst>
            <a:ext uri="{FF2B5EF4-FFF2-40B4-BE49-F238E27FC236}">
              <a16:creationId xmlns:a16="http://schemas.microsoft.com/office/drawing/2014/main" id="{1F645C09-1847-FAE1-F94C-93D567AF6036}"/>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114800" y="88773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10795F2E-7292-4B98-9F5D-1EC1D978877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6C424C43-283D-4AE4-9F15-E3B57C39272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7316AD8-3360-40F6-9799-586F25D9AAF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5A6F62BE-5249-4E93-A720-DA461A4063A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FE09AAFE-920D-4138-B61A-7E378BEB6E19}"/>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8543D016-15D0-427A-826D-1B589E9F49B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F206016B-ACEB-4BFB-A35B-CB010D04AE5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CEE30997-AFE4-4618-83E8-C8D5F3CCD0F8}"/>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19E9312F-1B00-BF45-CEE1-6F876F1BD5F1}"/>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C97E249-B2F7-06AF-6542-2824360F8E42}"/>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A3DC1B95-65D3-1A3B-E557-572526819A6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packing-list.html" TargetMode="External"/><Relationship Id="rId7" Type="http://schemas.openxmlformats.org/officeDocument/2006/relationships/hyperlink" Target="http://www.invoicingtemplate.com/packing-list.html" TargetMode="External"/><Relationship Id="rId2" Type="http://schemas.openxmlformats.org/officeDocument/2006/relationships/hyperlink" Target="http://www.invoicingtemplate.com/packing-list.html" TargetMode="External"/><Relationship Id="rId1" Type="http://schemas.openxmlformats.org/officeDocument/2006/relationships/hyperlink" Target="http://www.invoicingform.com/" TargetMode="External"/><Relationship Id="rId6" Type="http://schemas.openxmlformats.org/officeDocument/2006/relationships/hyperlink" Target="http://www.invoicingtemplate.com/packing-list.html" TargetMode="External"/><Relationship Id="rId5" Type="http://schemas.openxmlformats.org/officeDocument/2006/relationships/hyperlink" Target="http://www.invoicingtemplate.com/packing-list.html" TargetMode="External"/><Relationship Id="rId4" Type="http://schemas.openxmlformats.org/officeDocument/2006/relationships/hyperlink" Target="http://www.invoicingtemplate.com/packing-list.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75"/>
  <sheetViews>
    <sheetView showGridLines="0" showRowColHeaders="0" showZeros="0" tabSelected="1" showOutlineSymbols="0" zoomScaleNormal="100" workbookViewId="0">
      <selection activeCell="F10" sqref="F10:H10"/>
    </sheetView>
  </sheetViews>
  <sheetFormatPr defaultRowHeight="12.75" x14ac:dyDescent="0.2"/>
  <cols>
    <col min="1" max="1" width="2.5703125" style="42" customWidth="1"/>
    <col min="2" max="2" width="10.28515625" style="12" hidden="1" customWidth="1"/>
    <col min="3" max="3" width="16" style="12" hidden="1" customWidth="1"/>
    <col min="4" max="4" width="0.5703125" customWidth="1"/>
    <col min="5" max="5" width="10.85546875" customWidth="1"/>
    <col min="6" max="6" width="11.28515625" customWidth="1"/>
    <col min="7" max="7" width="10.42578125" customWidth="1"/>
    <col min="8" max="8" width="16.42578125" customWidth="1"/>
    <col min="9" max="9" width="2.85546875" customWidth="1"/>
    <col min="11" max="11" width="13.85546875" customWidth="1"/>
    <col min="12" max="12" width="16.140625" customWidth="1"/>
    <col min="13" max="13" width="1.7109375" style="60" customWidth="1"/>
    <col min="14" max="14" width="10.5703125" customWidth="1"/>
    <col min="15" max="15" width="5" customWidth="1"/>
    <col min="16" max="16" width="10" customWidth="1"/>
    <col min="17" max="17" width="7.28515625" customWidth="1"/>
    <col min="18" max="18" width="5" customWidth="1"/>
    <col min="19" max="19" width="10" customWidth="1"/>
  </cols>
  <sheetData>
    <row r="1" spans="1:999" s="52" customFormat="1" ht="57" customHeight="1" x14ac:dyDescent="0.2">
      <c r="A1" s="50"/>
      <c r="B1" s="51"/>
      <c r="C1" s="51"/>
      <c r="O1" s="103" t="s">
        <v>23</v>
      </c>
      <c r="P1" s="103"/>
      <c r="Q1" s="104" t="s">
        <v>35</v>
      </c>
      <c r="R1" s="104"/>
      <c r="S1" s="103" t="s">
        <v>24</v>
      </c>
      <c r="T1" s="103"/>
      <c r="U1" s="104" t="s">
        <v>29</v>
      </c>
      <c r="V1" s="104"/>
      <c r="AHS1" s="73" t="s">
        <v>38</v>
      </c>
      <c r="AKE1" s="73" t="s">
        <v>38</v>
      </c>
      <c r="ALK1" s="73" t="s">
        <v>40</v>
      </c>
    </row>
    <row r="2" spans="1:999" ht="3.75" customHeight="1" x14ac:dyDescent="0.2"/>
    <row r="3" spans="1:999" ht="42.75" x14ac:dyDescent="0.8">
      <c r="E3" s="71" t="s">
        <v>33</v>
      </c>
      <c r="G3" s="1"/>
      <c r="L3" s="53" t="s">
        <v>31</v>
      </c>
      <c r="M3" s="61"/>
    </row>
    <row r="4" spans="1:999" ht="18" customHeight="1" x14ac:dyDescent="0.2">
      <c r="E4" t="s">
        <v>20</v>
      </c>
    </row>
    <row r="5" spans="1:999" ht="18" customHeight="1" x14ac:dyDescent="0.2">
      <c r="E5" t="s">
        <v>21</v>
      </c>
      <c r="J5" s="37" t="s">
        <v>0</v>
      </c>
      <c r="K5" s="105"/>
      <c r="L5" s="105"/>
      <c r="M5" s="62"/>
    </row>
    <row r="6" spans="1:999" ht="18" customHeight="1" x14ac:dyDescent="0.2">
      <c r="E6" t="s">
        <v>34</v>
      </c>
      <c r="J6" s="37" t="s">
        <v>30</v>
      </c>
      <c r="K6" s="106" t="s">
        <v>32</v>
      </c>
      <c r="L6" s="106"/>
      <c r="M6" s="63"/>
    </row>
    <row r="7" spans="1:999" ht="21" customHeight="1" x14ac:dyDescent="0.2">
      <c r="K7" s="8"/>
      <c r="L7" s="2"/>
      <c r="M7" s="63"/>
    </row>
    <row r="8" spans="1:999" ht="21.75" customHeight="1" x14ac:dyDescent="0.25">
      <c r="A8" s="43"/>
      <c r="B8" s="12" t="s">
        <v>18</v>
      </c>
      <c r="T8" s="39"/>
    </row>
    <row r="9" spans="1:999" s="33" customFormat="1" ht="18" customHeight="1" x14ac:dyDescent="0.2">
      <c r="A9" s="56"/>
      <c r="B9" s="57">
        <v>2</v>
      </c>
      <c r="C9" s="57"/>
      <c r="E9" s="58" t="s">
        <v>22</v>
      </c>
      <c r="F9" s="59"/>
      <c r="J9" s="58" t="s">
        <v>1</v>
      </c>
      <c r="M9" s="64"/>
      <c r="N9"/>
      <c r="O9"/>
      <c r="P9"/>
      <c r="Q9"/>
      <c r="R9"/>
      <c r="S9"/>
    </row>
    <row r="10" spans="1:999" s="33" customFormat="1" ht="18" customHeight="1" x14ac:dyDescent="0.2">
      <c r="A10" s="44"/>
      <c r="B10" s="57">
        <v>0</v>
      </c>
      <c r="C10" s="57"/>
      <c r="F10" s="76"/>
      <c r="G10" s="76"/>
      <c r="H10" s="76"/>
      <c r="K10" s="76"/>
      <c r="L10" s="76"/>
      <c r="M10" s="64"/>
      <c r="N10"/>
      <c r="O10"/>
      <c r="P10"/>
      <c r="Q10"/>
      <c r="R10"/>
      <c r="S10"/>
    </row>
    <row r="11" spans="1:999" s="33" customFormat="1" ht="18" customHeight="1" x14ac:dyDescent="0.2">
      <c r="A11" s="56"/>
      <c r="B11" s="57">
        <v>0</v>
      </c>
      <c r="C11" s="57"/>
      <c r="F11" s="76"/>
      <c r="G11" s="76"/>
      <c r="H11" s="76"/>
      <c r="K11" s="76"/>
      <c r="L11" s="76"/>
      <c r="M11" s="64"/>
      <c r="N11"/>
      <c r="O11"/>
      <c r="P11"/>
      <c r="Q11"/>
      <c r="R11"/>
      <c r="S11"/>
    </row>
    <row r="12" spans="1:999" s="33" customFormat="1" ht="18" customHeight="1" x14ac:dyDescent="0.2">
      <c r="A12" s="56"/>
      <c r="B12" s="57">
        <v>6.5000000000000002E-2</v>
      </c>
      <c r="C12" s="57"/>
      <c r="F12" s="76"/>
      <c r="G12" s="76"/>
      <c r="H12" s="76"/>
      <c r="K12" s="76"/>
      <c r="L12" s="76"/>
      <c r="M12" s="64"/>
      <c r="N12"/>
      <c r="O12"/>
      <c r="P12"/>
      <c r="Q12"/>
      <c r="R12"/>
      <c r="S12"/>
    </row>
    <row r="13" spans="1:999" s="33" customFormat="1" ht="18" customHeight="1" x14ac:dyDescent="0.2">
      <c r="A13" s="56"/>
      <c r="B13" s="57">
        <v>3.2000000000000001E-2</v>
      </c>
      <c r="C13" s="57"/>
      <c r="F13" s="76"/>
      <c r="G13" s="76"/>
      <c r="H13" s="76"/>
      <c r="K13" s="76"/>
      <c r="L13" s="76"/>
      <c r="M13" s="64"/>
      <c r="N13"/>
      <c r="O13"/>
      <c r="P13"/>
      <c r="Q13"/>
      <c r="R13"/>
      <c r="S13"/>
    </row>
    <row r="14" spans="1:999" s="33" customFormat="1" ht="18" customHeight="1" x14ac:dyDescent="0.2">
      <c r="A14" s="56"/>
      <c r="B14" s="57"/>
      <c r="C14" s="57"/>
      <c r="F14" s="76"/>
      <c r="G14" s="76"/>
      <c r="H14" s="76"/>
      <c r="K14" s="76"/>
      <c r="L14" s="76"/>
      <c r="M14" s="64"/>
      <c r="N14"/>
      <c r="O14"/>
      <c r="P14"/>
      <c r="Q14"/>
      <c r="R14"/>
      <c r="S14"/>
    </row>
    <row r="15" spans="1:999" ht="21.75" customHeight="1" x14ac:dyDescent="0.2">
      <c r="A15" s="45"/>
    </row>
    <row r="16" spans="1:999" s="3" customFormat="1" ht="20.100000000000001" customHeight="1" x14ac:dyDescent="0.2">
      <c r="A16" s="46"/>
      <c r="B16" s="9"/>
      <c r="C16" s="9"/>
      <c r="E16" s="54" t="s">
        <v>8</v>
      </c>
      <c r="F16" s="80" t="s">
        <v>7</v>
      </c>
      <c r="G16" s="84"/>
      <c r="H16" s="54" t="s">
        <v>9</v>
      </c>
      <c r="I16" s="80" t="s">
        <v>10</v>
      </c>
      <c r="J16" s="84"/>
      <c r="K16" s="55" t="s">
        <v>13</v>
      </c>
      <c r="L16" s="55" t="s">
        <v>12</v>
      </c>
      <c r="M16" s="65"/>
      <c r="N16"/>
      <c r="O16"/>
      <c r="P16"/>
      <c r="Q16"/>
      <c r="R16"/>
      <c r="S16"/>
      <c r="W16"/>
      <c r="X16"/>
      <c r="Y16"/>
      <c r="Z16"/>
    </row>
    <row r="17" spans="1:33" s="3" customFormat="1" ht="20.100000000000001" customHeight="1" x14ac:dyDescent="0.2">
      <c r="A17" s="46"/>
      <c r="B17" s="9"/>
      <c r="C17" s="9"/>
      <c r="E17" s="38"/>
      <c r="F17" s="114"/>
      <c r="G17" s="115"/>
      <c r="H17" s="13"/>
      <c r="I17" s="85"/>
      <c r="J17" s="86"/>
      <c r="K17" s="11"/>
      <c r="L17" s="36"/>
      <c r="M17" s="66"/>
      <c r="N17"/>
      <c r="O17"/>
      <c r="P17"/>
      <c r="Q17"/>
      <c r="R17"/>
      <c r="S17"/>
      <c r="W17"/>
      <c r="X17"/>
      <c r="Y17"/>
      <c r="Z17"/>
    </row>
    <row r="18" spans="1:33" ht="14.1" customHeight="1" x14ac:dyDescent="0.2">
      <c r="A18" s="47"/>
    </row>
    <row r="19" spans="1:33" s="3" customFormat="1" ht="20.100000000000001" customHeight="1" x14ac:dyDescent="0.2">
      <c r="A19" s="48"/>
      <c r="B19" s="9" t="s">
        <v>15</v>
      </c>
      <c r="C19" s="9" t="s">
        <v>25</v>
      </c>
      <c r="E19" s="54" t="s">
        <v>36</v>
      </c>
      <c r="F19" s="80" t="s">
        <v>14</v>
      </c>
      <c r="G19" s="87"/>
      <c r="H19" s="87"/>
      <c r="I19" s="87"/>
      <c r="J19" s="84"/>
      <c r="K19" s="80" t="s">
        <v>6</v>
      </c>
      <c r="L19" s="81"/>
      <c r="M19" s="65"/>
      <c r="N19"/>
      <c r="O19"/>
      <c r="P19"/>
      <c r="Q19"/>
      <c r="R19"/>
      <c r="S19"/>
      <c r="W19"/>
      <c r="X19"/>
      <c r="Y19"/>
      <c r="Z19"/>
      <c r="AF19" s="7" t="s">
        <v>5</v>
      </c>
      <c r="AG19" s="7" t="s">
        <v>4</v>
      </c>
    </row>
    <row r="20" spans="1:33" s="3" customFormat="1" ht="20.100000000000001" customHeight="1" x14ac:dyDescent="0.2">
      <c r="A20" s="49"/>
      <c r="B20" s="10">
        <v>0</v>
      </c>
      <c r="C20" s="10">
        <v>0</v>
      </c>
      <c r="E20" s="20"/>
      <c r="F20" s="88"/>
      <c r="G20" s="76"/>
      <c r="H20" s="76"/>
      <c r="I20" s="76"/>
      <c r="J20" s="89"/>
      <c r="K20" s="82">
        <v>0</v>
      </c>
      <c r="L20" s="83"/>
      <c r="M20" s="67"/>
      <c r="N20"/>
      <c r="O20"/>
      <c r="P20"/>
      <c r="Q20"/>
      <c r="R20"/>
      <c r="S20"/>
      <c r="W20"/>
      <c r="X20"/>
      <c r="Y20"/>
      <c r="Z20"/>
      <c r="AF20" s="15">
        <v>0</v>
      </c>
      <c r="AG20" s="29">
        <f>ROUND(oknQuantity_1*oknPrice_1,2)</f>
        <v>0</v>
      </c>
    </row>
    <row r="21" spans="1:33" s="3" customFormat="1" ht="20.100000000000001" customHeight="1" x14ac:dyDescent="0.2">
      <c r="A21" s="49"/>
      <c r="B21" s="10">
        <v>0</v>
      </c>
      <c r="C21" s="10">
        <v>0</v>
      </c>
      <c r="E21" s="21"/>
      <c r="F21" s="108"/>
      <c r="G21" s="109"/>
      <c r="H21" s="109"/>
      <c r="I21" s="109"/>
      <c r="J21" s="110"/>
      <c r="K21" s="79">
        <v>0</v>
      </c>
      <c r="L21" s="78"/>
      <c r="M21" s="68"/>
      <c r="N21"/>
      <c r="O21"/>
      <c r="P21"/>
      <c r="Q21"/>
      <c r="R21"/>
      <c r="S21"/>
      <c r="W21"/>
      <c r="X21"/>
      <c r="Y21"/>
      <c r="Z21"/>
      <c r="AF21" s="16">
        <v>0</v>
      </c>
      <c r="AG21" s="30">
        <f>ROUND(oknQuantity_2*oknPrice_2,2)</f>
        <v>0</v>
      </c>
    </row>
    <row r="22" spans="1:33" s="3" customFormat="1" ht="20.100000000000001" customHeight="1" x14ac:dyDescent="0.2">
      <c r="A22" s="49"/>
      <c r="B22" s="10">
        <v>0</v>
      </c>
      <c r="C22" s="10">
        <v>0</v>
      </c>
      <c r="E22" s="22"/>
      <c r="F22" s="88"/>
      <c r="G22" s="76"/>
      <c r="H22" s="76"/>
      <c r="I22" s="76"/>
      <c r="J22" s="89"/>
      <c r="K22" s="77">
        <v>0</v>
      </c>
      <c r="L22" s="78"/>
      <c r="M22" s="68"/>
      <c r="N22"/>
      <c r="O22"/>
      <c r="P22"/>
      <c r="Q22"/>
      <c r="R22"/>
      <c r="S22"/>
      <c r="W22"/>
      <c r="X22"/>
      <c r="Y22"/>
      <c r="Z22"/>
      <c r="AF22" s="17">
        <v>0</v>
      </c>
      <c r="AG22" s="31">
        <f>ROUND(oknQuantity_3*oknPrice_3,2)</f>
        <v>0</v>
      </c>
    </row>
    <row r="23" spans="1:33" s="3" customFormat="1" ht="20.100000000000001" customHeight="1" x14ac:dyDescent="0.2">
      <c r="A23" s="49"/>
      <c r="B23" s="10">
        <v>0</v>
      </c>
      <c r="C23" s="10">
        <v>0</v>
      </c>
      <c r="E23" s="21"/>
      <c r="F23" s="108"/>
      <c r="G23" s="109"/>
      <c r="H23" s="109"/>
      <c r="I23" s="109"/>
      <c r="J23" s="110"/>
      <c r="K23" s="79">
        <v>0</v>
      </c>
      <c r="L23" s="78"/>
      <c r="M23" s="68"/>
      <c r="N23"/>
      <c r="O23"/>
      <c r="P23"/>
      <c r="Q23"/>
      <c r="R23"/>
      <c r="S23"/>
      <c r="W23"/>
      <c r="X23"/>
      <c r="Y23"/>
      <c r="Z23"/>
      <c r="AF23" s="16">
        <v>0</v>
      </c>
      <c r="AG23" s="30">
        <f>ROUND(oknQuantity_4*oknPrice_4,2)</f>
        <v>0</v>
      </c>
    </row>
    <row r="24" spans="1:33" s="3" customFormat="1" ht="20.100000000000001" customHeight="1" x14ac:dyDescent="0.2">
      <c r="A24" s="49"/>
      <c r="B24" s="10">
        <v>0</v>
      </c>
      <c r="C24" s="10">
        <v>0</v>
      </c>
      <c r="E24" s="22"/>
      <c r="F24" s="88"/>
      <c r="G24" s="76"/>
      <c r="H24" s="76"/>
      <c r="I24" s="76"/>
      <c r="J24" s="89"/>
      <c r="K24" s="77">
        <v>0</v>
      </c>
      <c r="L24" s="78"/>
      <c r="M24" s="68"/>
      <c r="N24"/>
      <c r="O24"/>
      <c r="P24"/>
      <c r="Q24"/>
      <c r="R24"/>
      <c r="S24"/>
      <c r="W24"/>
      <c r="X24"/>
      <c r="Y24"/>
      <c r="Z24"/>
      <c r="AF24" s="17">
        <v>0</v>
      </c>
      <c r="AG24" s="31">
        <f>ROUND(oknQuantity_5*oknPrice_5,2)</f>
        <v>0</v>
      </c>
    </row>
    <row r="25" spans="1:33" s="3" customFormat="1" ht="20.100000000000001" customHeight="1" x14ac:dyDescent="0.2">
      <c r="A25" s="49"/>
      <c r="B25" s="10">
        <v>0</v>
      </c>
      <c r="C25" s="10">
        <v>0</v>
      </c>
      <c r="E25" s="21"/>
      <c r="F25" s="108"/>
      <c r="G25" s="109"/>
      <c r="H25" s="109"/>
      <c r="I25" s="109"/>
      <c r="J25" s="110"/>
      <c r="K25" s="79">
        <v>0</v>
      </c>
      <c r="L25" s="78"/>
      <c r="M25" s="68"/>
      <c r="N25"/>
      <c r="O25"/>
      <c r="P25"/>
      <c r="Q25"/>
      <c r="R25"/>
      <c r="S25"/>
      <c r="W25"/>
      <c r="X25"/>
      <c r="Y25"/>
      <c r="Z25"/>
      <c r="AF25" s="16">
        <v>0</v>
      </c>
      <c r="AG25" s="30">
        <f>ROUND(oknQuantity_6*oknPrice_6,2)</f>
        <v>0</v>
      </c>
    </row>
    <row r="26" spans="1:33" s="3" customFormat="1" ht="20.100000000000001" customHeight="1" x14ac:dyDescent="0.2">
      <c r="A26" s="49"/>
      <c r="B26" s="10">
        <v>0</v>
      </c>
      <c r="C26" s="10">
        <v>0</v>
      </c>
      <c r="E26" s="22"/>
      <c r="F26" s="88"/>
      <c r="G26" s="76"/>
      <c r="H26" s="76"/>
      <c r="I26" s="76"/>
      <c r="J26" s="89"/>
      <c r="K26" s="77">
        <v>0</v>
      </c>
      <c r="L26" s="78"/>
      <c r="M26" s="68"/>
      <c r="N26"/>
      <c r="O26"/>
      <c r="P26"/>
      <c r="Q26"/>
      <c r="R26"/>
      <c r="S26"/>
      <c r="W26"/>
      <c r="X26"/>
      <c r="Y26"/>
      <c r="Z26"/>
      <c r="AF26" s="17">
        <v>0</v>
      </c>
      <c r="AG26" s="31">
        <f>ROUND(oknQuantity_7*oknPrice_7,2)</f>
        <v>0</v>
      </c>
    </row>
    <row r="27" spans="1:33" s="3" customFormat="1" ht="20.100000000000001" customHeight="1" x14ac:dyDescent="0.2">
      <c r="A27" s="49"/>
      <c r="B27" s="10">
        <v>0</v>
      </c>
      <c r="C27" s="10">
        <v>0</v>
      </c>
      <c r="E27" s="21"/>
      <c r="F27" s="108"/>
      <c r="G27" s="109"/>
      <c r="H27" s="109"/>
      <c r="I27" s="109"/>
      <c r="J27" s="110"/>
      <c r="K27" s="79">
        <v>0</v>
      </c>
      <c r="L27" s="78"/>
      <c r="M27" s="68"/>
      <c r="N27"/>
      <c r="O27"/>
      <c r="P27"/>
      <c r="Q27"/>
      <c r="R27"/>
      <c r="S27"/>
      <c r="W27"/>
      <c r="X27"/>
      <c r="Y27"/>
      <c r="Z27"/>
      <c r="AF27" s="16">
        <v>0</v>
      </c>
      <c r="AG27" s="30">
        <f>ROUND(oknQuantity_8*oknPrice_8,2)</f>
        <v>0</v>
      </c>
    </row>
    <row r="28" spans="1:33" s="3" customFormat="1" ht="20.100000000000001" customHeight="1" x14ac:dyDescent="0.2">
      <c r="A28" s="49"/>
      <c r="B28" s="10">
        <v>0</v>
      </c>
      <c r="C28" s="10">
        <v>0</v>
      </c>
      <c r="E28" s="22"/>
      <c r="F28" s="88"/>
      <c r="G28" s="76"/>
      <c r="H28" s="76"/>
      <c r="I28" s="76"/>
      <c r="J28" s="89"/>
      <c r="K28" s="77">
        <v>0</v>
      </c>
      <c r="L28" s="78"/>
      <c r="M28" s="68"/>
      <c r="O28"/>
      <c r="P28"/>
      <c r="Q28"/>
      <c r="W28"/>
      <c r="X28"/>
      <c r="Y28"/>
      <c r="Z28"/>
      <c r="AF28" s="17">
        <v>0</v>
      </c>
      <c r="AG28" s="31">
        <f>ROUND(oknQuantity_9*oknPrice_9,2)</f>
        <v>0</v>
      </c>
    </row>
    <row r="29" spans="1:33" s="3" customFormat="1" ht="20.100000000000001" customHeight="1" x14ac:dyDescent="0.2">
      <c r="A29" s="49"/>
      <c r="B29" s="10">
        <v>0</v>
      </c>
      <c r="C29" s="10">
        <v>0</v>
      </c>
      <c r="E29" s="21"/>
      <c r="F29" s="108"/>
      <c r="G29" s="109"/>
      <c r="H29" s="109"/>
      <c r="I29" s="109"/>
      <c r="J29" s="110"/>
      <c r="K29" s="79">
        <v>0</v>
      </c>
      <c r="L29" s="78"/>
      <c r="M29" s="68"/>
      <c r="O29"/>
      <c r="P29"/>
      <c r="Q29"/>
      <c r="W29"/>
      <c r="X29"/>
      <c r="Y29"/>
      <c r="Z29"/>
      <c r="AF29" s="16">
        <v>0</v>
      </c>
      <c r="AG29" s="30">
        <f>ROUND(oknQuantity_10*oknPrice_10,2)</f>
        <v>0</v>
      </c>
    </row>
    <row r="30" spans="1:33" s="3" customFormat="1" ht="20.100000000000001" customHeight="1" x14ac:dyDescent="0.2">
      <c r="A30" s="49"/>
      <c r="B30" s="10">
        <v>0</v>
      </c>
      <c r="C30" s="10">
        <v>0</v>
      </c>
      <c r="E30" s="22"/>
      <c r="F30" s="88"/>
      <c r="G30" s="76"/>
      <c r="H30" s="76"/>
      <c r="I30" s="76"/>
      <c r="J30" s="89"/>
      <c r="K30" s="77">
        <v>0</v>
      </c>
      <c r="L30" s="78"/>
      <c r="M30" s="68"/>
      <c r="O30"/>
      <c r="P30"/>
      <c r="Q30"/>
      <c r="W30"/>
      <c r="X30"/>
      <c r="Y30"/>
      <c r="Z30"/>
      <c r="AF30" s="17">
        <v>0</v>
      </c>
      <c r="AG30" s="31">
        <f>ROUND(oknQuantity_11*oknPrice_11,2)</f>
        <v>0</v>
      </c>
    </row>
    <row r="31" spans="1:33" s="3" customFormat="1" ht="20.100000000000001" customHeight="1" x14ac:dyDescent="0.2">
      <c r="A31" s="49"/>
      <c r="B31" s="10">
        <v>0</v>
      </c>
      <c r="C31" s="10">
        <v>0</v>
      </c>
      <c r="E31" s="23"/>
      <c r="F31" s="111"/>
      <c r="G31" s="112"/>
      <c r="H31" s="112"/>
      <c r="I31" s="112"/>
      <c r="J31" s="113"/>
      <c r="K31" s="91">
        <v>0</v>
      </c>
      <c r="L31" s="92"/>
      <c r="M31" s="68"/>
      <c r="O31" s="40"/>
      <c r="P31" s="40"/>
      <c r="Q31" s="40"/>
      <c r="W31"/>
      <c r="X31"/>
      <c r="Y31"/>
      <c r="Z31"/>
      <c r="AF31" s="18">
        <v>0</v>
      </c>
      <c r="AG31" s="32">
        <f>ROUND(oknQuantity_12*oknPrice_12,2)</f>
        <v>0</v>
      </c>
    </row>
    <row r="32" spans="1:33" s="3" customFormat="1" ht="20.100000000000001" customHeight="1" x14ac:dyDescent="0.2">
      <c r="A32" s="49"/>
      <c r="B32" s="9"/>
      <c r="C32" s="14">
        <f t="array" ref="C32">SUM(oknTaxable_1:oknTaxable_12*oknLineTotal_1:oknLineTotal_12)</f>
        <v>0</v>
      </c>
      <c r="E32" s="33"/>
      <c r="F32" s="33"/>
      <c r="G32" s="33"/>
      <c r="H32" s="33"/>
      <c r="I32" s="33"/>
      <c r="M32" s="67"/>
      <c r="O32" s="40"/>
      <c r="P32" s="40"/>
      <c r="Q32" s="40"/>
      <c r="W32"/>
      <c r="X32"/>
      <c r="Y32"/>
      <c r="Z32"/>
      <c r="AF32" s="4" t="s">
        <v>11</v>
      </c>
      <c r="AG32" s="24">
        <f>SUM(oknLineTotal_1:oknLineTotal_12)</f>
        <v>0</v>
      </c>
    </row>
    <row r="33" spans="1:33" s="3" customFormat="1" ht="20.100000000000001" customHeight="1" x14ac:dyDescent="0.2">
      <c r="A33" s="107"/>
      <c r="B33" s="9"/>
      <c r="C33" s="9"/>
      <c r="F33" s="33"/>
      <c r="G33" s="33"/>
      <c r="H33" s="33"/>
      <c r="I33" s="33"/>
      <c r="M33" s="67"/>
      <c r="O33" s="40"/>
      <c r="P33" s="40"/>
      <c r="Q33" s="40"/>
      <c r="W33"/>
      <c r="X33"/>
      <c r="Y33"/>
      <c r="Z33"/>
      <c r="AE33" s="74" t="s">
        <v>26</v>
      </c>
      <c r="AF33" s="19">
        <v>6.5000000000000002E-2</v>
      </c>
      <c r="AG33" s="24">
        <f>ROUND(IF(oknTaxType=0,0, oknTax1Rate*(oknLineTotalTaxable+IF(oknTaxTotalIncludingShippingCost=0,0,oknShippingCost))),2)</f>
        <v>0</v>
      </c>
    </row>
    <row r="34" spans="1:33" s="3" customFormat="1" ht="20.100000000000001" customHeight="1" x14ac:dyDescent="0.2">
      <c r="A34" s="107"/>
      <c r="B34" s="9"/>
      <c r="C34" s="9"/>
      <c r="F34" s="34"/>
      <c r="G34" s="34"/>
      <c r="H34" s="34"/>
      <c r="I34" s="33"/>
      <c r="M34" s="69"/>
      <c r="O34" s="40"/>
      <c r="P34" s="40"/>
      <c r="Q34" s="40"/>
      <c r="W34"/>
      <c r="X34"/>
      <c r="Y34"/>
      <c r="Z34"/>
      <c r="AE34" s="74" t="s">
        <v>27</v>
      </c>
      <c r="AF34" s="19">
        <v>3.2000000000000001E-2</v>
      </c>
      <c r="AG34" s="24">
        <f>ROUND(IF(oknTaxType&lt;&gt;2,0,oknTax2Rate*(oknLineTotalTaxable+IF(oknTaxTotalIncludingShippingCost=0,0,oknShippingCost)+IF(oknTax2IsAppliedToTax1=0,0,oknTax1))),2)</f>
        <v>0</v>
      </c>
    </row>
    <row r="35" spans="1:33" s="3" customFormat="1" ht="20.100000000000001" customHeight="1" x14ac:dyDescent="0.2">
      <c r="A35" s="107"/>
      <c r="B35" s="9"/>
      <c r="C35" s="9"/>
      <c r="E35" s="35" t="s">
        <v>28</v>
      </c>
      <c r="F35" s="34"/>
      <c r="G35" s="34"/>
      <c r="H35" s="34"/>
      <c r="I35" s="33"/>
      <c r="M35" s="70"/>
      <c r="O35" s="40"/>
      <c r="P35" s="40"/>
      <c r="Q35" s="40"/>
      <c r="W35"/>
      <c r="X35"/>
      <c r="Y35"/>
      <c r="Z35"/>
      <c r="AF35" s="4" t="s">
        <v>2</v>
      </c>
      <c r="AG35" s="25">
        <v>0</v>
      </c>
    </row>
    <row r="36" spans="1:33" s="3" customFormat="1" ht="18.75" customHeight="1" x14ac:dyDescent="0.2">
      <c r="A36" s="49"/>
      <c r="B36" s="9"/>
      <c r="C36" s="9"/>
      <c r="E36" s="94"/>
      <c r="F36" s="95"/>
      <c r="G36" s="95"/>
      <c r="H36" s="95"/>
      <c r="I36" s="96"/>
      <c r="M36" s="67"/>
      <c r="O36" s="40"/>
      <c r="P36" s="40"/>
      <c r="Q36" s="40"/>
      <c r="W36"/>
      <c r="X36"/>
      <c r="Y36"/>
      <c r="Z36"/>
      <c r="AF36" s="5" t="s">
        <v>3</v>
      </c>
      <c r="AG36" s="26">
        <f>ROUND(oknSubTotal + oknShippingCost + IF(oknTaxType=0,0,IF(oknTaxType=1,oknTax1,oknTax1+oknTax2)),2)</f>
        <v>0</v>
      </c>
    </row>
    <row r="37" spans="1:33" ht="18.75" customHeight="1" x14ac:dyDescent="0.2">
      <c r="E37" s="97"/>
      <c r="F37" s="98"/>
      <c r="G37" s="98"/>
      <c r="H37" s="98"/>
      <c r="I37" s="99"/>
      <c r="O37" s="40"/>
      <c r="P37" s="40"/>
      <c r="Q37" s="40"/>
      <c r="AF37" s="5" t="s">
        <v>17</v>
      </c>
      <c r="AG37" s="27">
        <v>0</v>
      </c>
    </row>
    <row r="38" spans="1:33" ht="18.75" customHeight="1" x14ac:dyDescent="0.2">
      <c r="E38" s="100"/>
      <c r="F38" s="101"/>
      <c r="G38" s="101"/>
      <c r="H38" s="101"/>
      <c r="I38" s="102"/>
      <c r="O38" s="41"/>
      <c r="P38" s="41"/>
      <c r="Q38" s="41"/>
      <c r="AF38" s="5" t="s">
        <v>16</v>
      </c>
      <c r="AG38" s="28">
        <f>ROUND(oknTotal-oknPayments,2)</f>
        <v>0</v>
      </c>
    </row>
    <row r="39" spans="1:33" x14ac:dyDescent="0.2">
      <c r="O39" s="41"/>
      <c r="P39" s="41"/>
      <c r="Q39" s="41"/>
    </row>
    <row r="40" spans="1:33" ht="18" customHeight="1" x14ac:dyDescent="0.2">
      <c r="E40" s="90" t="s">
        <v>19</v>
      </c>
      <c r="F40" s="93"/>
      <c r="G40" s="93"/>
      <c r="H40" s="93"/>
      <c r="I40" s="93"/>
      <c r="J40" s="93"/>
      <c r="K40" s="93"/>
      <c r="L40" s="93"/>
      <c r="O40" s="41"/>
      <c r="P40" s="41"/>
      <c r="Q40" s="41"/>
    </row>
    <row r="41" spans="1:33" x14ac:dyDescent="0.2">
      <c r="E41" s="90"/>
      <c r="F41" s="90"/>
      <c r="G41" s="90"/>
      <c r="H41" s="90"/>
      <c r="I41" s="90"/>
      <c r="J41" s="90"/>
      <c r="K41" s="90"/>
      <c r="L41" s="90"/>
      <c r="O41" s="41"/>
      <c r="P41" s="41"/>
      <c r="Q41" s="41"/>
    </row>
    <row r="42" spans="1:33" x14ac:dyDescent="0.2">
      <c r="O42" s="41"/>
      <c r="P42" s="41"/>
      <c r="Q42" s="41"/>
    </row>
    <row r="43" spans="1:33" x14ac:dyDescent="0.2">
      <c r="E43" s="6"/>
      <c r="F43" s="6"/>
      <c r="G43" s="6"/>
      <c r="H43" s="6"/>
      <c r="I43" s="6"/>
      <c r="O43" s="41"/>
      <c r="P43" s="41"/>
      <c r="Q43" s="41"/>
    </row>
    <row r="44" spans="1:33" x14ac:dyDescent="0.2">
      <c r="O44" s="41"/>
      <c r="P44" s="41"/>
      <c r="Q44" s="41"/>
    </row>
    <row r="915" spans="1:1" hidden="1" x14ac:dyDescent="0.2">
      <c r="A915" s="72" t="s">
        <v>37</v>
      </c>
    </row>
    <row r="968" spans="1:1" hidden="1" x14ac:dyDescent="0.2">
      <c r="A968" s="72" t="s">
        <v>39</v>
      </c>
    </row>
    <row r="975" spans="1:1" hidden="1" x14ac:dyDescent="0.2">
      <c r="A975" s="72" t="s">
        <v>37</v>
      </c>
    </row>
  </sheetData>
  <sheetProtection sheet="1" objects="1" scenarios="1" selectLockedCells="1"/>
  <mergeCells count="50">
    <mergeCell ref="F13:H13"/>
    <mergeCell ref="A33:A35"/>
    <mergeCell ref="F24:J24"/>
    <mergeCell ref="F29:J29"/>
    <mergeCell ref="F30:J30"/>
    <mergeCell ref="F31:J31"/>
    <mergeCell ref="F26:J26"/>
    <mergeCell ref="F27:J27"/>
    <mergeCell ref="F28:J28"/>
    <mergeCell ref="F21:J21"/>
    <mergeCell ref="F22:J22"/>
    <mergeCell ref="F23:J23"/>
    <mergeCell ref="F25:J25"/>
    <mergeCell ref="F14:H14"/>
    <mergeCell ref="F16:G16"/>
    <mergeCell ref="F17:G17"/>
    <mergeCell ref="O1:P1"/>
    <mergeCell ref="Q1:R1"/>
    <mergeCell ref="S1:T1"/>
    <mergeCell ref="U1:V1"/>
    <mergeCell ref="F12:H12"/>
    <mergeCell ref="F10:H10"/>
    <mergeCell ref="F11:H11"/>
    <mergeCell ref="K5:L5"/>
    <mergeCell ref="K6:L6"/>
    <mergeCell ref="K10:L10"/>
    <mergeCell ref="K11:L11"/>
    <mergeCell ref="K12:L12"/>
    <mergeCell ref="E41:L41"/>
    <mergeCell ref="K29:L29"/>
    <mergeCell ref="K30:L30"/>
    <mergeCell ref="K31:L31"/>
    <mergeCell ref="E40:L40"/>
    <mergeCell ref="E36:I38"/>
    <mergeCell ref="I16:J16"/>
    <mergeCell ref="I17:J17"/>
    <mergeCell ref="K28:L28"/>
    <mergeCell ref="F19:J19"/>
    <mergeCell ref="F20:J20"/>
    <mergeCell ref="K27:L27"/>
    <mergeCell ref="K23:L23"/>
    <mergeCell ref="K13:L13"/>
    <mergeCell ref="K24:L24"/>
    <mergeCell ref="K25:L25"/>
    <mergeCell ref="K26:L26"/>
    <mergeCell ref="K19:L19"/>
    <mergeCell ref="K20:L20"/>
    <mergeCell ref="K14:L14"/>
    <mergeCell ref="K21:L21"/>
    <mergeCell ref="K22:L22"/>
  </mergeCells>
  <phoneticPr fontId="6" type="noConversion"/>
  <dataValidations count="12">
    <dataValidation type="decimal" operator="lessThanOrEqual" allowBlank="1" showInputMessage="1" showErrorMessage="1" errorTitle="Invalid Input" error="Please enter a valid numeric_x000a_value." sqref="K20:K31 AF20:AF31 AF33:AF34 AG35 AG37" xr:uid="{00000000-0002-0000-0000-000000000000}">
      <formula1>999999999.99</formula1>
    </dataValidation>
    <dataValidation type="date" allowBlank="1" showErrorMessage="1" errorTitle="Invalid Input" error="Please enter a valid date." sqref="K5 H17" xr:uid="{00000000-0002-0000-0000-000001000000}">
      <formula1>36526</formula1>
      <formula2>402132</formula2>
    </dataValidation>
    <dataValidation type="textLength" allowBlank="1" showInputMessage="1" showErrorMessage="1" errorTitle="Invalid Input" error="Max characters allowed: 10" sqref="K6 F9" xr:uid="{00000000-0002-0000-0000-000002000000}">
      <formula1>0</formula1>
      <formula2>10</formula2>
    </dataValidation>
    <dataValidation type="textLength" allowBlank="1" showInputMessage="1" showErrorMessage="1" errorTitle="Invalid Input" error="Max characters allowed: 60" sqref="K10:L12 F10:H12" xr:uid="{00000000-0002-0000-0000-000003000000}">
      <formula1>0</formula1>
      <formula2>60</formula2>
    </dataValidation>
    <dataValidation type="textLength" allowBlank="1" showInputMessage="1" showErrorMessage="1" errorTitle="Invalid Input" error="Max characters allowed: 20" sqref="K13:L13 F13:H14" xr:uid="{00000000-0002-0000-0000-000004000000}">
      <formula1>0</formula1>
      <formula2>20</formula2>
    </dataValidation>
    <dataValidation type="textLength" allowBlank="1" showInputMessage="1" showErrorMessage="1" errorTitle="Invalid Input" error="Max characters allowed: 30" sqref="K14:L14" xr:uid="{00000000-0002-0000-0000-000005000000}">
      <formula1>0</formula1>
      <formula2>30</formula2>
    </dataValidation>
    <dataValidation type="textLength" operator="lessThan" allowBlank="1" showInputMessage="1" showErrorMessage="1" errorTitle="Invalid Input" error="Max characters allowed: 15" sqref="E17 K17" xr:uid="{00000000-0002-0000-0000-000006000000}">
      <formula1>15</formula1>
    </dataValidation>
    <dataValidation type="textLength" operator="lessThanOrEqual" allowBlank="1" showInputMessage="1" showErrorMessage="1" errorTitle="Invalid Input" error="Max characters allowed: 30" sqref="F17:G17 I17:J17" xr:uid="{00000000-0002-0000-0000-000007000000}">
      <formula1>30</formula1>
    </dataValidation>
    <dataValidation type="textLength" operator="lessThanOrEqual" allowBlank="1" showInputMessage="1" showErrorMessage="1" errorTitle="Invalid Input" error="Max characters allowed: 20" sqref="L17" xr:uid="{00000000-0002-0000-0000-000008000000}">
      <formula1>20</formula1>
    </dataValidation>
    <dataValidation type="textLength" operator="lessThanOrEqual" allowBlank="1" showInputMessage="1" showErrorMessage="1" errorTitle="Invalid Input" error="Max characters allowed: 100" sqref="F20:F31" xr:uid="{00000000-0002-0000-0000-000009000000}">
      <formula1>100</formula1>
    </dataValidation>
    <dataValidation type="textLength" allowBlank="1" showInputMessage="1" showErrorMessage="1" errorTitle="Invalid Input" error="Max characters allowed: 10" sqref="E20:E31" xr:uid="{00000000-0002-0000-0000-00000A000000}">
      <formula1>0</formula1>
      <formula2>20</formula2>
    </dataValidation>
    <dataValidation type="textLength" allowBlank="1" showInputMessage="1" showErrorMessage="1" sqref="F34:H35 E36:I38" xr:uid="{00000000-0002-0000-0000-00000B000000}">
      <formula1>1</formula1>
      <formula2>255</formula2>
    </dataValidation>
  </dataValidations>
  <hyperlinks>
    <hyperlink ref="A10" r:id="rId1" display="InvoicingForm.com" xr:uid="{00000000-0004-0000-0000-000000000000}"/>
    <hyperlink ref="A975" r:id="rId2" tooltip="Packing Slip Form" display="http://www.invoicingtemplate.com/packing-list.html" xr:uid="{00000000-0004-0000-0000-000003000000}"/>
    <hyperlink ref="AKE1" r:id="rId3" tooltip="Packing List Template" display="http://www.invoicingtemplate.com/packing-list.html" xr:uid="{00000000-0004-0000-0000-000004000000}"/>
    <hyperlink ref="A915" r:id="rId4" tooltip="Packing Slip Form" display="http://www.invoicingtemplate.com/packing-list.html" xr:uid="{00000000-0004-0000-0000-000005000000}"/>
    <hyperlink ref="AHS1" r:id="rId5" tooltip="Packing List Template" display="http://www.invoicingtemplate.com/packing-list.html" xr:uid="{00000000-0004-0000-0000-000006000000}"/>
    <hyperlink ref="A968" r:id="rId6" tooltip="Packing Slip Form" display="http://www.invoicingtemplate.com/packing-list.html" xr:uid="{00000000-0004-0000-0000-000007000000}"/>
    <hyperlink ref="ALK1" r:id="rId7" tooltip="Packing List Template" display="http://www.invoicingtemplate.com/packing-list.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E7FD7-9A84-4F52-B2CA-FF06489BFD41}">
  <dimension ref="A1"/>
  <sheetViews>
    <sheetView workbookViewId="0">
      <selection activeCell="B32" sqref="B32"/>
    </sheetView>
  </sheetViews>
  <sheetFormatPr defaultRowHeight="15" x14ac:dyDescent="0.25"/>
  <cols>
    <col min="1" max="16384" width="9.140625" style="7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129</vt:i4>
      </vt:variant>
    </vt:vector>
  </HeadingPairs>
  <TitlesOfParts>
    <vt:vector size="131"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Packing List Template</dc:title>
  <dc:subject>"Packing List Template" summary: A packing list is also known as shipping list and packing slip, and is included with product shipments to detail the contents for the recipient. Packing list can also be used as Bill of Lading that shows the information about order delivery.</dc:subject>
  <dc:creator>https://www.invoicingtemplate.com/</dc:creator>
  <cp:keywords/>
  <dc:description>https://www.invoicingtemplate.com/packing-list.html</dc:description>
  <cp:lastModifiedBy>liangjun yu</cp:lastModifiedBy>
  <cp:lastPrinted>2007-06-17T19:47:24Z</cp:lastPrinted>
  <dcterms:created xsi:type="dcterms:W3CDTF">2000-07-27T22:24:14Z</dcterms:created>
  <dcterms:modified xsi:type="dcterms:W3CDTF">2024-03-08T11:29:04Z</dcterms:modified>
  <cp:category>Packing List Template, Packing Slip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74, Chula Vista, California, 267172, 243916, 7000953442988569830?+9.53%, 49.6 sq mi, 128.5 km2, 5,387/sq mi, 2,080/km2, 32°37′40″N 117°00′55″W? / ?32.6277°N 117.0152°W? / 32.6277; -117.0152? (Chula Vista)</vt:lpwstr>
  </property>
</Properties>
</file>