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hugeP\Desktop\c5121sql\"/>
    </mc:Choice>
  </mc:AlternateContent>
  <xr:revisionPtr revIDLastSave="0" documentId="13_ncr:1_{786A27C5-A927-4EB4-BE1B-2F2C7C1EB8DD}" xr6:coauthVersionLast="47" xr6:coauthVersionMax="47" xr10:uidLastSave="{00000000-0000-0000-0000-000000000000}"/>
  <bookViews>
    <workbookView xWindow="-120" yWindow="-120" windowWidth="23355" windowHeight="11730" tabRatio="747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Invoice!$P$1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Report'!$D$12</definedName>
    <definedName name="oknPrNotes">'Payment Report'!$F$12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Invoice!$D$3:$K$46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Report'!$B$12:$Q$12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Invoice!$3:$21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<sst xmlns="http://schemas.openxmlformats.org/spreadsheetml/2006/main" count="218" uniqueCount="153">
  <si>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</si>
  <si>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</si>
  <si>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</si>
  <si>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</si>
  <si>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</si>
  <si>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</si>
  <si>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</si>
  <si>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</si>
  <si>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</si>
  <si>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</si>
  <si>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</si>
  <si>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</si>
  <si>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</si>
  <si>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</si>
  <si>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</si>
  <si>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</si>
  <si>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</si>
  <si>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</si>
  <si>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</si>
  <si>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</si>
  <si>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</si>
  <si>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</si>
  <si>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</si>
  <si>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</si>
  <si>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</si>
  <si>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</si>
  <si>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</si>
  <si>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</si>
  <si>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</si>
  <si>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</si>
  <si>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</si>
  <si>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</si>
  <si>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</si>
  <si>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</si>
  <si>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</si>
  <si>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</si>
  <si>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</si>
  <si>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</si>
  <si>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</si>
  <si>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</si>
  <si>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</si>
  <si>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</si>
  <si>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</si>
  <si>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</si>
  <si>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</si>
  <si>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</si>
  <si>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</si>
  <si>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</si>
  <si>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</si>
  <si>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</si>
  <si>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</si>
  <si>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</si>
  <si>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</si>
  <si>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</si>
  <si>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</si>
  <si>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</si>
  <si>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</si>
  <si>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</si>
  <si>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</si>
  <si>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</si>
  <si>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</si>
  <si>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</si>
  <si>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</si>
  <si>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</si>
  <si>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</si>
  <si>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</si>
  <si>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</si>
  <si>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</si>
  <si>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</si>
  <si>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</si>
  <si>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</si>
  <si>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</si>
  <si>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</si>
  <si>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</si>
  <si>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</si>
  <si>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</si>
  <si>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</si>
  <si>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</si>
  <si>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</si>
  <si>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</si>
  <si>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</si>
  <si>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</si>
  <si>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</si>
  <si>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</si>
  <si>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</si>
  <si>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</si>
  <si>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</si>
  <si>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</si>
  <si>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6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</si>
  <si>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</si>
  <si>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</si>
  <si>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</si>
  <si>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</si>
  <si>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</si>
  <si>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</si>
  <si>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</si>
  <si>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</si>
  <si>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</si>
  <si>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</si>
  <si>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</si>
  <si>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</si>
  <si>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</si>
  <si>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</si>
  <si>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</si>
  <si>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</si>
  <si>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</si>
  <si>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</si>
  <si>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</si>
  <si>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</si>
  <si>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</si>
  <si>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</si>
  <si>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</si>
  <si>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</si>
  <si>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</si>
  <si>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</si>
  <si>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</si>
  <si>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</si>
  <si>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</si>
  <si>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</si>
  <si>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</si>
  <si>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Click the “Settings" button and then go to the "Database" tab to visit database</t>
  </si>
  <si>
    <t>connection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</si>
  <si>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</si>
  <si>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</si>
  <si>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</si>
  <si>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</si>
  <si>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</si>
  <si>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</si>
  <si>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</si>
  <si>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</si>
  <si>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</si>
  <si>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</si>
  <si>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</si>
  <si>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</si>
  <si>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</si>
  <si>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</si>
  <si>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</si>
  <si>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Online Invoicing Sample - c5121</t>
  </si>
  <si>
    <t>Sample Invoice Template for Online Invoicing</t>
  </si>
  <si>
    <t>Online Invoicing Samplec5121</t>
  </si>
  <si>
    <t>© 2017 InvoicingTemplate.com / Uniform Software LTD</t>
  </si>
  <si>
    <t>Sample Invoice Template for Online Invoicing - 291, Greeley, Colorado, 103990, 92889, 7001119508230253310?+11.95%, 47.8 sq mi, 123.8 km2, 2,176/sq mi, 840/km2, 40°24′55″N 104°46′11″W? / ?40.4153°N 104.7697°W? / 40.4153; -104.7697? (Greeley)</t>
  </si>
  <si>
    <t>Online Invoicing Samplec5121 - 291, Greeley, Colorado, 103990, 92889, 7001119508230253310?+11.95%, 47.8 sq mi, 123.8 km2, 2,176/sq mi, 840/km2, 40°24′55″N 104°46′11″W? / ?40.4153°N 104.7697°W? / 40.4153; -104.7697? (Greeley)</t>
  </si>
  <si>
    <t/>
  </si>
  <si>
    <t>Pending</t>
  </si>
  <si>
    <t>3FI6I6I5DI1D</t>
  </si>
  <si>
    <t>SQL: uniformsoftwaretestsqltestdb001</t>
  </si>
  <si>
    <t>uniformsoftwaretestsqltestdb001</t>
  </si>
  <si>
    <t>uniformsoftwaretestsql.database.windows.net</t>
  </si>
  <si>
    <t>uniformtest_user123</t>
  </si>
  <si>
    <t>aesdesGT02GxsMSgAAOh0BXxsHSA==</t>
  </si>
  <si>
    <t>SQL Server name: uniformsoftwaretestsql.database.windows.net</t>
  </si>
  <si>
    <t>Database name: uniformsoftwaretestsqltestdb001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</si>
</sst>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 * #,##0.00_ ;_ * \-#,##0.00_ ;_ * &quot;-&quot;??_ ;_ @_ "/>
    <numFmt numFmtId="167" formatCode="_(* #,##0.00_);_(* \(#,##0.00\);;_(@_)"/>
    <numFmt numFmtId="168" formatCode="General_)"/>
    <numFmt numFmtId="169" formatCode="[$-409]mmmm\ d\,\ yyyy;@"/>
    <numFmt numFmtId="170" formatCode="_ * #,##0.00_ ;_ * \-#,##0.00_ ;_ * &quot;&quot;??_ ;_ 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2"/>
      <color theme="1" tint="0.249977111117893"/>
      <name val="Bodoni MT Black"/>
      <family val="1"/>
    </font>
    <font>
      <sz val="11"/>
      <color theme="0"/>
      <name val="Calibri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6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6" fontId="10" fillId="2" borderId="1" xfId="0" applyNumberFormat="1" applyFont="1" applyFill="1" applyBorder="1" applyAlignment="1">
      <alignment horizontal="center"/>
    </xf>
    <xf numFmtId="166" fontId="7" fillId="0" borderId="0" xfId="0" applyNumberFormat="1" applyFont="1"/>
    <xf numFmtId="0" fontId="7" fillId="0" borderId="0" xfId="0" applyFont="1" applyAlignment="1">
      <alignment horizontal="left" indent="1"/>
    </xf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2" borderId="1" xfId="0" applyFont="1" applyFill="1" applyBorder="1"/>
    <xf numFmtId="14" fontId="10" fillId="2" borderId="2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left" indent="1"/>
    </xf>
    <xf numFmtId="166" fontId="10" fillId="2" borderId="3" xfId="0" applyNumberFormat="1" applyFont="1" applyFill="1" applyBorder="1" applyAlignment="1">
      <alignment horizontal="left" indent="1"/>
    </xf>
    <xf numFmtId="166" fontId="7" fillId="0" borderId="4" xfId="0" applyNumberFormat="1" applyFont="1" applyBorder="1" applyProtection="1">
      <protection locked="0"/>
    </xf>
    <xf numFmtId="166" fontId="7" fillId="0" borderId="5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17" fontId="7" fillId="0" borderId="0" xfId="0" applyNumberFormat="1" applyFont="1"/>
    <xf numFmtId="0" fontId="14" fillId="7" borderId="0" xfId="0" applyFont="1" applyFill="1" applyAlignment="1">
      <alignment vertical="center"/>
    </xf>
    <xf numFmtId="0" fontId="14" fillId="5" borderId="0" xfId="0" applyFont="1" applyFill="1" applyAlignment="1" applyProtection="1">
      <alignment vertical="center"/>
      <protection locked="0" hidden="1"/>
    </xf>
    <xf numFmtId="0" fontId="14" fillId="5" borderId="0" xfId="0" applyFont="1" applyFill="1" applyAlignment="1">
      <alignment vertical="center"/>
    </xf>
    <xf numFmtId="0" fontId="14" fillId="7" borderId="0" xfId="0" applyFont="1" applyFill="1" applyAlignment="1" applyProtection="1">
      <alignment vertical="center"/>
      <protection locked="0" hidden="1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15" fillId="0" borderId="0" xfId="0" applyFont="1" applyAlignment="1">
      <alignment horizontal="right" vertical="center"/>
    </xf>
    <xf numFmtId="169" fontId="14" fillId="0" borderId="0" xfId="0" applyNumberFormat="1" applyFont="1" applyAlignment="1" applyProtection="1">
      <alignment horizontal="left" vertical="center" shrinkToFit="1"/>
      <protection locked="0"/>
    </xf>
    <xf numFmtId="169" fontId="14" fillId="0" borderId="0" xfId="0" applyNumberFormat="1" applyFont="1" applyAlignment="1">
      <alignment horizontal="left" vertical="center" shrinkToFit="1"/>
    </xf>
    <xf numFmtId="49" fontId="14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/>
    </xf>
    <xf numFmtId="0" fontId="14" fillId="0" borderId="0" xfId="0" applyFont="1" applyAlignment="1" applyProtection="1">
      <alignment horizontal="right" vertical="center"/>
      <protection locked="0" hidden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 applyProtection="1">
      <alignment vertical="center"/>
      <protection locked="0" hidden="1"/>
    </xf>
    <xf numFmtId="0" fontId="19" fillId="0" borderId="0" xfId="0" applyFont="1" applyAlignment="1" applyProtection="1">
      <alignment horizontal="right" vertical="center"/>
      <protection locked="0" hidden="1"/>
    </xf>
    <xf numFmtId="0" fontId="19" fillId="3" borderId="0" xfId="0" applyFont="1" applyFill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9" fillId="3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center" vertical="center"/>
    </xf>
    <xf numFmtId="14" fontId="19" fillId="0" borderId="19" xfId="0" applyNumberFormat="1" applyFont="1" applyBorder="1" applyAlignment="1" applyProtection="1">
      <alignment horizontal="center" vertical="center"/>
      <protection locked="0"/>
    </xf>
    <xf numFmtId="14" fontId="19" fillId="0" borderId="19" xfId="0" applyNumberFormat="1" applyFont="1" applyBorder="1" applyAlignment="1" applyProtection="1">
      <alignment vertical="center"/>
      <protection locked="0"/>
    </xf>
    <xf numFmtId="0" fontId="19" fillId="0" borderId="19" xfId="0" applyFont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0" fontId="19" fillId="0" borderId="0" xfId="0" applyFont="1" applyAlignment="1" applyProtection="1">
      <alignment vertical="center"/>
      <protection locked="0"/>
    </xf>
    <xf numFmtId="49" fontId="19" fillId="0" borderId="20" xfId="0" applyNumberFormat="1" applyFont="1" applyBorder="1" applyAlignment="1" applyProtection="1">
      <alignment horizontal="left" vertical="center"/>
      <protection locked="0"/>
    </xf>
    <xf numFmtId="1" fontId="19" fillId="0" borderId="21" xfId="0" applyNumberFormat="1" applyFont="1" applyBorder="1" applyAlignment="1">
      <alignment vertical="center"/>
    </xf>
    <xf numFmtId="168" fontId="19" fillId="0" borderId="22" xfId="0" applyNumberFormat="1" applyFont="1" applyBorder="1" applyAlignment="1" applyProtection="1">
      <alignment vertical="center"/>
      <protection locked="0"/>
    </xf>
    <xf numFmtId="170" fontId="19" fillId="0" borderId="22" xfId="0" applyNumberFormat="1" applyFont="1" applyBorder="1" applyAlignment="1" applyProtection="1">
      <alignment horizontal="right" vertical="center"/>
      <protection locked="0"/>
    </xf>
    <xf numFmtId="171" fontId="19" fillId="0" borderId="22" xfId="0" applyNumberFormat="1" applyFont="1" applyBorder="1" applyAlignment="1" applyProtection="1">
      <alignment horizontal="left" vertical="center"/>
      <protection hidden="1"/>
    </xf>
    <xf numFmtId="164" fontId="19" fillId="0" borderId="0" xfId="0" applyNumberFormat="1" applyFont="1" applyAlignment="1">
      <alignment horizontal="left" vertical="center"/>
    </xf>
    <xf numFmtId="167" fontId="19" fillId="0" borderId="0" xfId="0" applyNumberFormat="1" applyFont="1" applyAlignment="1">
      <alignment horizontal="left" vertical="center"/>
    </xf>
    <xf numFmtId="49" fontId="19" fillId="0" borderId="23" xfId="0" applyNumberFormat="1" applyFont="1" applyBorder="1" applyAlignment="1" applyProtection="1">
      <alignment horizontal="left" vertical="center"/>
      <protection locked="0"/>
    </xf>
    <xf numFmtId="1" fontId="19" fillId="0" borderId="24" xfId="0" applyNumberFormat="1" applyFont="1" applyBorder="1" applyAlignment="1">
      <alignment vertical="center"/>
    </xf>
    <xf numFmtId="168" fontId="19" fillId="0" borderId="25" xfId="0" applyNumberFormat="1" applyFont="1" applyBorder="1" applyAlignment="1" applyProtection="1">
      <alignment vertical="center"/>
      <protection locked="0"/>
    </xf>
    <xf numFmtId="170" fontId="19" fillId="0" borderId="25" xfId="0" applyNumberFormat="1" applyFont="1" applyBorder="1" applyAlignment="1" applyProtection="1">
      <alignment horizontal="right" vertical="center"/>
      <protection locked="0"/>
    </xf>
    <xf numFmtId="171" fontId="19" fillId="0" borderId="25" xfId="0" applyNumberFormat="1" applyFont="1" applyBorder="1" applyAlignment="1" applyProtection="1">
      <alignment horizontal="left" vertical="center"/>
      <protection hidden="1"/>
    </xf>
    <xf numFmtId="1" fontId="19" fillId="0" borderId="24" xfId="0" applyNumberFormat="1" applyFont="1" applyBorder="1" applyAlignment="1">
      <alignment horizontal="center" vertical="center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>
      <alignment horizontal="left" vertical="center"/>
    </xf>
    <xf numFmtId="165" fontId="19" fillId="0" borderId="19" xfId="0" applyNumberFormat="1" applyFont="1" applyBorder="1" applyAlignment="1" applyProtection="1">
      <alignment horizontal="right" vertical="center"/>
      <protection hidden="1"/>
    </xf>
    <xf numFmtId="174" fontId="19" fillId="0" borderId="0" xfId="0" applyNumberFormat="1" applyFont="1" applyAlignment="1" applyProtection="1">
      <alignment horizontal="right" vertical="center"/>
      <protection locked="0"/>
    </xf>
    <xf numFmtId="10" fontId="19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5" fontId="19" fillId="0" borderId="19" xfId="0" applyNumberFormat="1" applyFont="1" applyBorder="1" applyAlignment="1" applyProtection="1">
      <alignment horizontal="right" vertical="center"/>
      <protection locked="0" hidden="1"/>
    </xf>
    <xf numFmtId="165" fontId="19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165" fontId="19" fillId="0" borderId="5" xfId="0" applyNumberFormat="1" applyFont="1" applyBorder="1" applyAlignment="1" applyProtection="1">
      <alignment horizontal="right" vertical="center"/>
      <protection locked="0" hidden="1"/>
    </xf>
    <xf numFmtId="173" fontId="19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18" fillId="5" borderId="0" xfId="0" applyFont="1" applyFill="1" applyAlignment="1" applyProtection="1">
      <alignment vertical="center"/>
      <protection locked="0"/>
    </xf>
    <xf numFmtId="0" fontId="22" fillId="0" borderId="0" xfId="0" applyFont="1" applyAlignment="1">
      <alignment horizontal="right" vertical="center"/>
    </xf>
    <xf numFmtId="0" fontId="20" fillId="6" borderId="19" xfId="0" applyFont="1" applyFill="1" applyBorder="1" applyAlignment="1">
      <alignment horizontal="center" vertical="center"/>
    </xf>
    <xf numFmtId="49" fontId="19" fillId="3" borderId="23" xfId="0" applyNumberFormat="1" applyFont="1" applyFill="1" applyBorder="1" applyAlignment="1" applyProtection="1">
      <alignment horizontal="left" vertical="center"/>
      <protection locked="0"/>
    </xf>
    <xf numFmtId="1" fontId="19" fillId="3" borderId="24" xfId="0" applyNumberFormat="1" applyFont="1" applyFill="1" applyBorder="1" applyAlignment="1">
      <alignment vertical="center"/>
    </xf>
    <xf numFmtId="168" fontId="19" fillId="3" borderId="25" xfId="0" applyNumberFormat="1" applyFont="1" applyFill="1" applyBorder="1" applyAlignment="1" applyProtection="1">
      <alignment vertical="center"/>
      <protection locked="0"/>
    </xf>
    <xf numFmtId="170" fontId="19" fillId="3" borderId="25" xfId="0" applyNumberFormat="1" applyFont="1" applyFill="1" applyBorder="1" applyAlignment="1" applyProtection="1">
      <alignment horizontal="right" vertical="center"/>
      <protection locked="0"/>
    </xf>
    <xf numFmtId="171" fontId="19" fillId="3" borderId="25" xfId="0" applyNumberFormat="1" applyFont="1" applyFill="1" applyBorder="1" applyAlignment="1" applyProtection="1">
      <alignment horizontal="left" vertical="center"/>
      <protection hidden="1"/>
    </xf>
    <xf numFmtId="1" fontId="19" fillId="3" borderId="24" xfId="0" applyNumberFormat="1" applyFont="1" applyFill="1" applyBorder="1" applyAlignment="1">
      <alignment horizontal="center" vertical="center"/>
    </xf>
    <xf numFmtId="49" fontId="19" fillId="3" borderId="26" xfId="0" applyNumberFormat="1" applyFont="1" applyFill="1" applyBorder="1" applyAlignment="1" applyProtection="1">
      <alignment horizontal="left" vertical="center"/>
      <protection locked="0"/>
    </xf>
    <xf numFmtId="1" fontId="19" fillId="3" borderId="27" xfId="0" applyNumberFormat="1" applyFont="1" applyFill="1" applyBorder="1" applyAlignment="1">
      <alignment horizontal="center" vertical="center"/>
    </xf>
    <xf numFmtId="168" fontId="19" fillId="3" borderId="28" xfId="0" applyNumberFormat="1" applyFont="1" applyFill="1" applyBorder="1" applyAlignment="1" applyProtection="1">
      <alignment vertical="center"/>
      <protection locked="0"/>
    </xf>
    <xf numFmtId="170" fontId="19" fillId="3" borderId="28" xfId="0" applyNumberFormat="1" applyFont="1" applyFill="1" applyBorder="1" applyAlignment="1" applyProtection="1">
      <alignment horizontal="right" vertical="center"/>
      <protection locked="0"/>
    </xf>
    <xf numFmtId="171" fontId="19" fillId="3" borderId="28" xfId="0" applyNumberFormat="1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4" fillId="7" borderId="0" xfId="0" applyFont="1" applyFill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5" fillId="10" borderId="0" xfId="0" applyFont="1" applyFill="1" applyAlignment="1">
      <alignment vertical="center"/>
    </xf>
    <xf numFmtId="0" fontId="26" fillId="10" borderId="0" xfId="0" applyFont="1" applyFill="1"/>
    <xf numFmtId="0" fontId="26" fillId="12" borderId="0" xfId="0" applyFont="1" applyFill="1" applyAlignment="1">
      <alignment horizontal="center" vertical="center"/>
    </xf>
    <xf numFmtId="0" fontId="30" fillId="0" borderId="29" xfId="2" applyFont="1" applyBorder="1"/>
    <xf numFmtId="0" fontId="32" fillId="0" borderId="30" xfId="2" applyFont="1" applyBorder="1" applyAlignment="1">
      <alignment horizontal="left" vertical="center"/>
    </xf>
    <xf numFmtId="0" fontId="31" fillId="0" borderId="29" xfId="2" applyBorder="1"/>
    <xf numFmtId="0" fontId="31" fillId="0" borderId="0" xfId="2"/>
    <xf numFmtId="0" fontId="33" fillId="0" borderId="31" xfId="2" applyFont="1" applyBorder="1" applyAlignment="1">
      <alignment horizontal="left" wrapText="1" indent="1"/>
    </xf>
    <xf numFmtId="0" fontId="33" fillId="0" borderId="29" xfId="2" applyFont="1" applyBorder="1"/>
    <xf numFmtId="0" fontId="33" fillId="0" borderId="29" xfId="2" applyFont="1" applyBorder="1" applyAlignment="1">
      <alignment horizontal="left" wrapText="1"/>
    </xf>
    <xf numFmtId="0" fontId="34" fillId="0" borderId="29" xfId="2" applyFont="1" applyBorder="1" applyAlignment="1">
      <alignment horizontal="left" wrapText="1"/>
    </xf>
    <xf numFmtId="0" fontId="35" fillId="0" borderId="29" xfId="4" applyBorder="1" applyAlignment="1" applyProtection="1">
      <alignment horizontal="left" wrapText="1"/>
    </xf>
    <xf numFmtId="0" fontId="33" fillId="0" borderId="29" xfId="2" applyFont="1" applyBorder="1" applyAlignment="1">
      <alignment horizontal="left"/>
    </xf>
    <xf numFmtId="0" fontId="30" fillId="0" borderId="0" xfId="2" applyFont="1"/>
    <xf numFmtId="0" fontId="9" fillId="0" borderId="0" xfId="1" applyAlignment="1" applyProtection="1"/>
    <xf numFmtId="0" fontId="9" fillId="0" borderId="0" xfId="1" applyAlignment="1" applyProtection="1">
      <alignment vertical="center"/>
      <protection locked="0" hidden="1"/>
    </xf>
    <xf numFmtId="0" fontId="9" fillId="5" borderId="0" xfId="1" applyFill="1" applyAlignment="1" applyProtection="1">
      <alignment vertical="center"/>
    </xf>
    <xf numFmtId="0" fontId="2" fillId="0" borderId="0" xfId="7"/>
    <xf numFmtId="165" fontId="20" fillId="4" borderId="6" xfId="0" applyNumberFormat="1" applyFont="1" applyFill="1" applyBorder="1" applyAlignment="1" applyProtection="1">
      <alignment horizontal="center" vertical="center"/>
      <protection locked="0"/>
    </xf>
    <xf numFmtId="0" fontId="20" fillId="4" borderId="1" xfId="0" applyFont="1" applyFill="1" applyBorder="1" applyAlignment="1" applyProtection="1">
      <alignment horizontal="centerContinuous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9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0" fontId="19" fillId="0" borderId="25" xfId="0" applyFont="1" applyBorder="1" applyAlignment="1" applyProtection="1">
      <alignment horizontal="left" vertical="center"/>
      <protection locked="0"/>
    </xf>
    <xf numFmtId="0" fontId="19" fillId="3" borderId="25" xfId="0" applyFont="1" applyFill="1" applyBorder="1" applyAlignment="1" applyProtection="1">
      <alignment horizontal="left" vertical="center"/>
      <protection locked="0"/>
    </xf>
    <xf numFmtId="0" fontId="20" fillId="6" borderId="19" xfId="0" applyFont="1" applyFill="1" applyBorder="1" applyAlignment="1">
      <alignment horizontal="center" vertical="center"/>
    </xf>
    <xf numFmtId="0" fontId="19" fillId="0" borderId="19" xfId="0" applyFont="1" applyBorder="1" applyAlignment="1" applyProtection="1">
      <alignment horizontal="center" vertical="center"/>
      <protection locked="0"/>
    </xf>
    <xf numFmtId="0" fontId="19" fillId="0" borderId="22" xfId="0" applyFont="1" applyBorder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 wrapText="1"/>
    </xf>
    <xf numFmtId="0" fontId="28" fillId="12" borderId="0" xfId="0" applyFont="1" applyFill="1" applyAlignment="1">
      <alignment horizontal="center" vertical="center"/>
    </xf>
    <xf numFmtId="0" fontId="7" fillId="13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5" borderId="0" xfId="0" applyFont="1" applyFill="1" applyAlignment="1">
      <alignment horizontal="center" vertical="center" wrapText="1"/>
    </xf>
    <xf numFmtId="0" fontId="14" fillId="8" borderId="0" xfId="0" applyFont="1" applyFill="1" applyAlignment="1" applyProtection="1">
      <alignment horizontal="center" vertical="center" wrapText="1"/>
      <protection locked="0"/>
    </xf>
    <xf numFmtId="0" fontId="14" fillId="9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9" fillId="3" borderId="28" xfId="0" applyFont="1" applyFill="1" applyBorder="1" applyAlignment="1" applyProtection="1">
      <alignment horizontal="left" vertical="center"/>
      <protection locked="0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19" fillId="0" borderId="9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 wrapText="1"/>
      <protection locked="0"/>
    </xf>
    <xf numFmtId="0" fontId="19" fillId="0" borderId="12" xfId="0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 applyProtection="1">
      <alignment horizontal="left" vertical="center" wrapText="1"/>
      <protection locked="0"/>
    </xf>
    <xf numFmtId="0" fontId="19" fillId="0" borderId="14" xfId="0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 applyProtection="1">
      <alignment horizontal="left" vertical="center" wrapText="1"/>
      <protection locked="0"/>
    </xf>
    <xf numFmtId="0" fontId="19" fillId="0" borderId="16" xfId="0" applyFont="1" applyBorder="1" applyAlignment="1" applyProtection="1">
      <alignment horizontal="left" vertical="center" wrapText="1"/>
      <protection locked="0"/>
    </xf>
    <xf numFmtId="172" fontId="20" fillId="4" borderId="6" xfId="0" applyNumberFormat="1" applyFont="1" applyFill="1" applyBorder="1" applyAlignment="1" applyProtection="1">
      <alignment horizontal="center" vertical="center"/>
      <protection locked="0"/>
    </xf>
    <xf numFmtId="172" fontId="20" fillId="4" borderId="8" xfId="0" applyNumberFormat="1" applyFont="1" applyFill="1" applyBorder="1" applyAlignment="1" applyProtection="1">
      <alignment horizontal="center" vertical="center"/>
      <protection locked="0"/>
    </xf>
    <xf numFmtId="0" fontId="26" fillId="12" borderId="0" xfId="0" applyFont="1" applyFill="1" applyAlignment="1">
      <alignment horizontal="center" vertical="center"/>
    </xf>
    <xf numFmtId="0" fontId="9" fillId="11" borderId="0" xfId="1" applyFill="1" applyAlignment="1" applyProtection="1">
      <alignment horizontal="center" vertical="center" wrapText="1"/>
      <protection locked="0"/>
    </xf>
    <xf numFmtId="0" fontId="0" fillId="13" borderId="0" xfId="0" applyFill="1" applyAlignment="1">
      <alignment horizontal="left"/>
    </xf>
    <xf numFmtId="0" fontId="0" fillId="13" borderId="0" xfId="0" applyFill="1" applyAlignment="1">
      <alignment horizontal="left" vertical="center" wrapText="1"/>
    </xf>
    <xf numFmtId="14" fontId="10" fillId="2" borderId="17" xfId="0" applyNumberFormat="1" applyFont="1" applyFill="1" applyBorder="1" applyAlignment="1">
      <alignment horizontal="left" indent="1"/>
    </xf>
    <xf numFmtId="14" fontId="10" fillId="2" borderId="18" xfId="0" applyNumberFormat="1" applyFont="1" applyFill="1" applyBorder="1" applyAlignment="1">
      <alignment horizontal="left" indent="1"/>
    </xf>
    <xf numFmtId="14" fontId="10" fillId="2" borderId="2" xfId="0" applyNumberFormat="1" applyFont="1" applyFill="1" applyBorder="1" applyAlignment="1">
      <alignment horizontal="left" indent="1"/>
    </xf>
    <xf numFmtId="14" fontId="10" fillId="2" borderId="3" xfId="0" applyNumberFormat="1" applyFont="1" applyFill="1" applyBorder="1" applyAlignment="1">
      <alignment horizontal="left" indent="1"/>
    </xf>
    <xf numFmtId="0" fontId="7" fillId="0" borderId="0" xfId="0" applyNumberFormat="1" applyFont="1"/>
    <xf numFmtId="0" fontId="7" fillId="0" borderId="0" xfId="0" applyNumberFormat="1" applyFont="1" applyAlignment="1">
      <alignment horizontal="right"/>
    </xf>
    <xf numFmtId="0" fontId="7" fillId="13" borderId="0" xfId="0" applyFont="1" applyFill="1" applyAlignment="1">
      <alignment horizontal="left" vertical="top" wrapText="1"/>
    </xf>
    <xf numFmtId="0" fontId="26" fillId="12" borderId="0" xfId="0" applyFont="1" applyFill="1" applyAlignment="1">
      <alignment vertical="center"/>
    </xf>
    <xf numFmtId="0" fontId="7" fillId="13" borderId="0" xfId="0" applyFont="1" applyFill="1" applyAlignment="1">
      <alignment vertical="top" wrapTex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C159B1F-202B-4243-A0BF-197ED178058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online-invoicing-sampl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42875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7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7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28575</xdr:colOff>
      <xdr:row>7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52925" y="23907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2</xdr:col>
      <xdr:colOff>76200</xdr:colOff>
      <xdr:row>2</xdr:row>
      <xdr:rowOff>479425</xdr:rowOff>
    </xdr:from>
    <xdr:to>
      <xdr:col>4</xdr:col>
      <xdr:colOff>136525</xdr:colOff>
      <xdr:row>5</xdr:row>
      <xdr:rowOff>6350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2319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online-invoicing-sampl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online-invoicing-sampl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online-invoicing-sampl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online-invoicing-sampl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online-invoicing-sampl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online-invoicing-sampl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online-invoicing-sample.html" TargetMode="External"/><Relationship Id="rId9" Type="http://schemas.openxmlformats.org/officeDocument/2006/relationships/hyperlink" Target="http://www.invoicingtemplate.com/online-invoicing-sampl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online-invoicing-sampl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V991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3.5"/>
  <cols>
    <col min="1" max="1" width="21.42578125" style="45" hidden="1" customWidth="1"/>
    <col min="2" max="2" width="17.5703125" style="45" hidden="1" customWidth="1"/>
    <col min="3" max="3" width="1.42578125" style="46" customWidth="1"/>
    <col min="4" max="4" width="9.28515625" style="46" customWidth="1"/>
    <col min="5" max="5" width="2.5703125" style="46" customWidth="1"/>
    <col min="6" max="6" width="14.42578125" style="46" customWidth="1"/>
    <col min="7" max="7" width="12.140625" style="46" customWidth="1"/>
    <col min="8" max="8" width="12.28515625" style="46" customWidth="1"/>
    <col min="9" max="9" width="12.7109375" style="46" customWidth="1"/>
    <col min="10" max="10" width="11.28515625" style="46" customWidth="1"/>
    <col min="11" max="11" width="18" style="46" customWidth="1"/>
    <col min="12" max="12" width="0.85546875" style="46" customWidth="1"/>
    <col min="13" max="13" width="1" style="49" customWidth="1"/>
    <col min="14" max="14" width="2.85546875" style="46" customWidth="1"/>
    <col min="15" max="15" width="14.5703125" style="46" customWidth="1"/>
    <col min="16" max="17" width="4.7109375" style="46" customWidth="1"/>
    <col min="18" max="18" width="20.85546875" style="46" customWidth="1"/>
    <col min="19" max="19" width="3.85546875" style="111" customWidth="1"/>
    <col min="20" max="20" width="30.28515625" style="46" customWidth="1"/>
    <col min="21" max="21" width="9.140625" style="46"/>
    <col min="22" max="22" width="13.42578125" style="46" customWidth="1"/>
    <col min="23" max="16384" width="9.140625" style="46"/>
  </cols>
  <sheetData>
    <row r="1" spans="1:984" s="43" customFormat="1" ht="57" customHeight="1">
      <c r="A1" s="42"/>
      <c r="B1" s="42"/>
      <c r="C1" s="150"/>
      <c r="D1" s="150"/>
      <c r="E1" s="150"/>
      <c r="F1" s="150"/>
      <c r="G1" s="150"/>
      <c r="H1" s="150"/>
      <c r="I1" s="150"/>
      <c r="J1" s="150"/>
      <c r="K1" s="150"/>
      <c r="L1" s="150"/>
      <c r="N1" s="148" t="s">
        <v>26</v>
      </c>
      <c r="O1" s="148"/>
      <c r="P1" s="149" t="s">
        <v>146</v>
      </c>
      <c r="Q1" s="149"/>
      <c r="R1" s="149"/>
      <c r="S1" s="148" t="s">
        <v>27</v>
      </c>
      <c r="T1" s="148"/>
      <c r="U1" s="149" t="s">
        <v>144</v>
      </c>
      <c r="V1" s="149"/>
      <c r="W1" s="97"/>
      <c r="X1" s="97"/>
      <c r="Y1" s="97"/>
      <c r="AJE1" s="131" t="s">
        <v>142</v>
      </c>
      <c r="AKI1" s="131" t="s">
        <v>142</v>
      </c>
      <c r="AKK1" s="131" t="s">
        <v>139</v>
      </c>
      <c r="AKV1" s="131" t="s">
        <v>142</v>
      </c>
    </row>
    <row r="2" spans="1:984" s="41" customFormat="1" ht="2.25" customHeight="1">
      <c r="A2" s="44"/>
      <c r="B2" s="44"/>
      <c r="S2" s="113"/>
    </row>
    <row r="3" spans="1:984" ht="41.25" customHeight="1">
      <c r="F3" s="114" t="s">
        <v>72</v>
      </c>
      <c r="G3" s="47"/>
      <c r="K3" s="112" t="s">
        <v>81</v>
      </c>
      <c r="L3" s="48"/>
      <c r="N3"/>
      <c r="O3" s="115" t="s">
        <v>151</v>
      </c>
      <c r="P3" s="116"/>
      <c r="Q3" s="116"/>
      <c r="R3" s="116"/>
      <c r="S3" s="116"/>
      <c r="T3" s="116"/>
      <c r="U3"/>
      <c r="V3"/>
    </row>
    <row r="4" spans="1:984" ht="18" customHeight="1">
      <c r="F4" s="46" t="s">
        <v>82</v>
      </c>
      <c r="J4" s="51" t="s">
        <v>0</v>
      </c>
      <c r="K4" s="52">
        <v>43783</v>
      </c>
      <c r="M4" s="50"/>
      <c r="N4"/>
      <c r="O4" s="115" t="s">
        <v>152</v>
      </c>
      <c r="P4" s="116"/>
      <c r="Q4" s="116"/>
      <c r="R4" s="116"/>
      <c r="S4" s="116"/>
      <c r="T4" s="116"/>
      <c r="U4"/>
      <c r="V4"/>
    </row>
    <row r="5" spans="1:984" ht="18" customHeight="1">
      <c r="F5" s="46" t="s">
        <v>83</v>
      </c>
      <c r="J5" s="51" t="s">
        <v>63</v>
      </c>
      <c r="K5" s="54"/>
      <c r="L5" s="53"/>
      <c r="M5" s="50"/>
      <c r="N5"/>
      <c r="O5" s="115"/>
      <c r="P5" s="116"/>
      <c r="Q5" s="116"/>
      <c r="R5" s="116"/>
      <c r="S5" s="116"/>
      <c r="T5" s="116"/>
      <c r="U5"/>
      <c r="V5"/>
    </row>
    <row r="6" spans="1:984" ht="18" customHeight="1">
      <c r="F6" s="46" t="s">
        <v>84</v>
      </c>
      <c r="J6" s="51" t="s">
        <v>119</v>
      </c>
      <c r="K6" s="54"/>
      <c r="L6" s="55"/>
      <c r="M6" s="50"/>
      <c r="N6"/>
      <c r="O6" s="115" t="s">
        <v>120</v>
      </c>
      <c r="P6" s="116"/>
      <c r="Q6" s="116"/>
      <c r="R6" s="116"/>
      <c r="S6" s="116"/>
      <c r="T6" s="116"/>
      <c r="U6"/>
      <c r="V6"/>
    </row>
    <row r="7" spans="1:984" ht="18" customHeight="1">
      <c r="L7" s="55"/>
      <c r="M7" s="50"/>
      <c r="N7"/>
      <c r="O7" s="116" t="s">
        <v>121</v>
      </c>
      <c r="P7" s="116"/>
      <c r="Q7" s="116"/>
      <c r="R7" s="116"/>
      <c r="S7" s="116"/>
      <c r="T7" s="116"/>
      <c r="U7"/>
      <c r="V7"/>
    </row>
    <row r="8" spans="1:984" ht="16.5" customHeight="1">
      <c r="A8" s="45" t="s">
        <v>79</v>
      </c>
      <c r="M8" s="50"/>
      <c r="N8"/>
      <c r="O8" s="167" t="s">
        <v>122</v>
      </c>
      <c r="P8" s="167"/>
      <c r="Q8" s="167"/>
      <c r="R8" s="167"/>
      <c r="S8" s="167"/>
      <c r="T8"/>
      <c r="U8"/>
      <c r="V8"/>
    </row>
    <row r="9" spans="1:984" ht="20.100000000000001" customHeight="1">
      <c r="A9" s="45">
        <v>2</v>
      </c>
      <c r="B9" s="56"/>
      <c r="E9" s="98" t="s">
        <v>111</v>
      </c>
      <c r="I9" s="98" t="s">
        <v>112</v>
      </c>
      <c r="M9" s="50"/>
      <c r="N9"/>
      <c r="O9" s="167"/>
      <c r="P9" s="167"/>
      <c r="Q9" s="167"/>
      <c r="R9" s="167"/>
      <c r="S9" s="167"/>
      <c r="T9"/>
      <c r="U9"/>
      <c r="V9"/>
    </row>
    <row r="10" spans="1:984" ht="18" customHeight="1">
      <c r="B10" s="56"/>
      <c r="D10" s="57"/>
      <c r="E10" s="58" t="s">
        <v>56</v>
      </c>
      <c r="F10" s="137"/>
      <c r="G10" s="137"/>
      <c r="H10" s="137"/>
      <c r="I10" s="58" t="s">
        <v>56</v>
      </c>
      <c r="J10" s="137"/>
      <c r="K10" s="137"/>
      <c r="M10" s="50"/>
      <c r="N10"/>
      <c r="O10" s="117">
        <v>1</v>
      </c>
      <c r="P10" s="168" t="s">
        <v>123</v>
      </c>
      <c r="Q10" s="168"/>
      <c r="R10" s="168"/>
      <c r="S10" s="168"/>
      <c r="T10"/>
      <c r="U10"/>
      <c r="V10"/>
    </row>
    <row r="11" spans="1:984" s="57" customFormat="1" ht="18" customHeight="1">
      <c r="A11" s="59">
        <v>0</v>
      </c>
      <c r="B11" s="60"/>
      <c r="E11" s="58" t="s">
        <v>113</v>
      </c>
      <c r="F11" s="138"/>
      <c r="G11" s="138"/>
      <c r="H11" s="138"/>
      <c r="I11" s="58" t="s">
        <v>113</v>
      </c>
      <c r="J11" s="138"/>
      <c r="K11" s="138"/>
      <c r="M11" s="61"/>
      <c r="N11"/>
      <c r="O11" s="166">
        <v>2</v>
      </c>
      <c r="P11" s="169" t="s">
        <v>124</v>
      </c>
      <c r="Q11" s="169"/>
      <c r="R11" s="169"/>
      <c r="S11" s="169"/>
      <c r="T11"/>
      <c r="U11"/>
      <c r="V11"/>
      <c r="Z11" s="62"/>
      <c r="AA11" s="62"/>
    </row>
    <row r="12" spans="1:984" s="57" customFormat="1" ht="18" customHeight="1">
      <c r="A12" s="59">
        <v>0</v>
      </c>
      <c r="B12" s="60"/>
      <c r="E12" s="58" t="s">
        <v>114</v>
      </c>
      <c r="F12" s="137"/>
      <c r="G12" s="137"/>
      <c r="H12" s="137"/>
      <c r="I12" s="58" t="s">
        <v>114</v>
      </c>
      <c r="J12" s="137"/>
      <c r="K12" s="137"/>
      <c r="M12" s="61"/>
      <c r="N12"/>
      <c r="O12" s="166"/>
      <c r="P12" s="169"/>
      <c r="Q12" s="169"/>
      <c r="R12" s="169"/>
      <c r="S12" s="169"/>
      <c r="T12"/>
      <c r="U12"/>
      <c r="V12"/>
      <c r="Z12" s="46"/>
      <c r="AA12" s="46"/>
    </row>
    <row r="13" spans="1:984" s="57" customFormat="1" ht="18" hidden="1" customHeight="1">
      <c r="A13" s="59">
        <v>0.08</v>
      </c>
      <c r="B13" s="60"/>
      <c r="E13" s="58"/>
      <c r="F13" s="137"/>
      <c r="G13" s="137"/>
      <c r="H13" s="137"/>
      <c r="I13" s="58"/>
      <c r="J13" s="137"/>
      <c r="K13" s="137"/>
      <c r="M13" s="61"/>
      <c r="N13"/>
      <c r="O13" s="166"/>
      <c r="P13" s="169"/>
      <c r="Q13" s="169"/>
      <c r="R13" s="169"/>
      <c r="S13" s="169"/>
      <c r="T13"/>
      <c r="U13"/>
      <c r="V13"/>
      <c r="W13" s="46"/>
      <c r="X13" s="144"/>
      <c r="Y13" s="144"/>
      <c r="Z13" s="144"/>
    </row>
    <row r="14" spans="1:984" s="57" customFormat="1" ht="18" customHeight="1">
      <c r="A14" s="59"/>
      <c r="B14" s="60"/>
      <c r="E14" s="58" t="s">
        <v>115</v>
      </c>
      <c r="F14" s="137"/>
      <c r="G14" s="137"/>
      <c r="H14" s="137"/>
      <c r="I14" s="58" t="s">
        <v>115</v>
      </c>
      <c r="J14" s="137"/>
      <c r="K14" s="137"/>
      <c r="M14" s="63"/>
      <c r="N14"/>
      <c r="O14" s="166"/>
      <c r="P14" s="169"/>
      <c r="Q14" s="169"/>
      <c r="R14" s="169"/>
      <c r="S14" s="169"/>
      <c r="T14"/>
      <c r="U14"/>
      <c r="V14"/>
      <c r="W14" s="64"/>
      <c r="X14" s="64"/>
      <c r="Y14" s="64"/>
      <c r="Z14" s="64"/>
    </row>
    <row r="15" spans="1:984" s="57" customFormat="1" ht="18" customHeight="1">
      <c r="A15" s="59">
        <v>0.06</v>
      </c>
      <c r="B15" s="60"/>
      <c r="E15" s="58" t="s">
        <v>117</v>
      </c>
      <c r="F15" s="137"/>
      <c r="G15" s="137"/>
      <c r="H15" s="137"/>
      <c r="I15" s="58" t="s">
        <v>116</v>
      </c>
      <c r="J15" s="137"/>
      <c r="K15" s="137"/>
      <c r="M15" s="63"/>
      <c r="N15"/>
      <c r="O15" s="166"/>
      <c r="P15" s="169"/>
      <c r="Q15" s="169"/>
      <c r="R15" s="169"/>
      <c r="S15" s="169"/>
      <c r="T15"/>
      <c r="U15"/>
      <c r="V15"/>
      <c r="W15" s="64"/>
      <c r="X15" s="64"/>
      <c r="Y15" s="64"/>
      <c r="Z15" s="64"/>
      <c r="AA15" s="64"/>
    </row>
    <row r="16" spans="1:984" s="57" customFormat="1" ht="18" customHeight="1">
      <c r="A16" s="59"/>
      <c r="B16" s="59"/>
      <c r="E16" s="58" t="s">
        <v>118</v>
      </c>
      <c r="F16" s="137"/>
      <c r="G16" s="137"/>
      <c r="H16" s="137"/>
      <c r="M16" s="63"/>
      <c r="N16"/>
      <c r="O16" s="166">
        <v>3</v>
      </c>
      <c r="P16" s="169" t="s">
        <v>125</v>
      </c>
      <c r="Q16" s="169"/>
      <c r="R16" s="169"/>
      <c r="S16" s="169"/>
      <c r="T16"/>
      <c r="U16"/>
      <c r="V16"/>
      <c r="W16" s="64"/>
      <c r="X16" s="64"/>
      <c r="Y16" s="64"/>
      <c r="Z16" s="64"/>
      <c r="AA16" s="64"/>
    </row>
    <row r="17" spans="1:27" s="57" customFormat="1" ht="2.25" customHeight="1">
      <c r="A17" s="59"/>
      <c r="B17" s="59"/>
      <c r="E17" s="58"/>
      <c r="F17" s="65"/>
      <c r="G17" s="65"/>
      <c r="H17" s="65"/>
      <c r="M17" s="63"/>
      <c r="N17"/>
      <c r="O17" s="166"/>
      <c r="P17" s="169"/>
      <c r="Q17" s="169"/>
      <c r="R17" s="169"/>
      <c r="S17" s="169"/>
      <c r="T17"/>
      <c r="U17"/>
      <c r="V17"/>
      <c r="W17" s="46"/>
      <c r="X17" s="64"/>
      <c r="Y17" s="64"/>
      <c r="Z17" s="64"/>
    </row>
    <row r="18" spans="1:27" s="57" customFormat="1" ht="18" customHeight="1">
      <c r="A18" s="59"/>
      <c r="B18" s="59"/>
      <c r="D18" s="141" t="s">
        <v>42</v>
      </c>
      <c r="E18" s="141"/>
      <c r="F18" s="141" t="s">
        <v>73</v>
      </c>
      <c r="G18" s="141"/>
      <c r="H18" s="99" t="s">
        <v>74</v>
      </c>
      <c r="I18" s="99" t="s">
        <v>75</v>
      </c>
      <c r="J18" s="99" t="s">
        <v>76</v>
      </c>
      <c r="K18" s="99" t="s">
        <v>41</v>
      </c>
      <c r="L18" s="66"/>
      <c r="M18" s="63"/>
      <c r="N18"/>
      <c r="O18" s="166"/>
      <c r="P18" s="169"/>
      <c r="Q18" s="169"/>
      <c r="R18" s="169"/>
      <c r="S18" s="169"/>
      <c r="T18"/>
      <c r="U18"/>
      <c r="V18"/>
      <c r="W18" s="46"/>
      <c r="X18" s="64"/>
      <c r="Y18" s="64"/>
      <c r="Z18" s="64"/>
      <c r="AA18" s="64"/>
    </row>
    <row r="19" spans="1:27" s="57" customFormat="1" ht="18" customHeight="1">
      <c r="A19" s="59"/>
      <c r="B19" s="59"/>
      <c r="D19" s="142"/>
      <c r="E19" s="142"/>
      <c r="F19" s="142"/>
      <c r="G19" s="142"/>
      <c r="H19" s="67">
        <v>43783</v>
      </c>
      <c r="I19" s="68"/>
      <c r="J19" s="69"/>
      <c r="K19" s="67"/>
      <c r="L19" s="70"/>
      <c r="M19" s="63"/>
      <c r="N19"/>
      <c r="O19" s="166"/>
      <c r="P19" s="169"/>
      <c r="Q19" s="169"/>
      <c r="R19" s="169"/>
      <c r="S19" s="169"/>
      <c r="T19"/>
      <c r="U19"/>
      <c r="V19"/>
      <c r="W19" s="46"/>
    </row>
    <row r="20" spans="1:27" s="57" customFormat="1" ht="3.75" customHeight="1">
      <c r="A20" s="59"/>
      <c r="B20" s="59"/>
      <c r="M20" s="63"/>
      <c r="N20"/>
      <c r="O20" s="166"/>
      <c r="P20" s="169"/>
      <c r="Q20" s="169"/>
      <c r="R20" s="169"/>
      <c r="S20" s="169"/>
      <c r="T20"/>
      <c r="U20"/>
      <c r="V20"/>
      <c r="W20" s="46"/>
      <c r="X20" s="147"/>
      <c r="Y20" s="147"/>
      <c r="Z20" s="147"/>
    </row>
    <row r="21" spans="1:27" s="57" customFormat="1" ht="18" customHeight="1">
      <c r="A21" s="59" t="s">
        <v>28</v>
      </c>
      <c r="B21" s="59" t="s">
        <v>78</v>
      </c>
      <c r="D21" s="141" t="s">
        <v>110</v>
      </c>
      <c r="E21" s="141"/>
      <c r="F21" s="141" t="s">
        <v>59</v>
      </c>
      <c r="G21" s="141"/>
      <c r="H21" s="141"/>
      <c r="I21" s="99" t="s">
        <v>7</v>
      </c>
      <c r="J21" s="99" t="s">
        <v>77</v>
      </c>
      <c r="K21" s="99" t="s">
        <v>60</v>
      </c>
      <c r="L21" s="66"/>
      <c r="M21" s="63"/>
      <c r="N21"/>
      <c r="O21" s="145">
        <v>4</v>
      </c>
      <c r="P21" s="146" t="s">
        <v>126</v>
      </c>
      <c r="Q21" s="146"/>
      <c r="R21" s="146"/>
      <c r="S21" s="146"/>
      <c r="T21"/>
      <c r="U21"/>
      <c r="V21"/>
      <c r="W21" s="46"/>
      <c r="X21" s="64"/>
      <c r="Y21" s="64"/>
      <c r="Z21" s="64"/>
      <c r="AA21" s="64"/>
    </row>
    <row r="22" spans="1:27" s="57" customFormat="1" ht="18" customHeight="1">
      <c r="A22" s="71">
        <v>0</v>
      </c>
      <c r="B22" s="71">
        <v>0</v>
      </c>
      <c r="D22" s="72" t="s">
        <v>143</v>
      </c>
      <c r="E22" s="73"/>
      <c r="F22" s="143"/>
      <c r="G22" s="143"/>
      <c r="H22" s="143"/>
      <c r="I22" s="74">
        <v>0</v>
      </c>
      <c r="J22" s="75">
        <v>0</v>
      </c>
      <c r="K22" s="76">
        <f>ROUND(oknQuantity_1*oknPrice_1,2)</f>
        <v>0</v>
      </c>
      <c r="L22" s="77"/>
      <c r="M22" s="63"/>
      <c r="N22"/>
      <c r="O22" s="145"/>
      <c r="P22" s="146"/>
      <c r="Q22" s="146"/>
      <c r="R22" s="146"/>
      <c r="S22" s="146"/>
      <c r="T22"/>
      <c r="U22"/>
      <c r="V22"/>
      <c r="W22" s="46"/>
      <c r="X22" s="64"/>
      <c r="Y22" s="64"/>
      <c r="Z22" s="64"/>
      <c r="AA22" s="64"/>
    </row>
    <row r="23" spans="1:27" s="57" customFormat="1" ht="18" customHeight="1">
      <c r="A23" s="71">
        <v>0</v>
      </c>
      <c r="B23" s="71">
        <v>0</v>
      </c>
      <c r="D23" s="100" t="s">
        <v>143</v>
      </c>
      <c r="E23" s="101"/>
      <c r="F23" s="140"/>
      <c r="G23" s="140"/>
      <c r="H23" s="140"/>
      <c r="I23" s="102">
        <v>0</v>
      </c>
      <c r="J23" s="103">
        <v>0</v>
      </c>
      <c r="K23" s="104">
        <f>ROUND(oknQuantity_2*oknPrice_2,2)</f>
        <v>0</v>
      </c>
      <c r="L23" s="78"/>
      <c r="M23" s="63"/>
      <c r="N23"/>
      <c r="O23" s="145">
        <v>5</v>
      </c>
      <c r="P23" s="176" t="s">
        <v>127</v>
      </c>
      <c r="Q23" s="176"/>
      <c r="R23" s="176"/>
      <c r="S23" s="176"/>
      <c r="T23"/>
      <c r="U23"/>
      <c r="V23"/>
      <c r="W23" s="46"/>
      <c r="X23" s="46"/>
      <c r="Y23" s="46"/>
      <c r="Z23" s="46"/>
      <c r="AA23" s="46"/>
    </row>
    <row r="24" spans="1:27" s="57" customFormat="1" ht="18" customHeight="1">
      <c r="A24" s="71">
        <v>0</v>
      </c>
      <c r="B24" s="71">
        <v>0</v>
      </c>
      <c r="D24" s="79" t="s">
        <v>143</v>
      </c>
      <c r="E24" s="80"/>
      <c r="F24" s="139"/>
      <c r="G24" s="139"/>
      <c r="H24" s="139"/>
      <c r="I24" s="81">
        <v>0</v>
      </c>
      <c r="J24" s="82">
        <v>0</v>
      </c>
      <c r="K24" s="83">
        <f>ROUND(oknQuantity_3*oknPrice_3,2)</f>
        <v>0</v>
      </c>
      <c r="L24" s="78"/>
      <c r="M24" s="63"/>
      <c r="N24"/>
      <c r="O24" s="145"/>
      <c r="P24" s="176"/>
      <c r="Q24" s="176"/>
      <c r="R24" s="176"/>
      <c r="S24" s="176"/>
      <c r="T24"/>
      <c r="U24"/>
      <c r="V24"/>
    </row>
    <row r="25" spans="1:27" s="57" customFormat="1" ht="18" customHeight="1">
      <c r="A25" s="71">
        <v>0</v>
      </c>
      <c r="B25" s="71">
        <v>0</v>
      </c>
      <c r="D25" s="100" t="s">
        <v>143</v>
      </c>
      <c r="E25" s="101"/>
      <c r="F25" s="140"/>
      <c r="G25" s="140"/>
      <c r="H25" s="140"/>
      <c r="I25" s="102">
        <v>0</v>
      </c>
      <c r="J25" s="103">
        <v>0</v>
      </c>
      <c r="K25" s="104">
        <f>ROUND(oknQuantity_4*oknPrice_4,2)</f>
        <v>0</v>
      </c>
      <c r="L25" s="78"/>
      <c r="M25" s="63"/>
      <c r="N25"/>
      <c r="O25" s="145"/>
      <c r="P25" s="176"/>
      <c r="Q25" s="176"/>
      <c r="R25" s="176"/>
      <c r="S25" s="176"/>
      <c r="T25"/>
      <c r="U25"/>
      <c r="V25"/>
    </row>
    <row r="26" spans="1:27" s="57" customFormat="1" ht="18" customHeight="1">
      <c r="A26" s="71">
        <v>0</v>
      </c>
      <c r="B26" s="71">
        <v>0</v>
      </c>
      <c r="D26" s="79" t="s">
        <v>143</v>
      </c>
      <c r="E26" s="80"/>
      <c r="F26" s="139"/>
      <c r="G26" s="139"/>
      <c r="H26" s="139"/>
      <c r="I26" s="81">
        <v>0</v>
      </c>
      <c r="J26" s="82">
        <v>0</v>
      </c>
      <c r="K26" s="83">
        <f>ROUND(oknQuantity_5*oknPrice_5,2)</f>
        <v>0</v>
      </c>
      <c r="L26" s="78"/>
      <c r="M26" s="63"/>
      <c r="N26"/>
      <c r="O26" s="166">
        <v>6</v>
      </c>
      <c r="P26" s="176" t="s">
        <v>128</v>
      </c>
      <c r="Q26" s="176"/>
      <c r="R26" s="176"/>
      <c r="S26" s="176"/>
      <c r="T26"/>
      <c r="U26"/>
      <c r="V26"/>
    </row>
    <row r="27" spans="1:27" s="57" customFormat="1" ht="18" customHeight="1">
      <c r="A27" s="71">
        <v>0</v>
      </c>
      <c r="B27" s="71">
        <v>0</v>
      </c>
      <c r="D27" s="100" t="s">
        <v>143</v>
      </c>
      <c r="E27" s="101"/>
      <c r="F27" s="140"/>
      <c r="G27" s="140"/>
      <c r="H27" s="140"/>
      <c r="I27" s="102">
        <v>0</v>
      </c>
      <c r="J27" s="103">
        <v>0</v>
      </c>
      <c r="K27" s="104">
        <f>ROUND(oknQuantity_6*oknPrice_6,2)</f>
        <v>0</v>
      </c>
      <c r="L27" s="78"/>
      <c r="M27" s="63"/>
      <c r="N27"/>
      <c r="O27" s="166"/>
      <c r="P27" s="176"/>
      <c r="Q27" s="176"/>
      <c r="R27" s="176"/>
      <c r="S27" s="176"/>
      <c r="T27"/>
      <c r="U27"/>
      <c r="V27"/>
    </row>
    <row r="28" spans="1:27" s="57" customFormat="1" ht="18" customHeight="1">
      <c r="A28" s="71">
        <v>0</v>
      </c>
      <c r="B28" s="71">
        <v>0</v>
      </c>
      <c r="D28" s="79" t="s">
        <v>143</v>
      </c>
      <c r="E28" s="80"/>
      <c r="F28" s="139"/>
      <c r="G28" s="139"/>
      <c r="H28" s="139"/>
      <c r="I28" s="81">
        <v>0</v>
      </c>
      <c r="J28" s="82">
        <v>0</v>
      </c>
      <c r="K28" s="83">
        <f>ROUND(oknQuantity_7*oknPrice_7,2)</f>
        <v>0</v>
      </c>
      <c r="L28" s="78"/>
      <c r="M28" s="63"/>
      <c r="N28"/>
      <c r="O28" s="177"/>
      <c r="P28" s="178"/>
      <c r="Q28" s="178"/>
      <c r="R28" s="178"/>
      <c r="S28" s="178"/>
      <c r="T28"/>
      <c r="U28"/>
      <c r="V28"/>
    </row>
    <row r="29" spans="1:27" s="57" customFormat="1" ht="18" customHeight="1">
      <c r="A29" s="71">
        <v>0</v>
      </c>
      <c r="B29" s="71">
        <v>0</v>
      </c>
      <c r="D29" s="100" t="s">
        <v>143</v>
      </c>
      <c r="E29" s="101"/>
      <c r="F29" s="140"/>
      <c r="G29" s="140"/>
      <c r="H29" s="140"/>
      <c r="I29" s="102">
        <v>0</v>
      </c>
      <c r="J29" s="103">
        <v>0</v>
      </c>
      <c r="K29" s="104">
        <f>ROUND(oknQuantity_8*oknPrice_8,2)</f>
        <v>0</v>
      </c>
      <c r="L29" s="78"/>
      <c r="M29" s="63"/>
      <c r="N29"/>
      <c r="O29"/>
      <c r="P29"/>
      <c r="Q29"/>
      <c r="R29"/>
      <c r="S29"/>
      <c r="T29"/>
      <c r="U29"/>
      <c r="V29"/>
    </row>
    <row r="30" spans="1:27" s="57" customFormat="1" ht="18" customHeight="1">
      <c r="A30" s="71">
        <v>0</v>
      </c>
      <c r="B30" s="71">
        <v>0</v>
      </c>
      <c r="D30" s="79" t="s">
        <v>143</v>
      </c>
      <c r="E30" s="84"/>
      <c r="F30" s="139"/>
      <c r="G30" s="139"/>
      <c r="H30" s="139"/>
      <c r="I30" s="81">
        <v>0</v>
      </c>
      <c r="J30" s="82">
        <v>0</v>
      </c>
      <c r="K30" s="83">
        <f>ROUND(oknQuantity_9*oknPrice_9,2)</f>
        <v>0</v>
      </c>
      <c r="L30" s="78"/>
      <c r="M30" s="63"/>
      <c r="N30"/>
      <c r="O30"/>
      <c r="P30"/>
      <c r="Q30"/>
      <c r="R30"/>
      <c r="S30"/>
      <c r="T30"/>
      <c r="U30"/>
      <c r="V30"/>
    </row>
    <row r="31" spans="1:27" s="57" customFormat="1" ht="18" customHeight="1">
      <c r="A31" s="71">
        <v>0</v>
      </c>
      <c r="B31" s="71">
        <v>0</v>
      </c>
      <c r="D31" s="100" t="s">
        <v>143</v>
      </c>
      <c r="E31" s="105"/>
      <c r="F31" s="140"/>
      <c r="G31" s="140"/>
      <c r="H31" s="140"/>
      <c r="I31" s="102">
        <v>0</v>
      </c>
      <c r="J31" s="103">
        <v>0</v>
      </c>
      <c r="K31" s="104">
        <f>ROUND(oknQuantity_10*oknPrice_10,2)</f>
        <v>0</v>
      </c>
      <c r="L31" s="78"/>
      <c r="M31" s="63"/>
      <c r="N31"/>
      <c r="O31"/>
      <c r="P31"/>
      <c r="Q31"/>
      <c r="R31"/>
      <c r="S31"/>
      <c r="T31"/>
      <c r="U31"/>
      <c r="V31"/>
    </row>
    <row r="32" spans="1:27" s="57" customFormat="1" ht="18" customHeight="1">
      <c r="A32" s="71">
        <v>0</v>
      </c>
      <c r="B32" s="71">
        <v>0</v>
      </c>
      <c r="D32" s="79" t="s">
        <v>143</v>
      </c>
      <c r="E32" s="84"/>
      <c r="F32" s="139"/>
      <c r="G32" s="139"/>
      <c r="H32" s="139"/>
      <c r="I32" s="81">
        <v>0</v>
      </c>
      <c r="J32" s="82">
        <v>0</v>
      </c>
      <c r="K32" s="83">
        <f>ROUND(oknQuantity_11*oknPrice_11,2)</f>
        <v>0</v>
      </c>
      <c r="L32" s="78"/>
      <c r="M32" s="63"/>
      <c r="N32"/>
      <c r="O32"/>
      <c r="P32"/>
      <c r="Q32"/>
      <c r="R32"/>
      <c r="S32"/>
      <c r="T32"/>
      <c r="U32"/>
      <c r="V32"/>
    </row>
    <row r="33" spans="1:27" s="57" customFormat="1" ht="18" customHeight="1">
      <c r="A33" s="71">
        <v>0</v>
      </c>
      <c r="B33" s="71">
        <v>0</v>
      </c>
      <c r="D33" s="106" t="s">
        <v>143</v>
      </c>
      <c r="E33" s="107"/>
      <c r="F33" s="153"/>
      <c r="G33" s="153"/>
      <c r="H33" s="153"/>
      <c r="I33" s="108">
        <v>0</v>
      </c>
      <c r="J33" s="109">
        <v>0</v>
      </c>
      <c r="K33" s="110">
        <f>ROUND(oknQuantity_12*oknPrice_12,2)</f>
        <v>0</v>
      </c>
      <c r="L33" s="78"/>
      <c r="M33" s="63"/>
      <c r="N33"/>
      <c r="O33"/>
      <c r="P33"/>
      <c r="Q33"/>
      <c r="R33"/>
      <c r="S33"/>
      <c r="T33"/>
      <c r="U33"/>
      <c r="V33"/>
    </row>
    <row r="34" spans="1:27" s="57" customFormat="1" ht="18" customHeight="1">
      <c r="A34" s="59"/>
      <c r="B34" s="85">
        <f t="array" ref="B34">SUM(oknTaxable_1:oknTaxable_12*oknLineTotal_1:oknLineTotal_12)</f>
        <v>0</v>
      </c>
      <c r="D34" s="86"/>
      <c r="E34" s="86"/>
      <c r="F34" s="86"/>
      <c r="G34" s="86"/>
      <c r="H34" s="86"/>
      <c r="J34" s="58" t="s">
        <v>23</v>
      </c>
      <c r="K34" s="87">
        <f>SUM(oknLineTotal_1:oknLineTotal_12)</f>
        <v>0</v>
      </c>
      <c r="L34" s="77"/>
      <c r="M34" s="63"/>
      <c r="N34"/>
      <c r="O34"/>
      <c r="P34"/>
      <c r="Q34"/>
      <c r="R34"/>
      <c r="S34"/>
      <c r="T34"/>
      <c r="U34"/>
      <c r="V34"/>
    </row>
    <row r="35" spans="1:27" s="57" customFormat="1" ht="18" customHeight="1">
      <c r="A35" s="59"/>
      <c r="B35" s="59"/>
      <c r="E35" s="64"/>
      <c r="F35" s="86"/>
      <c r="G35" s="86"/>
      <c r="H35" s="86"/>
      <c r="I35" s="135" t="s">
        <v>49</v>
      </c>
      <c r="J35" s="88">
        <v>0.08</v>
      </c>
      <c r="K35" s="87">
        <f>ROUND(IF(oknTaxType=0,0, oknTax1Rate*(oknLineTotalTaxable+IF(oknTaxTotalIncludingShippingCost=0,0,oknShippingCost))),2)</f>
        <v>0</v>
      </c>
      <c r="L35" s="77"/>
      <c r="M35" s="63"/>
      <c r="N35"/>
      <c r="O35"/>
      <c r="P35"/>
      <c r="Q35"/>
      <c r="R35"/>
      <c r="S35"/>
      <c r="T35"/>
      <c r="U35"/>
      <c r="V35"/>
      <c r="Z35" s="46"/>
      <c r="AA35" s="46"/>
    </row>
    <row r="36" spans="1:27" s="57" customFormat="1" ht="18" customHeight="1">
      <c r="A36" s="59"/>
      <c r="B36" s="59"/>
      <c r="E36" s="64"/>
      <c r="F36" s="64"/>
      <c r="G36" s="64"/>
      <c r="H36" s="64"/>
      <c r="I36" s="135" t="s">
        <v>51</v>
      </c>
      <c r="J36" s="88">
        <v>0.06</v>
      </c>
      <c r="K36" s="87">
        <f>ROUND(IF(oknTaxType&lt;&gt;2,0,oknTax2Rate*(oknLineTotalTaxable+IF(oknTaxTotalIncludingShippingCost=0,0,oknShippingCost)+IF(oknTax2IsAppliedToTax1=0,0,oknTax1))),2)</f>
        <v>0</v>
      </c>
      <c r="L36" s="89"/>
      <c r="M36" s="63"/>
      <c r="N36"/>
      <c r="O36"/>
      <c r="P36"/>
      <c r="Q36"/>
      <c r="R36"/>
      <c r="S36"/>
      <c r="T36"/>
      <c r="U36"/>
      <c r="V36"/>
      <c r="Z36" s="46"/>
      <c r="AA36" s="46"/>
    </row>
    <row r="37" spans="1:27" s="57" customFormat="1" ht="18" customHeight="1">
      <c r="A37" s="59"/>
      <c r="B37" s="59"/>
      <c r="D37" s="90" t="s">
        <v>89</v>
      </c>
      <c r="E37" s="64"/>
      <c r="F37" s="64"/>
      <c r="G37" s="64"/>
      <c r="H37" s="64"/>
      <c r="J37" s="58" t="s">
        <v>2</v>
      </c>
      <c r="K37" s="91">
        <v>0</v>
      </c>
      <c r="L37" s="92"/>
      <c r="M37" s="63"/>
      <c r="N37"/>
      <c r="O37"/>
      <c r="P37"/>
      <c r="Q37"/>
      <c r="R37"/>
      <c r="S37"/>
      <c r="T37"/>
      <c r="U37"/>
      <c r="V37"/>
      <c r="Z37" s="46"/>
      <c r="AA37" s="46"/>
    </row>
    <row r="38" spans="1:27" s="57" customFormat="1" ht="18" customHeight="1">
      <c r="A38" s="59"/>
      <c r="B38" s="59"/>
      <c r="D38" s="156"/>
      <c r="E38" s="157"/>
      <c r="F38" s="157"/>
      <c r="G38" s="157"/>
      <c r="H38" s="158"/>
      <c r="J38" s="93" t="s">
        <v>3</v>
      </c>
      <c r="K38" s="87">
        <f>ROUND(oknSubTotal + oknShippingCost + IF(oknTaxType=0,0,IF(oknTaxType=1,oknTax1,oknTax1+oknTax2)),2)</f>
        <v>0</v>
      </c>
      <c r="L38" s="77"/>
      <c r="M38" s="63"/>
      <c r="N38"/>
      <c r="O38"/>
      <c r="P38"/>
      <c r="Q38"/>
      <c r="R38"/>
      <c r="S38"/>
      <c r="T38"/>
      <c r="U38"/>
      <c r="V38"/>
      <c r="Z38" s="46"/>
      <c r="AA38" s="46"/>
    </row>
    <row r="39" spans="1:27" s="57" customFormat="1" ht="18" customHeight="1">
      <c r="A39" s="59"/>
      <c r="B39" s="94">
        <v>0</v>
      </c>
      <c r="D39" s="159"/>
      <c r="E39" s="138"/>
      <c r="F39" s="138"/>
      <c r="G39" s="138"/>
      <c r="H39" s="160"/>
      <c r="J39" s="93" t="s">
        <v>24</v>
      </c>
      <c r="K39" s="87">
        <f>oknPayments</f>
        <v>0</v>
      </c>
      <c r="M39" s="63"/>
      <c r="N39"/>
      <c r="O39"/>
      <c r="P39"/>
      <c r="Q39"/>
      <c r="R39"/>
      <c r="S39"/>
      <c r="T39"/>
      <c r="U39"/>
      <c r="V39"/>
      <c r="Z39" s="46"/>
      <c r="AA39" s="46"/>
    </row>
    <row r="40" spans="1:27" s="57" customFormat="1" ht="18" customHeight="1">
      <c r="A40" s="59"/>
      <c r="B40" s="59"/>
      <c r="D40" s="161"/>
      <c r="E40" s="162"/>
      <c r="F40" s="162"/>
      <c r="G40" s="162"/>
      <c r="H40" s="163"/>
      <c r="J40" s="93" t="s">
        <v>25</v>
      </c>
      <c r="K40" s="87">
        <f>ROUND(oknTotal-oknPayments,2)</f>
        <v>0</v>
      </c>
      <c r="M40" s="63"/>
      <c r="N40"/>
      <c r="O40"/>
      <c r="P40"/>
      <c r="Q40"/>
      <c r="R40"/>
      <c r="S40"/>
      <c r="T40"/>
      <c r="U40"/>
      <c r="V40"/>
      <c r="Z40" s="46"/>
      <c r="AA40" s="46"/>
    </row>
    <row r="41" spans="1:27" ht="18.75" hidden="1" customHeight="1">
      <c r="D41" s="47" t="s">
        <v>88</v>
      </c>
      <c r="N41"/>
      <c r="O41"/>
      <c r="P41"/>
      <c r="Q41"/>
      <c r="R41"/>
      <c r="S41"/>
      <c r="T41"/>
      <c r="U41"/>
      <c r="V41"/>
    </row>
    <row r="42" spans="1:27" ht="18.75" hidden="1" customHeight="1">
      <c r="D42" s="164" t="s">
        <v>85</v>
      </c>
      <c r="E42" s="165"/>
      <c r="F42" s="133" t="s">
        <v>3</v>
      </c>
      <c r="G42" s="133" t="s">
        <v>103</v>
      </c>
      <c r="H42" s="133" t="s">
        <v>87</v>
      </c>
      <c r="I42" s="154"/>
      <c r="J42" s="155"/>
      <c r="K42" s="134" t="s">
        <v>86</v>
      </c>
      <c r="N42"/>
      <c r="O42"/>
      <c r="P42"/>
      <c r="Q42"/>
      <c r="R42"/>
      <c r="S42"/>
      <c r="T42"/>
      <c r="U42"/>
      <c r="V42"/>
    </row>
    <row r="43" spans="1:27" ht="18.75" hidden="1" customHeight="1">
      <c r="D43" s="95"/>
      <c r="E43" s="95"/>
      <c r="F43" s="71"/>
      <c r="G43" s="71"/>
      <c r="H43" s="71"/>
      <c r="I43" s="71"/>
      <c r="J43" s="71"/>
      <c r="K43" s="71"/>
      <c r="N43"/>
      <c r="O43"/>
      <c r="P43"/>
      <c r="Q43"/>
      <c r="R43"/>
      <c r="S43"/>
      <c r="T43"/>
      <c r="U43"/>
      <c r="V43"/>
    </row>
    <row r="44" spans="1:27" ht="18.75" hidden="1" customHeight="1">
      <c r="D44" s="95"/>
      <c r="E44" s="95"/>
      <c r="F44" s="71"/>
      <c r="G44" s="71"/>
      <c r="H44" s="71"/>
      <c r="I44" s="71"/>
      <c r="J44" s="71"/>
      <c r="K44" s="71"/>
      <c r="N44"/>
      <c r="O44"/>
      <c r="P44"/>
      <c r="Q44"/>
      <c r="R44"/>
      <c r="S44"/>
      <c r="T44"/>
      <c r="U44"/>
      <c r="V44"/>
    </row>
    <row r="45" spans="1:27" ht="9" customHeight="1">
      <c r="D45" s="95"/>
      <c r="E45" s="95"/>
      <c r="F45" s="71"/>
      <c r="G45" s="71"/>
      <c r="H45" s="71"/>
      <c r="I45" s="71"/>
      <c r="J45" s="71"/>
      <c r="K45" s="71"/>
      <c r="N45"/>
      <c r="O45"/>
      <c r="P45"/>
      <c r="Q45"/>
      <c r="R45"/>
      <c r="S45"/>
      <c r="T45"/>
      <c r="U45"/>
      <c r="V45"/>
    </row>
    <row r="46" spans="1:27" ht="22.5" customHeight="1">
      <c r="D46" s="151" t="s">
        <v>80</v>
      </c>
      <c r="E46" s="152"/>
      <c r="F46" s="152"/>
      <c r="G46" s="152"/>
      <c r="H46" s="152"/>
      <c r="I46" s="152"/>
      <c r="J46" s="152"/>
      <c r="K46" s="152"/>
      <c r="N46"/>
      <c r="O46"/>
      <c r="P46"/>
      <c r="Q46"/>
      <c r="R46"/>
      <c r="S46"/>
      <c r="T46"/>
      <c r="U46"/>
      <c r="V46"/>
    </row>
    <row r="47" spans="1:27">
      <c r="N47"/>
      <c r="O47"/>
      <c r="P47"/>
      <c r="Q47"/>
      <c r="R47"/>
      <c r="S47"/>
      <c r="T47"/>
      <c r="U47"/>
      <c r="V47"/>
    </row>
    <row r="48" spans="1:27" ht="15">
      <c r="D48" s="96"/>
      <c r="E48" s="96"/>
      <c r="F48" s="96"/>
      <c r="G48" s="96"/>
      <c r="H48" s="96"/>
      <c r="N48"/>
      <c r="O48"/>
      <c r="P48"/>
      <c r="Q48"/>
      <c r="R48"/>
      <c r="S48"/>
      <c r="T48"/>
      <c r="U48"/>
      <c r="V48"/>
    </row>
    <row r="49" spans="14:22">
      <c r="N49"/>
      <c r="O49"/>
      <c r="P49"/>
      <c r="Q49"/>
      <c r="R49"/>
      <c r="S49"/>
      <c r="T49"/>
      <c r="U49"/>
      <c r="V49"/>
    </row>
    <row r="50" spans="14:22">
      <c r="N50"/>
      <c r="O50"/>
      <c r="P50"/>
      <c r="Q50"/>
      <c r="R50"/>
      <c r="S50"/>
      <c r="T50"/>
      <c r="U50"/>
      <c r="V50"/>
    </row>
    <row r="51" spans="14:22">
      <c r="N51"/>
      <c r="O51"/>
      <c r="P51"/>
      <c r="Q51"/>
      <c r="R51"/>
      <c r="S51"/>
      <c r="T51"/>
      <c r="U51"/>
      <c r="V51"/>
    </row>
    <row r="912" spans="1:1" hidden="1">
      <c r="A912" s="130" t="s">
        <v>141</v>
      </c>
    </row>
    <row r="918" spans="1:1" hidden="1">
      <c r="A918" s="130" t="s">
        <v>141</v>
      </c>
    </row>
    <row r="949" spans="1:1" hidden="1">
      <c r="A949" s="130" t="s">
        <v>138</v>
      </c>
    </row>
    <row r="991" spans="1:1" hidden="1">
      <c r="A991" s="130" t="s">
        <v>141</v>
      </c>
    </row>
  </sheetData>
  <sheetProtection sheet="1" scenarios="1" selectLockedCells="1"/>
  <dataConsolidate/>
  <mergeCells count="54">
    <mergeCell ref="O8:S9"/>
    <mergeCell ref="P10:S10"/>
    <mergeCell ref="O11:O15"/>
    <mergeCell ref="P11:S15"/>
    <mergeCell ref="O16:O20"/>
    <mergeCell ref="P16:S20"/>
    <mergeCell ref="O23:O25"/>
    <mergeCell ref="P23:S25"/>
    <mergeCell ref="O26:O27"/>
    <mergeCell ref="P26:S27"/>
    <mergeCell ref="F28:H28"/>
    <mergeCell ref="F26:H26"/>
    <mergeCell ref="F25:H25"/>
    <mergeCell ref="F27:H27"/>
    <mergeCell ref="F29:H29"/>
    <mergeCell ref="D46:K46"/>
    <mergeCell ref="F30:H30"/>
    <mergeCell ref="F33:H33"/>
    <mergeCell ref="F31:H31"/>
    <mergeCell ref="F32:H32"/>
    <mergeCell ref="I42:J42"/>
    <mergeCell ref="D38:H40"/>
    <mergeCell ref="D42:E42"/>
    <mergeCell ref="N1:O1"/>
    <mergeCell ref="P1:R1"/>
    <mergeCell ref="S1:T1"/>
    <mergeCell ref="U1:V1"/>
    <mergeCell ref="C1:L1"/>
    <mergeCell ref="X13:Z13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D19:E19"/>
    <mergeCell ref="D18:E18"/>
    <mergeCell ref="O21:O22"/>
    <mergeCell ref="P21:S22"/>
    <mergeCell ref="J15:K15"/>
    <mergeCell ref="X20:Z20"/>
    <mergeCell ref="F24:H24"/>
    <mergeCell ref="F23:H23"/>
    <mergeCell ref="F18:G18"/>
    <mergeCell ref="F19:G19"/>
    <mergeCell ref="F22:H22"/>
    <mergeCell ref="J14:K14"/>
    <mergeCell ref="J13:K13"/>
    <mergeCell ref="J10:K10"/>
    <mergeCell ref="J11:K11"/>
    <mergeCell ref="J12:K12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D38:H40 E36:H37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3" xr:uid="{00000000-0002-0000-0000-000004000000}">
      <formula1>100</formula1>
    </dataValidation>
    <dataValidation type="textLength" allowBlank="1" showInputMessage="1" showErrorMessage="1" sqref="D22:D33 D19:E19 K19 J14:K15 F14:H17 K5:K6" xr:uid="{00000000-0002-0000-0000-000005000000}">
      <formula1>1</formula1>
      <formula2>30</formula2>
    </dataValidation>
    <dataValidation type="textLength" allowBlank="1" showInputMessage="1" showErrorMessage="1" sqref="F19:G19 I19:J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O8:S9" r:id="rId1" display="To create an invoice (tutorial Movie)" xr:uid="{00000000-0004-0000-0000-000000000000}"/>
    <hyperlink ref="A949" r:id="rId2" tooltip="Sample Invoice Template for Online Invoicing" display="http://www.invoicingtemplate.com/online-invoicing-sample.html" xr:uid="{00000000-0004-0000-0000-000001000000}"/>
    <hyperlink ref="AKK1" r:id="rId3" tooltip="Online Invoicing Sample" display="http://www.invoicingtemplate.com/online-invoicing-sample.html" xr:uid="{00000000-0004-0000-0000-000002000000}"/>
    <hyperlink ref="A918" r:id="rId4" tooltip="Sample Invoice Template for Online Invoicing" display="http://www.invoicingtemplate.com/online-invoicing-sample.html" xr:uid="{00000000-0004-0000-0000-000003000000}"/>
    <hyperlink ref="AKI1" r:id="rId5" tooltip="Online Invoicing Sample" display="http://www.invoicingtemplate.com/online-invoicing-sample.html" xr:uid="{00000000-0004-0000-0000-000004000000}"/>
    <hyperlink ref="A991" r:id="rId6" tooltip="Sample Invoice Template for Online Invoicing" display="http://www.invoicingtemplate.com/online-invoicing-sample.html" xr:uid="{00000000-0004-0000-0000-000005000000}"/>
    <hyperlink ref="AKV1" r:id="rId7" tooltip="Online Invoicing Sample" display="http://www.invoicingtemplate.com/online-invoicing-sample.html" xr:uid="{00000000-0004-0000-0000-000006000000}"/>
    <hyperlink ref="A912" r:id="rId8" tooltip="Sample Invoice Template for Online Invoicing" display="http://www.invoicingtemplate.com/online-invoicing-sample.html" xr:uid="{00000000-0004-0000-0000-000007000000}"/>
    <hyperlink ref="AJE1" r:id="rId9" tooltip="Online Invoicing Sample" display="http://www.invoicingtemplate.com/online-invoicing-sample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3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0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9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/>
    <row r="2" spans="2:17" ht="33" customHeight="1">
      <c r="B2" s="37" t="str">
        <f>oknCompanyName</f>
        <v>Your Company Name</v>
      </c>
      <c r="C2" s="12"/>
      <c r="J2" s="20"/>
      <c r="M2" s="20"/>
    </row>
    <row r="3" spans="2:17">
      <c r="B3" s="1" t="str">
        <f>oknCompanyAddress</f>
        <v>Street Address</v>
      </c>
    </row>
    <row r="4" spans="2:17">
      <c r="B4" s="1" t="str">
        <f>oknCompanyCityStateZip</f>
        <v>City, ST  ZIP Code</v>
      </c>
      <c r="M4" s="22"/>
    </row>
    <row r="5" spans="2:17">
      <c r="B5" s="1" t="str">
        <f>oknCompanyContact</f>
        <v>Phone Number,Web Address, etc.</v>
      </c>
    </row>
    <row r="6" spans="2:17" ht="14.25" customHeight="1">
      <c r="K6" s="21"/>
    </row>
    <row r="7" spans="2:17" ht="14.25" customHeight="1">
      <c r="B7" s="23" t="s">
        <v>34</v>
      </c>
    </row>
    <row r="8" spans="2:17">
      <c r="B8" s="2" t="s">
        <v>30</v>
      </c>
      <c r="C8" s="13">
        <v>43417</v>
      </c>
    </row>
    <row r="9" spans="2:17">
      <c r="B9" s="2" t="s">
        <v>33</v>
      </c>
      <c r="C9" s="13">
        <v>43782</v>
      </c>
    </row>
    <row r="10" spans="2:17" ht="4.5" customHeight="1"/>
    <row r="11" spans="2:17" s="3" customFormat="1" ht="15.75" customHeight="1">
      <c r="B11" s="26" t="s">
        <v>53</v>
      </c>
      <c r="C11" s="8" t="s">
        <v>29</v>
      </c>
      <c r="D11" s="10" t="s">
        <v>52</v>
      </c>
      <c r="E11" s="7" t="s">
        <v>35</v>
      </c>
      <c r="F11" s="7" t="s">
        <v>42</v>
      </c>
      <c r="G11" s="7" t="s">
        <v>43</v>
      </c>
      <c r="H11" s="10" t="s">
        <v>36</v>
      </c>
      <c r="I11" s="10" t="s">
        <v>37</v>
      </c>
      <c r="J11" s="10" t="str">
        <f>oknTax1Name</f>
        <v>PST</v>
      </c>
      <c r="K11" s="10" t="str">
        <f>oknTax2Name</f>
        <v>GST</v>
      </c>
      <c r="L11" s="10" t="s">
        <v>38</v>
      </c>
      <c r="M11" s="10" t="s">
        <v>39</v>
      </c>
      <c r="N11" s="10" t="s">
        <v>40</v>
      </c>
      <c r="O11" s="7" t="s">
        <v>41</v>
      </c>
      <c r="P11" s="7" t="s">
        <v>54</v>
      </c>
      <c r="Q11" s="7" t="s">
        <v>105</v>
      </c>
    </row>
    <row r="12" spans="2:17">
      <c r="B12" s="40"/>
    </row>
    <row r="13" spans="2:17">
      <c r="B13" s="40"/>
    </row>
    <row r="14" spans="2:17">
      <c r="B14" s="40"/>
    </row>
    <row r="15" spans="2:17">
      <c r="B15" s="40"/>
    </row>
    <row r="16" spans="2:17">
      <c r="B16" s="40"/>
    </row>
    <row r="17" spans="2:2">
      <c r="B17" s="40"/>
    </row>
    <row r="18" spans="2:2">
      <c r="B18" s="40"/>
    </row>
    <row r="19" spans="2:2">
      <c r="B19" s="40"/>
    </row>
    <row r="20" spans="2:2">
      <c r="B20" s="40"/>
    </row>
    <row r="21" spans="2:2">
      <c r="B21" s="40"/>
    </row>
    <row r="22" spans="2:2">
      <c r="B22" s="40"/>
    </row>
    <row r="23" spans="2:2">
      <c r="B23" s="40"/>
    </row>
    <row r="24" spans="2:2">
      <c r="B24" s="40"/>
    </row>
    <row r="25" spans="2:2">
      <c r="B25" s="40"/>
    </row>
    <row r="26" spans="2:2">
      <c r="B26" s="40"/>
    </row>
    <row r="27" spans="2:2">
      <c r="B27" s="40"/>
    </row>
    <row r="28" spans="2:2">
      <c r="B28" s="40"/>
    </row>
    <row r="29" spans="2:2">
      <c r="B29" s="40"/>
    </row>
    <row r="30" spans="2:2">
      <c r="B30" s="40"/>
    </row>
    <row r="31" spans="2:2">
      <c r="B31" s="40"/>
    </row>
    <row r="32" spans="2:2">
      <c r="B32" s="40"/>
    </row>
    <row r="33" spans="2:2">
      <c r="B33" s="40"/>
    </row>
    <row r="34" spans="2:2">
      <c r="B34" s="40"/>
    </row>
    <row r="35" spans="2:2">
      <c r="B35" s="40"/>
    </row>
    <row r="36" spans="2:2">
      <c r="B36" s="40"/>
    </row>
    <row r="37" spans="2:2">
      <c r="B37" s="40"/>
    </row>
    <row r="38" spans="2:2">
      <c r="B38" s="40"/>
    </row>
    <row r="39" spans="2:2">
      <c r="B39" s="40"/>
    </row>
    <row r="40" spans="2:2">
      <c r="B40" s="40"/>
    </row>
    <row r="41" spans="2:2">
      <c r="B41" s="40"/>
    </row>
    <row r="42" spans="2:2">
      <c r="B42" s="40"/>
    </row>
    <row r="43" spans="2:2">
      <c r="B43" s="40"/>
    </row>
    <row r="44" spans="2:2">
      <c r="B44" s="40"/>
    </row>
    <row r="45" spans="2:2">
      <c r="B45" s="40"/>
    </row>
    <row r="46" spans="2:2">
      <c r="B46" s="40"/>
    </row>
    <row r="47" spans="2:2">
      <c r="B47" s="40"/>
    </row>
    <row r="48" spans="2:2">
      <c r="B48" s="40"/>
    </row>
    <row r="49" spans="2:2">
      <c r="B49" s="40"/>
    </row>
    <row r="50" spans="2:2">
      <c r="B50" s="40"/>
    </row>
    <row r="51" spans="2:2">
      <c r="B51" s="40"/>
    </row>
    <row r="52" spans="2:2">
      <c r="B52" s="40"/>
    </row>
    <row r="53" spans="2:2">
      <c r="B53" s="40"/>
    </row>
    <row r="54" spans="2:2">
      <c r="B54" s="40"/>
    </row>
    <row r="55" spans="2:2">
      <c r="B55" s="40"/>
    </row>
    <row r="56" spans="2:2">
      <c r="B56" s="40"/>
    </row>
    <row r="57" spans="2:2">
      <c r="B57" s="40"/>
    </row>
    <row r="58" spans="2:2">
      <c r="B58" s="40"/>
    </row>
    <row r="59" spans="2:2">
      <c r="B59" s="40"/>
    </row>
    <row r="60" spans="2:2">
      <c r="B60" s="40"/>
    </row>
    <row r="61" spans="2:2">
      <c r="B61" s="40"/>
    </row>
    <row r="62" spans="2:2">
      <c r="B62" s="40"/>
    </row>
    <row r="63" spans="2:2">
      <c r="B63" s="40"/>
    </row>
    <row r="64" spans="2:2">
      <c r="B64" s="40"/>
    </row>
    <row r="65" spans="2:2">
      <c r="B65" s="40"/>
    </row>
    <row r="66" spans="2:2">
      <c r="B66" s="40"/>
    </row>
    <row r="67" spans="2:2">
      <c r="B67" s="40"/>
    </row>
    <row r="68" spans="2:2">
      <c r="B68" s="40"/>
    </row>
    <row r="69" spans="2:2">
      <c r="B69" s="40"/>
    </row>
    <row r="70" spans="2:2">
      <c r="B70" s="40"/>
    </row>
    <row r="71" spans="2:2">
      <c r="B71" s="40"/>
    </row>
    <row r="72" spans="2:2">
      <c r="B72" s="40"/>
    </row>
    <row r="73" spans="2:2">
      <c r="B73" s="40"/>
    </row>
    <row r="74" spans="2:2">
      <c r="B74" s="40"/>
    </row>
    <row r="75" spans="2:2">
      <c r="B75" s="40"/>
    </row>
    <row r="76" spans="2:2">
      <c r="B76" s="40"/>
    </row>
    <row r="77" spans="2:2">
      <c r="B77" s="40"/>
    </row>
    <row r="78" spans="2:2">
      <c r="B78" s="40"/>
    </row>
    <row r="79" spans="2:2">
      <c r="B79" s="40"/>
    </row>
    <row r="80" spans="2:2">
      <c r="B80" s="40"/>
    </row>
    <row r="81" spans="2:2">
      <c r="B81" s="40"/>
    </row>
    <row r="82" spans="2:2">
      <c r="B82" s="40"/>
    </row>
    <row r="83" spans="2:2">
      <c r="B83" s="40"/>
    </row>
    <row r="84" spans="2:2">
      <c r="B84" s="40"/>
    </row>
    <row r="85" spans="2:2">
      <c r="B85" s="40"/>
    </row>
    <row r="86" spans="2:2">
      <c r="B86" s="40"/>
    </row>
    <row r="87" spans="2:2">
      <c r="B87" s="40"/>
    </row>
    <row r="88" spans="2:2">
      <c r="B88" s="40"/>
    </row>
    <row r="89" spans="2:2">
      <c r="B89" s="40"/>
    </row>
    <row r="90" spans="2:2">
      <c r="B90" s="40"/>
    </row>
    <row r="91" spans="2:2">
      <c r="B91" s="40"/>
    </row>
    <row r="92" spans="2:2">
      <c r="B92" s="40"/>
    </row>
    <row r="93" spans="2:2">
      <c r="B93" s="40"/>
    </row>
    <row r="94" spans="2:2">
      <c r="B94" s="40"/>
    </row>
    <row r="95" spans="2:2">
      <c r="B95" s="40"/>
    </row>
    <row r="96" spans="2:2">
      <c r="B96" s="40"/>
    </row>
    <row r="97" spans="2:2">
      <c r="B97" s="40"/>
    </row>
    <row r="98" spans="2:2">
      <c r="B98" s="40"/>
    </row>
    <row r="99" spans="2:2">
      <c r="B99" s="40"/>
    </row>
    <row r="100" spans="2:2">
      <c r="B100" s="40"/>
    </row>
    <row r="101" spans="2:2">
      <c r="B101" s="40"/>
    </row>
    <row r="102" spans="2:2">
      <c r="B102" s="40"/>
    </row>
    <row r="103" spans="2:2">
      <c r="B103" s="40"/>
    </row>
    <row r="104" spans="2:2">
      <c r="B104" s="40"/>
    </row>
    <row r="105" spans="2:2">
      <c r="B105" s="40"/>
    </row>
    <row r="106" spans="2:2">
      <c r="B106" s="40"/>
    </row>
    <row r="107" spans="2:2">
      <c r="B107" s="40"/>
    </row>
    <row r="108" spans="2:2">
      <c r="B108" s="40"/>
    </row>
    <row r="109" spans="2:2">
      <c r="B109" s="40"/>
    </row>
    <row r="110" spans="2:2">
      <c r="B110" s="40"/>
    </row>
    <row r="111" spans="2:2">
      <c r="B111" s="40"/>
    </row>
    <row r="112" spans="2:2">
      <c r="B112" s="40"/>
    </row>
    <row r="113" spans="2:2">
      <c r="B113" s="40"/>
    </row>
    <row r="114" spans="2:2">
      <c r="B114" s="40"/>
    </row>
    <row r="115" spans="2:2">
      <c r="B115" s="40"/>
    </row>
    <row r="116" spans="2:2">
      <c r="B116" s="40"/>
    </row>
    <row r="117" spans="2:2">
      <c r="B117" s="40"/>
    </row>
    <row r="118" spans="2:2">
      <c r="B118" s="40"/>
    </row>
    <row r="119" spans="2:2">
      <c r="B119" s="40"/>
    </row>
    <row r="120" spans="2:2">
      <c r="B120" s="40"/>
    </row>
    <row r="121" spans="2:2">
      <c r="B121" s="40"/>
    </row>
    <row r="122" spans="2:2">
      <c r="B122" s="40"/>
    </row>
    <row r="123" spans="2:2">
      <c r="B123" s="40"/>
    </row>
    <row r="124" spans="2:2">
      <c r="B124" s="40"/>
    </row>
    <row r="125" spans="2:2">
      <c r="B125" s="40"/>
    </row>
    <row r="126" spans="2:2">
      <c r="B126" s="40"/>
    </row>
    <row r="127" spans="2:2">
      <c r="B127" s="40"/>
    </row>
    <row r="128" spans="2:2">
      <c r="B128" s="40"/>
    </row>
    <row r="129" spans="2:2">
      <c r="B129" s="40"/>
    </row>
    <row r="130" spans="2:2">
      <c r="B130" s="40"/>
    </row>
    <row r="131" spans="2:2">
      <c r="B131" s="40"/>
    </row>
    <row r="132" spans="2:2">
      <c r="B132" s="40"/>
    </row>
    <row r="133" spans="2:2">
      <c r="B133" s="40"/>
    </row>
    <row r="134" spans="2:2">
      <c r="B134" s="40"/>
    </row>
    <row r="135" spans="2:2">
      <c r="B135" s="40"/>
    </row>
    <row r="136" spans="2:2">
      <c r="B136" s="40"/>
    </row>
    <row r="137" spans="2:2">
      <c r="B137" s="40"/>
    </row>
    <row r="138" spans="2:2">
      <c r="B138" s="40"/>
    </row>
    <row r="139" spans="2:2">
      <c r="B139" s="40"/>
    </row>
    <row r="140" spans="2:2">
      <c r="B140" s="40"/>
    </row>
    <row r="141" spans="2:2">
      <c r="B141" s="40"/>
    </row>
    <row r="142" spans="2:2">
      <c r="B142" s="40"/>
    </row>
    <row r="143" spans="2:2">
      <c r="B143" s="40"/>
    </row>
    <row r="144" spans="2:2">
      <c r="B144" s="40"/>
    </row>
    <row r="145" spans="2:2">
      <c r="B145" s="40"/>
    </row>
    <row r="146" spans="2:2">
      <c r="B146" s="40"/>
    </row>
    <row r="147" spans="2:2">
      <c r="B147" s="40"/>
    </row>
    <row r="148" spans="2:2">
      <c r="B148" s="40"/>
    </row>
    <row r="149" spans="2:2">
      <c r="B149" s="40"/>
    </row>
    <row r="150" spans="2:2">
      <c r="B150" s="40"/>
    </row>
    <row r="151" spans="2:2">
      <c r="B151" s="40"/>
    </row>
    <row r="152" spans="2:2">
      <c r="B152" s="40"/>
    </row>
    <row r="153" spans="2:2">
      <c r="B153" s="40"/>
    </row>
    <row r="154" spans="2:2">
      <c r="B154" s="40"/>
    </row>
    <row r="155" spans="2:2">
      <c r="B155" s="40"/>
    </row>
    <row r="156" spans="2:2">
      <c r="B156" s="40"/>
    </row>
    <row r="157" spans="2:2">
      <c r="B157" s="40"/>
    </row>
    <row r="158" spans="2:2">
      <c r="B158" s="40"/>
    </row>
    <row r="159" spans="2:2">
      <c r="B159" s="40"/>
    </row>
    <row r="160" spans="2:2">
      <c r="B160" s="40"/>
    </row>
    <row r="161" spans="2:2">
      <c r="B161" s="40"/>
    </row>
    <row r="162" spans="2:2">
      <c r="B162" s="40"/>
    </row>
    <row r="163" spans="2:2">
      <c r="B163" s="40"/>
    </row>
    <row r="164" spans="2:2">
      <c r="B164" s="40"/>
    </row>
    <row r="165" spans="2:2">
      <c r="B165" s="40"/>
    </row>
    <row r="166" spans="2:2">
      <c r="B166" s="40"/>
    </row>
    <row r="167" spans="2:2">
      <c r="B167" s="40"/>
    </row>
    <row r="168" spans="2:2">
      <c r="B168" s="40"/>
    </row>
    <row r="169" spans="2:2">
      <c r="B169" s="40"/>
    </row>
    <row r="170" spans="2:2">
      <c r="B170" s="40"/>
    </row>
    <row r="171" spans="2:2">
      <c r="B171" s="40"/>
    </row>
    <row r="172" spans="2:2">
      <c r="B172" s="40"/>
    </row>
    <row r="173" spans="2:2">
      <c r="B173" s="40"/>
    </row>
    <row r="174" spans="2:2">
      <c r="B174" s="40"/>
    </row>
    <row r="175" spans="2:2">
      <c r="B175" s="40"/>
    </row>
    <row r="176" spans="2:2">
      <c r="B176" s="40"/>
    </row>
    <row r="177" spans="2:2">
      <c r="B177" s="40"/>
    </row>
    <row r="178" spans="2:2">
      <c r="B178" s="40"/>
    </row>
    <row r="179" spans="2:2">
      <c r="B179" s="40"/>
    </row>
    <row r="180" spans="2:2">
      <c r="B180" s="40"/>
    </row>
    <row r="181" spans="2:2">
      <c r="B181" s="40"/>
    </row>
    <row r="182" spans="2:2">
      <c r="B182" s="40"/>
    </row>
    <row r="183" spans="2:2">
      <c r="B183" s="40"/>
    </row>
    <row r="184" spans="2:2">
      <c r="B184" s="40"/>
    </row>
    <row r="185" spans="2:2">
      <c r="B185" s="40"/>
    </row>
    <row r="186" spans="2:2">
      <c r="B186" s="40"/>
    </row>
    <row r="187" spans="2:2">
      <c r="B187" s="40"/>
    </row>
    <row r="188" spans="2:2">
      <c r="B188" s="40"/>
    </row>
    <row r="189" spans="2:2">
      <c r="B189" s="40"/>
    </row>
    <row r="190" spans="2:2">
      <c r="B190" s="40"/>
    </row>
    <row r="191" spans="2:2">
      <c r="B191" s="40"/>
    </row>
    <row r="192" spans="2:2">
      <c r="B192" s="40"/>
    </row>
    <row r="193" spans="2:2">
      <c r="B193" s="40"/>
    </row>
    <row r="194" spans="2:2">
      <c r="B194" s="40"/>
    </row>
    <row r="195" spans="2:2">
      <c r="B195" s="40"/>
    </row>
    <row r="196" spans="2:2">
      <c r="B196" s="40"/>
    </row>
    <row r="197" spans="2:2">
      <c r="B197" s="40"/>
    </row>
    <row r="198" spans="2:2">
      <c r="B198" s="40"/>
    </row>
    <row r="199" spans="2:2">
      <c r="B199" s="40"/>
    </row>
    <row r="200" spans="2:2">
      <c r="B200" s="40"/>
    </row>
    <row r="201" spans="2:2">
      <c r="B201" s="40"/>
    </row>
    <row r="202" spans="2:2">
      <c r="B202" s="40"/>
    </row>
    <row r="203" spans="2:2">
      <c r="B203" s="40"/>
    </row>
    <row r="204" spans="2:2">
      <c r="B204" s="40"/>
    </row>
    <row r="205" spans="2:2">
      <c r="B205" s="40"/>
    </row>
    <row r="206" spans="2:2">
      <c r="B206" s="40"/>
    </row>
    <row r="207" spans="2:2">
      <c r="B207" s="40"/>
    </row>
    <row r="208" spans="2:2">
      <c r="B208" s="40"/>
    </row>
    <row r="209" spans="2:2">
      <c r="B209" s="40"/>
    </row>
    <row r="210" spans="2:2">
      <c r="B210" s="40"/>
    </row>
    <row r="211" spans="2:2">
      <c r="B211" s="40"/>
    </row>
    <row r="212" spans="2:2">
      <c r="B212" s="40"/>
    </row>
    <row r="213" spans="2:2">
      <c r="B213" s="40"/>
    </row>
    <row r="214" spans="2:2">
      <c r="B214" s="40"/>
    </row>
    <row r="215" spans="2:2">
      <c r="B215" s="40"/>
    </row>
    <row r="216" spans="2:2">
      <c r="B216" s="40"/>
    </row>
    <row r="217" spans="2:2">
      <c r="B217" s="40"/>
    </row>
    <row r="218" spans="2:2">
      <c r="B218" s="40"/>
    </row>
    <row r="219" spans="2:2">
      <c r="B219" s="40"/>
    </row>
    <row r="220" spans="2:2">
      <c r="B220" s="40"/>
    </row>
    <row r="221" spans="2:2">
      <c r="B221" s="40"/>
    </row>
    <row r="222" spans="2:2">
      <c r="B222" s="40"/>
    </row>
    <row r="223" spans="2:2">
      <c r="B223" s="40"/>
    </row>
    <row r="224" spans="2:2">
      <c r="B224" s="40"/>
    </row>
    <row r="225" spans="2:2">
      <c r="B225" s="40"/>
    </row>
    <row r="226" spans="2:2">
      <c r="B226" s="40"/>
    </row>
    <row r="227" spans="2:2">
      <c r="B227" s="40"/>
    </row>
    <row r="228" spans="2:2">
      <c r="B228" s="40"/>
    </row>
    <row r="229" spans="2:2">
      <c r="B229" s="40"/>
    </row>
    <row r="230" spans="2:2">
      <c r="B230" s="40"/>
    </row>
    <row r="231" spans="2:2">
      <c r="B231" s="40"/>
    </row>
    <row r="232" spans="2:2">
      <c r="B232" s="40"/>
    </row>
    <row r="233" spans="2:2">
      <c r="B233" s="40"/>
    </row>
    <row r="234" spans="2:2">
      <c r="B234" s="40"/>
    </row>
    <row r="235" spans="2:2">
      <c r="B235" s="40"/>
    </row>
    <row r="236" spans="2:2">
      <c r="B236" s="40"/>
    </row>
    <row r="237" spans="2:2">
      <c r="B237" s="40"/>
    </row>
    <row r="238" spans="2:2">
      <c r="B238" s="40"/>
    </row>
    <row r="239" spans="2:2">
      <c r="B239" s="40"/>
    </row>
    <row r="240" spans="2:2">
      <c r="B240" s="40"/>
    </row>
    <row r="241" spans="2:2">
      <c r="B241" s="40"/>
    </row>
    <row r="242" spans="2:2">
      <c r="B242" s="40"/>
    </row>
    <row r="243" spans="2:2">
      <c r="B243" s="40"/>
    </row>
    <row r="244" spans="2:2">
      <c r="B244" s="40"/>
    </row>
    <row r="245" spans="2:2">
      <c r="B245" s="40"/>
    </row>
    <row r="246" spans="2:2">
      <c r="B246" s="40"/>
    </row>
    <row r="247" spans="2:2">
      <c r="B247" s="40"/>
    </row>
    <row r="248" spans="2:2">
      <c r="B248" s="40"/>
    </row>
    <row r="249" spans="2:2">
      <c r="B249" s="40"/>
    </row>
    <row r="250" spans="2:2">
      <c r="B250" s="40"/>
    </row>
    <row r="251" spans="2:2">
      <c r="B251" s="40"/>
    </row>
    <row r="252" spans="2:2">
      <c r="B252" s="40"/>
    </row>
    <row r="253" spans="2:2">
      <c r="B253" s="40"/>
    </row>
    <row r="254" spans="2:2">
      <c r="B254" s="40"/>
    </row>
    <row r="255" spans="2:2">
      <c r="B255" s="40"/>
    </row>
    <row r="256" spans="2:2">
      <c r="B256" s="40"/>
    </row>
    <row r="257" spans="2:2">
      <c r="B257" s="40"/>
    </row>
    <row r="258" spans="2:2">
      <c r="B258" s="40"/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/>
    <row r="2" spans="2:17" ht="33" customHeight="1">
      <c r="B2" s="37" t="str">
        <f>oknCompanyName</f>
        <v>Your Company Name</v>
      </c>
      <c r="C2" s="12"/>
      <c r="J2" s="20"/>
      <c r="M2" s="20"/>
    </row>
    <row r="3" spans="2:17">
      <c r="B3" s="1" t="str">
        <f>oknCompanyAddress</f>
        <v>Street Address</v>
      </c>
    </row>
    <row r="4" spans="2:17">
      <c r="B4" s="1" t="str">
        <f>oknCompanyCityStateZip</f>
        <v>City, ST  ZIP Code</v>
      </c>
      <c r="M4" s="22"/>
    </row>
    <row r="5" spans="2:17">
      <c r="B5" s="1" t="str">
        <f>oknCompanyContact</f>
        <v>Phone Number,Web Address, etc.</v>
      </c>
    </row>
    <row r="6" spans="2:17" ht="21" customHeight="1">
      <c r="B6" s="23" t="s">
        <v>34</v>
      </c>
      <c r="K6" s="21"/>
    </row>
    <row r="7" spans="2:17" ht="11.25" customHeight="1">
      <c r="B7" s="2" t="s">
        <v>30</v>
      </c>
      <c r="C7" s="13"/>
    </row>
    <row r="8" spans="2:17">
      <c r="B8" s="2" t="s">
        <v>33</v>
      </c>
      <c r="C8" s="13"/>
    </row>
    <row r="9" spans="2:17" ht="4.5" customHeight="1"/>
    <row r="10" spans="2:17" s="3" customFormat="1" ht="15.75" customHeight="1">
      <c r="B10" s="7" t="s">
        <v>55</v>
      </c>
      <c r="C10" s="8" t="s">
        <v>29</v>
      </c>
      <c r="D10" s="7" t="s">
        <v>56</v>
      </c>
      <c r="E10" s="7" t="s">
        <v>35</v>
      </c>
      <c r="F10" s="10" t="s">
        <v>52</v>
      </c>
      <c r="G10" s="10" t="str">
        <f>oknTax1Name</f>
        <v>PST</v>
      </c>
      <c r="H10" s="10" t="str">
        <f>oknTax2Name</f>
        <v>GST</v>
      </c>
      <c r="I10" s="10" t="s">
        <v>57</v>
      </c>
      <c r="J10" s="10" t="s">
        <v>39</v>
      </c>
      <c r="K10" s="10" t="s">
        <v>40</v>
      </c>
      <c r="L10" s="10" t="s">
        <v>36</v>
      </c>
      <c r="M10" s="10" t="s">
        <v>38</v>
      </c>
      <c r="N10" s="7" t="s">
        <v>41</v>
      </c>
      <c r="O10" s="7" t="s">
        <v>42</v>
      </c>
      <c r="P10" s="7" t="s">
        <v>43</v>
      </c>
      <c r="Q10" s="7" t="s">
        <v>54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/>
    <row r="2" spans="2:12" ht="33" customHeight="1">
      <c r="B2" s="37" t="str">
        <f>oknCompanyName</f>
        <v>Your Company Name</v>
      </c>
      <c r="C2" s="12"/>
      <c r="L2" s="16"/>
    </row>
    <row r="3" spans="2:12">
      <c r="B3" s="1" t="str">
        <f>oknCompanyAddress</f>
        <v>Street Address</v>
      </c>
    </row>
    <row r="4" spans="2:12">
      <c r="B4" s="1" t="str">
        <f>oknCompanyCityStateZip</f>
        <v>City, ST  ZIP Code</v>
      </c>
      <c r="L4" s="17"/>
    </row>
    <row r="5" spans="2:12">
      <c r="B5" s="1" t="str">
        <f>oknCompanyContact</f>
        <v>Phone Number,Web Address, etc.</v>
      </c>
      <c r="L5" s="14"/>
    </row>
    <row r="6" spans="2:12" ht="21" customHeight="1">
      <c r="B6" s="23" t="s">
        <v>34</v>
      </c>
      <c r="J6" s="18"/>
      <c r="K6" s="14"/>
      <c r="L6" s="14"/>
    </row>
    <row r="7" spans="2:12" ht="13.5" customHeight="1">
      <c r="B7" s="2" t="s">
        <v>30</v>
      </c>
      <c r="C7" s="15"/>
    </row>
    <row r="8" spans="2:12">
      <c r="B8" s="2" t="s">
        <v>33</v>
      </c>
      <c r="C8" s="15"/>
      <c r="D8" s="1"/>
      <c r="J8" s="19"/>
      <c r="K8" s="19"/>
      <c r="L8" s="19"/>
    </row>
    <row r="9" spans="2:12" ht="4.5" customHeight="1"/>
    <row r="10" spans="2:12" s="3" customFormat="1" ht="15.75" customHeight="1">
      <c r="B10" s="7" t="s">
        <v>58</v>
      </c>
      <c r="C10" s="8" t="s">
        <v>29</v>
      </c>
      <c r="D10" s="7" t="s">
        <v>35</v>
      </c>
      <c r="E10" s="7" t="s">
        <v>59</v>
      </c>
      <c r="F10" s="7" t="s">
        <v>7</v>
      </c>
      <c r="G10" s="10" t="s">
        <v>6</v>
      </c>
      <c r="H10" s="4" t="s">
        <v>60</v>
      </c>
      <c r="I10" s="10" t="s">
        <v>61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/>
    <row r="2" spans="2:8" ht="33" customHeight="1">
      <c r="B2" s="37" t="str">
        <f>oknCompanyName</f>
        <v>Your Company Name</v>
      </c>
      <c r="C2" s="12"/>
      <c r="D2" s="24"/>
      <c r="E2" s="24"/>
    </row>
    <row r="3" spans="2:8">
      <c r="B3" s="1" t="str">
        <f>oknCompanyAddress</f>
        <v>Street Address</v>
      </c>
      <c r="D3" s="24"/>
      <c r="E3" s="24"/>
    </row>
    <row r="4" spans="2:8">
      <c r="B4" s="1" t="str">
        <f>oknCompanyCityStateZip</f>
        <v>City, ST  ZIP Code</v>
      </c>
      <c r="D4" s="24"/>
      <c r="E4" s="24"/>
    </row>
    <row r="5" spans="2:8">
      <c r="B5" s="1" t="str">
        <f>oknCompanyContact</f>
        <v>Phone Number,Web Address, etc.</v>
      </c>
      <c r="D5" s="24"/>
      <c r="E5" s="24"/>
    </row>
    <row r="6" spans="2:8" ht="27.75" customHeight="1"/>
    <row r="7" spans="2:8" ht="15.75" customHeight="1">
      <c r="B7" s="31" t="s">
        <v>1</v>
      </c>
    </row>
    <row r="8" spans="2:8" ht="15.75" customHeight="1">
      <c r="B8" s="2" t="s">
        <v>44</v>
      </c>
      <c r="C8" s="1"/>
      <c r="F8" s="170" t="s">
        <v>94</v>
      </c>
      <c r="G8" s="171"/>
      <c r="H8" s="34">
        <v>0</v>
      </c>
    </row>
    <row r="9" spans="2:8" ht="15.75" customHeight="1">
      <c r="B9" s="2" t="s">
        <v>45</v>
      </c>
      <c r="C9" s="1"/>
      <c r="F9" s="172" t="s">
        <v>95</v>
      </c>
      <c r="G9" s="173"/>
      <c r="H9" s="35">
        <v>0</v>
      </c>
    </row>
    <row r="10" spans="2:8" ht="15.75" customHeight="1">
      <c r="B10" s="2" t="s">
        <v>46</v>
      </c>
      <c r="C10" s="36"/>
      <c r="F10" s="28"/>
      <c r="G10" s="32"/>
    </row>
    <row r="11" spans="2:8" ht="15.75" customHeight="1">
      <c r="B11" s="2" t="s">
        <v>47</v>
      </c>
      <c r="C11" s="1"/>
      <c r="F11" s="170" t="s">
        <v>96</v>
      </c>
      <c r="G11" s="171"/>
      <c r="H11" s="34">
        <v>0</v>
      </c>
    </row>
    <row r="12" spans="2:8" ht="15.75" customHeight="1">
      <c r="B12" s="2" t="s">
        <v>50</v>
      </c>
      <c r="C12" s="1"/>
      <c r="F12" s="27" t="s">
        <v>97</v>
      </c>
      <c r="G12" s="33"/>
      <c r="H12" s="35">
        <v>0</v>
      </c>
    </row>
    <row r="13" spans="2:8" ht="15.75" customHeight="1">
      <c r="B13" s="2" t="s">
        <v>48</v>
      </c>
      <c r="C13" s="1"/>
    </row>
    <row r="14" spans="2:8" ht="3" customHeight="1"/>
    <row r="15" spans="2:8" ht="15.75" customHeight="1">
      <c r="B15" s="30" t="s">
        <v>71</v>
      </c>
    </row>
    <row r="16" spans="2:8" ht="15.75" customHeight="1">
      <c r="B16" s="2" t="s">
        <v>31</v>
      </c>
      <c r="C16" s="25"/>
    </row>
    <row r="17" spans="2:8" ht="15.75" customHeight="1">
      <c r="B17" s="2" t="s">
        <v>32</v>
      </c>
      <c r="C17" s="25"/>
    </row>
    <row r="18" spans="2:8" ht="12" customHeight="1"/>
    <row r="19" spans="2:8" ht="15.75" customHeight="1">
      <c r="B19" s="8" t="s">
        <v>90</v>
      </c>
      <c r="C19" s="8" t="s">
        <v>100</v>
      </c>
      <c r="D19" s="8" t="s">
        <v>99</v>
      </c>
      <c r="E19" s="8" t="s">
        <v>91</v>
      </c>
      <c r="F19" s="8" t="s">
        <v>92</v>
      </c>
      <c r="G19" s="4" t="s">
        <v>98</v>
      </c>
      <c r="H19" s="4" t="s">
        <v>93</v>
      </c>
    </row>
    <row r="20" spans="2:8" ht="12" customHeight="1"/>
    <row r="21" spans="2:8" ht="12" customHeight="1"/>
    <row r="22" spans="2:8" ht="12" customHeight="1"/>
    <row r="23" spans="2:8" ht="12" customHeight="1"/>
  </sheetData>
  <mergeCells count="3">
    <mergeCell ref="F8:G8"/>
    <mergeCell ref="F9:G9"/>
    <mergeCell ref="F11:G11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/>
    <row r="2" spans="2:14" ht="33" customHeight="1">
      <c r="B2" s="37" t="str">
        <f>oknCompanyName</f>
        <v>Your Company Name</v>
      </c>
      <c r="C2" s="12"/>
      <c r="J2" s="20"/>
      <c r="M2" s="20"/>
    </row>
    <row r="3" spans="2:14">
      <c r="B3" s="1" t="str">
        <f>oknCompanyAddress</f>
        <v>Street Address</v>
      </c>
    </row>
    <row r="4" spans="2:14">
      <c r="B4" s="1" t="str">
        <f>oknCompanyCityStateZip</f>
        <v>City, ST  ZIP Code</v>
      </c>
      <c r="M4" s="22"/>
    </row>
    <row r="5" spans="2:14">
      <c r="B5" s="1" t="str">
        <f>oknCompanyContact</f>
        <v>Phone Number,Web Address, etc.</v>
      </c>
    </row>
    <row r="6" spans="2:14" ht="12.75" customHeight="1">
      <c r="K6" s="21"/>
    </row>
    <row r="7" spans="2:14" ht="12.75" customHeight="1">
      <c r="B7" s="23" t="s">
        <v>34</v>
      </c>
    </row>
    <row r="8" spans="2:14" ht="12.75" customHeight="1">
      <c r="B8" s="2" t="s">
        <v>30</v>
      </c>
      <c r="C8" s="15"/>
    </row>
    <row r="9" spans="2:14" ht="12.75" customHeight="1">
      <c r="B9" s="2" t="s">
        <v>33</v>
      </c>
      <c r="C9" s="15"/>
    </row>
    <row r="10" spans="2:14" ht="12.75" customHeight="1"/>
    <row r="11" spans="2:14" ht="3" customHeight="1"/>
    <row r="12" spans="2:14" s="3" customFormat="1" ht="15.75" customHeight="1">
      <c r="B12" s="7" t="s">
        <v>43</v>
      </c>
      <c r="C12" s="8" t="s">
        <v>29</v>
      </c>
      <c r="D12" s="7" t="s">
        <v>42</v>
      </c>
      <c r="E12" s="7" t="s">
        <v>35</v>
      </c>
      <c r="F12" s="10" t="s">
        <v>52</v>
      </c>
      <c r="G12" s="10" t="str">
        <f>oknTax1Name</f>
        <v>PST</v>
      </c>
      <c r="H12" s="10" t="str">
        <f>oknTax2Name</f>
        <v>GST</v>
      </c>
      <c r="I12" s="10" t="s">
        <v>37</v>
      </c>
      <c r="J12" s="10" t="s">
        <v>38</v>
      </c>
      <c r="K12" s="10" t="s">
        <v>39</v>
      </c>
      <c r="L12" s="10" t="s">
        <v>36</v>
      </c>
      <c r="M12" s="10" t="s">
        <v>40</v>
      </c>
      <c r="N12" s="7" t="s">
        <v>41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/>
    <row r="2" spans="2:10" ht="33" customHeight="1">
      <c r="B2" s="37" t="str">
        <f>oknCompanyName</f>
        <v>Your Company Name</v>
      </c>
      <c r="C2" s="12"/>
      <c r="G2" s="20"/>
      <c r="H2" s="20"/>
    </row>
    <row r="3" spans="2:10">
      <c r="B3" s="1" t="str">
        <f>oknCompanyAddress</f>
        <v>Street Address</v>
      </c>
    </row>
    <row r="4" spans="2:10">
      <c r="B4" s="1" t="str">
        <f>oknCompanyCityStateZip</f>
        <v>City, ST  ZIP Code</v>
      </c>
      <c r="G4" s="22"/>
      <c r="H4" s="22"/>
    </row>
    <row r="5" spans="2:10">
      <c r="B5" s="1" t="str">
        <f>oknCompanyContact</f>
        <v>Phone Number,Web Address, etc.</v>
      </c>
    </row>
    <row r="6" spans="2:10" ht="12.75" customHeight="1">
      <c r="E6" s="23"/>
    </row>
    <row r="7" spans="2:10" ht="12.75" customHeight="1">
      <c r="B7" s="23" t="s">
        <v>34</v>
      </c>
    </row>
    <row r="8" spans="2:10" ht="12.75" customHeight="1">
      <c r="B8" s="2" t="s">
        <v>30</v>
      </c>
      <c r="C8" s="15"/>
    </row>
    <row r="9" spans="2:10" ht="12.75" customHeight="1">
      <c r="B9" s="2" t="s">
        <v>33</v>
      </c>
      <c r="C9" s="15"/>
    </row>
    <row r="10" spans="2:10" ht="12.75" customHeight="1"/>
    <row r="11" spans="2:10" ht="3" customHeight="1"/>
    <row r="12" spans="2:10" s="3" customFormat="1" ht="15.75" customHeight="1">
      <c r="B12" s="7" t="s">
        <v>66</v>
      </c>
      <c r="C12" s="8" t="s">
        <v>29</v>
      </c>
      <c r="D12" s="7" t="s">
        <v>35</v>
      </c>
      <c r="E12" s="7" t="s">
        <v>70</v>
      </c>
      <c r="F12" s="7" t="s">
        <v>67</v>
      </c>
      <c r="G12" s="10" t="s">
        <v>68</v>
      </c>
      <c r="H12" s="10" t="s">
        <v>102</v>
      </c>
      <c r="I12" s="7" t="s">
        <v>55</v>
      </c>
      <c r="J12" s="7" t="s">
        <v>69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28" customWidth="1"/>
    <col min="2" max="2" width="76" style="128" customWidth="1"/>
    <col min="3" max="256" width="9.140625" style="121"/>
    <col min="257" max="257" width="3" style="121" customWidth="1"/>
    <col min="258" max="258" width="76" style="121" customWidth="1"/>
    <col min="259" max="512" width="9.140625" style="121"/>
    <col min="513" max="513" width="3" style="121" customWidth="1"/>
    <col min="514" max="514" width="76" style="121" customWidth="1"/>
    <col min="515" max="768" width="9.140625" style="121"/>
    <col min="769" max="769" width="3" style="121" customWidth="1"/>
    <col min="770" max="770" width="76" style="121" customWidth="1"/>
    <col min="771" max="1024" width="9.140625" style="121"/>
    <col min="1025" max="1025" width="3" style="121" customWidth="1"/>
    <col min="1026" max="1026" width="76" style="121" customWidth="1"/>
    <col min="1027" max="1280" width="9.140625" style="121"/>
    <col min="1281" max="1281" width="3" style="121" customWidth="1"/>
    <col min="1282" max="1282" width="76" style="121" customWidth="1"/>
    <col min="1283" max="1536" width="9.140625" style="121"/>
    <col min="1537" max="1537" width="3" style="121" customWidth="1"/>
    <col min="1538" max="1538" width="76" style="121" customWidth="1"/>
    <col min="1539" max="1792" width="9.140625" style="121"/>
    <col min="1793" max="1793" width="3" style="121" customWidth="1"/>
    <col min="1794" max="1794" width="76" style="121" customWidth="1"/>
    <col min="1795" max="2048" width="9.140625" style="121"/>
    <col min="2049" max="2049" width="3" style="121" customWidth="1"/>
    <col min="2050" max="2050" width="76" style="121" customWidth="1"/>
    <col min="2051" max="2304" width="9.140625" style="121"/>
    <col min="2305" max="2305" width="3" style="121" customWidth="1"/>
    <col min="2306" max="2306" width="76" style="121" customWidth="1"/>
    <col min="2307" max="2560" width="9.140625" style="121"/>
    <col min="2561" max="2561" width="3" style="121" customWidth="1"/>
    <col min="2562" max="2562" width="76" style="121" customWidth="1"/>
    <col min="2563" max="2816" width="9.140625" style="121"/>
    <col min="2817" max="2817" width="3" style="121" customWidth="1"/>
    <col min="2818" max="2818" width="76" style="121" customWidth="1"/>
    <col min="2819" max="3072" width="9.140625" style="121"/>
    <col min="3073" max="3073" width="3" style="121" customWidth="1"/>
    <col min="3074" max="3074" width="76" style="121" customWidth="1"/>
    <col min="3075" max="3328" width="9.140625" style="121"/>
    <col min="3329" max="3329" width="3" style="121" customWidth="1"/>
    <col min="3330" max="3330" width="76" style="121" customWidth="1"/>
    <col min="3331" max="3584" width="9.140625" style="121"/>
    <col min="3585" max="3585" width="3" style="121" customWidth="1"/>
    <col min="3586" max="3586" width="76" style="121" customWidth="1"/>
    <col min="3587" max="3840" width="9.140625" style="121"/>
    <col min="3841" max="3841" width="3" style="121" customWidth="1"/>
    <col min="3842" max="3842" width="76" style="121" customWidth="1"/>
    <col min="3843" max="4096" width="9.140625" style="121"/>
    <col min="4097" max="4097" width="3" style="121" customWidth="1"/>
    <col min="4098" max="4098" width="76" style="121" customWidth="1"/>
    <col min="4099" max="4352" width="9.140625" style="121"/>
    <col min="4353" max="4353" width="3" style="121" customWidth="1"/>
    <col min="4354" max="4354" width="76" style="121" customWidth="1"/>
    <col min="4355" max="4608" width="9.140625" style="121"/>
    <col min="4609" max="4609" width="3" style="121" customWidth="1"/>
    <col min="4610" max="4610" width="76" style="121" customWidth="1"/>
    <col min="4611" max="4864" width="9.140625" style="121"/>
    <col min="4865" max="4865" width="3" style="121" customWidth="1"/>
    <col min="4866" max="4866" width="76" style="121" customWidth="1"/>
    <col min="4867" max="5120" width="9.140625" style="121"/>
    <col min="5121" max="5121" width="3" style="121" customWidth="1"/>
    <col min="5122" max="5122" width="76" style="121" customWidth="1"/>
    <col min="5123" max="5376" width="9.140625" style="121"/>
    <col min="5377" max="5377" width="3" style="121" customWidth="1"/>
    <col min="5378" max="5378" width="76" style="121" customWidth="1"/>
    <col min="5379" max="5632" width="9.140625" style="121"/>
    <col min="5633" max="5633" width="3" style="121" customWidth="1"/>
    <col min="5634" max="5634" width="76" style="121" customWidth="1"/>
    <col min="5635" max="5888" width="9.140625" style="121"/>
    <col min="5889" max="5889" width="3" style="121" customWidth="1"/>
    <col min="5890" max="5890" width="76" style="121" customWidth="1"/>
    <col min="5891" max="6144" width="9.140625" style="121"/>
    <col min="6145" max="6145" width="3" style="121" customWidth="1"/>
    <col min="6146" max="6146" width="76" style="121" customWidth="1"/>
    <col min="6147" max="6400" width="9.140625" style="121"/>
    <col min="6401" max="6401" width="3" style="121" customWidth="1"/>
    <col min="6402" max="6402" width="76" style="121" customWidth="1"/>
    <col min="6403" max="6656" width="9.140625" style="121"/>
    <col min="6657" max="6657" width="3" style="121" customWidth="1"/>
    <col min="6658" max="6658" width="76" style="121" customWidth="1"/>
    <col min="6659" max="6912" width="9.140625" style="121"/>
    <col min="6913" max="6913" width="3" style="121" customWidth="1"/>
    <col min="6914" max="6914" width="76" style="121" customWidth="1"/>
    <col min="6915" max="7168" width="9.140625" style="121"/>
    <col min="7169" max="7169" width="3" style="121" customWidth="1"/>
    <col min="7170" max="7170" width="76" style="121" customWidth="1"/>
    <col min="7171" max="7424" width="9.140625" style="121"/>
    <col min="7425" max="7425" width="3" style="121" customWidth="1"/>
    <col min="7426" max="7426" width="76" style="121" customWidth="1"/>
    <col min="7427" max="7680" width="9.140625" style="121"/>
    <col min="7681" max="7681" width="3" style="121" customWidth="1"/>
    <col min="7682" max="7682" width="76" style="121" customWidth="1"/>
    <col min="7683" max="7936" width="9.140625" style="121"/>
    <col min="7937" max="7937" width="3" style="121" customWidth="1"/>
    <col min="7938" max="7938" width="76" style="121" customWidth="1"/>
    <col min="7939" max="8192" width="9.140625" style="121"/>
    <col min="8193" max="8193" width="3" style="121" customWidth="1"/>
    <col min="8194" max="8194" width="76" style="121" customWidth="1"/>
    <col min="8195" max="8448" width="9.140625" style="121"/>
    <col min="8449" max="8449" width="3" style="121" customWidth="1"/>
    <col min="8450" max="8450" width="76" style="121" customWidth="1"/>
    <col min="8451" max="8704" width="9.140625" style="121"/>
    <col min="8705" max="8705" width="3" style="121" customWidth="1"/>
    <col min="8706" max="8706" width="76" style="121" customWidth="1"/>
    <col min="8707" max="8960" width="9.140625" style="121"/>
    <col min="8961" max="8961" width="3" style="121" customWidth="1"/>
    <col min="8962" max="8962" width="76" style="121" customWidth="1"/>
    <col min="8963" max="9216" width="9.140625" style="121"/>
    <col min="9217" max="9217" width="3" style="121" customWidth="1"/>
    <col min="9218" max="9218" width="76" style="121" customWidth="1"/>
    <col min="9219" max="9472" width="9.140625" style="121"/>
    <col min="9473" max="9473" width="3" style="121" customWidth="1"/>
    <col min="9474" max="9474" width="76" style="121" customWidth="1"/>
    <col min="9475" max="9728" width="9.140625" style="121"/>
    <col min="9729" max="9729" width="3" style="121" customWidth="1"/>
    <col min="9730" max="9730" width="76" style="121" customWidth="1"/>
    <col min="9731" max="9984" width="9.140625" style="121"/>
    <col min="9985" max="9985" width="3" style="121" customWidth="1"/>
    <col min="9986" max="9986" width="76" style="121" customWidth="1"/>
    <col min="9987" max="10240" width="9.140625" style="121"/>
    <col min="10241" max="10241" width="3" style="121" customWidth="1"/>
    <col min="10242" max="10242" width="76" style="121" customWidth="1"/>
    <col min="10243" max="10496" width="9.140625" style="121"/>
    <col min="10497" max="10497" width="3" style="121" customWidth="1"/>
    <col min="10498" max="10498" width="76" style="121" customWidth="1"/>
    <col min="10499" max="10752" width="9.140625" style="121"/>
    <col min="10753" max="10753" width="3" style="121" customWidth="1"/>
    <col min="10754" max="10754" width="76" style="121" customWidth="1"/>
    <col min="10755" max="11008" width="9.140625" style="121"/>
    <col min="11009" max="11009" width="3" style="121" customWidth="1"/>
    <col min="11010" max="11010" width="76" style="121" customWidth="1"/>
    <col min="11011" max="11264" width="9.140625" style="121"/>
    <col min="11265" max="11265" width="3" style="121" customWidth="1"/>
    <col min="11266" max="11266" width="76" style="121" customWidth="1"/>
    <col min="11267" max="11520" width="9.140625" style="121"/>
    <col min="11521" max="11521" width="3" style="121" customWidth="1"/>
    <col min="11522" max="11522" width="76" style="121" customWidth="1"/>
    <col min="11523" max="11776" width="9.140625" style="121"/>
    <col min="11777" max="11777" width="3" style="121" customWidth="1"/>
    <col min="11778" max="11778" width="76" style="121" customWidth="1"/>
    <col min="11779" max="12032" width="9.140625" style="121"/>
    <col min="12033" max="12033" width="3" style="121" customWidth="1"/>
    <col min="12034" max="12034" width="76" style="121" customWidth="1"/>
    <col min="12035" max="12288" width="9.140625" style="121"/>
    <col min="12289" max="12289" width="3" style="121" customWidth="1"/>
    <col min="12290" max="12290" width="76" style="121" customWidth="1"/>
    <col min="12291" max="12544" width="9.140625" style="121"/>
    <col min="12545" max="12545" width="3" style="121" customWidth="1"/>
    <col min="12546" max="12546" width="76" style="121" customWidth="1"/>
    <col min="12547" max="12800" width="9.140625" style="121"/>
    <col min="12801" max="12801" width="3" style="121" customWidth="1"/>
    <col min="12802" max="12802" width="76" style="121" customWidth="1"/>
    <col min="12803" max="13056" width="9.140625" style="121"/>
    <col min="13057" max="13057" width="3" style="121" customWidth="1"/>
    <col min="13058" max="13058" width="76" style="121" customWidth="1"/>
    <col min="13059" max="13312" width="9.140625" style="121"/>
    <col min="13313" max="13313" width="3" style="121" customWidth="1"/>
    <col min="13314" max="13314" width="76" style="121" customWidth="1"/>
    <col min="13315" max="13568" width="9.140625" style="121"/>
    <col min="13569" max="13569" width="3" style="121" customWidth="1"/>
    <col min="13570" max="13570" width="76" style="121" customWidth="1"/>
    <col min="13571" max="13824" width="9.140625" style="121"/>
    <col min="13825" max="13825" width="3" style="121" customWidth="1"/>
    <col min="13826" max="13826" width="76" style="121" customWidth="1"/>
    <col min="13827" max="14080" width="9.140625" style="121"/>
    <col min="14081" max="14081" width="3" style="121" customWidth="1"/>
    <col min="14082" max="14082" width="76" style="121" customWidth="1"/>
    <col min="14083" max="14336" width="9.140625" style="121"/>
    <col min="14337" max="14337" width="3" style="121" customWidth="1"/>
    <col min="14338" max="14338" width="76" style="121" customWidth="1"/>
    <col min="14339" max="14592" width="9.140625" style="121"/>
    <col min="14593" max="14593" width="3" style="121" customWidth="1"/>
    <col min="14594" max="14594" width="76" style="121" customWidth="1"/>
    <col min="14595" max="14848" width="9.140625" style="121"/>
    <col min="14849" max="14849" width="3" style="121" customWidth="1"/>
    <col min="14850" max="14850" width="76" style="121" customWidth="1"/>
    <col min="14851" max="15104" width="9.140625" style="121"/>
    <col min="15105" max="15105" width="3" style="121" customWidth="1"/>
    <col min="15106" max="15106" width="76" style="121" customWidth="1"/>
    <col min="15107" max="15360" width="9.140625" style="121"/>
    <col min="15361" max="15361" width="3" style="121" customWidth="1"/>
    <col min="15362" max="15362" width="76" style="121" customWidth="1"/>
    <col min="15363" max="15616" width="9.140625" style="121"/>
    <col min="15617" max="15617" width="3" style="121" customWidth="1"/>
    <col min="15618" max="15618" width="76" style="121" customWidth="1"/>
    <col min="15619" max="15872" width="9.140625" style="121"/>
    <col min="15873" max="15873" width="3" style="121" customWidth="1"/>
    <col min="15874" max="15874" width="76" style="121" customWidth="1"/>
    <col min="15875" max="16128" width="9.140625" style="121"/>
    <col min="16129" max="16129" width="3" style="121" customWidth="1"/>
    <col min="16130" max="16130" width="76" style="121" customWidth="1"/>
    <col min="16131" max="16384" width="9.140625" style="121"/>
  </cols>
  <sheetData>
    <row r="1" spans="1:3" ht="32.1" customHeight="1">
      <c r="A1" s="118"/>
      <c r="B1" s="119" t="s">
        <v>137</v>
      </c>
      <c r="C1" s="120"/>
    </row>
    <row r="2" spans="1:3" ht="16.5">
      <c r="A2" s="118"/>
      <c r="B2" s="122"/>
      <c r="C2" s="120"/>
    </row>
    <row r="3" spans="1:3" ht="16.5">
      <c r="A3" s="118"/>
      <c r="B3" s="123" t="s">
        <v>129</v>
      </c>
      <c r="C3" s="120"/>
    </row>
    <row r="4" spans="1:3">
      <c r="A4" s="118"/>
      <c r="B4" s="129" t="s">
        <v>130</v>
      </c>
      <c r="C4" s="120"/>
    </row>
    <row r="5" spans="1:3" ht="16.5">
      <c r="A5" s="118"/>
      <c r="B5" s="124"/>
      <c r="C5" s="120"/>
    </row>
    <row r="6" spans="1:3" ht="16.5">
      <c r="A6" s="118"/>
      <c r="B6" s="125" t="s">
        <v>140</v>
      </c>
      <c r="C6" s="120"/>
    </row>
    <row r="7" spans="1:3" ht="16.5">
      <c r="A7" s="118"/>
      <c r="B7" s="124"/>
      <c r="C7" s="120"/>
    </row>
    <row r="8" spans="1:3" ht="46.5">
      <c r="A8" s="118"/>
      <c r="B8" s="124" t="s">
        <v>131</v>
      </c>
      <c r="C8" s="120"/>
    </row>
    <row r="9" spans="1:3" ht="16.5">
      <c r="A9" s="118"/>
      <c r="B9" s="124"/>
      <c r="C9" s="120"/>
    </row>
    <row r="10" spans="1:3" ht="31.5">
      <c r="A10" s="118"/>
      <c r="B10" s="124" t="s">
        <v>132</v>
      </c>
      <c r="C10" s="120"/>
    </row>
    <row r="11" spans="1:3" ht="16.5">
      <c r="A11" s="118"/>
      <c r="B11" s="124"/>
      <c r="C11" s="120"/>
    </row>
    <row r="12" spans="1:3" ht="31.5">
      <c r="A12" s="118"/>
      <c r="B12" s="124" t="s">
        <v>133</v>
      </c>
      <c r="C12" s="120"/>
    </row>
    <row r="13" spans="1:3" ht="16.5">
      <c r="A13" s="118"/>
      <c r="B13" s="124"/>
      <c r="C13" s="120"/>
    </row>
    <row r="14" spans="1:3">
      <c r="A14" s="118"/>
      <c r="B14" s="126" t="s">
        <v>134</v>
      </c>
      <c r="C14" s="120"/>
    </row>
    <row r="15" spans="1:3" ht="15.75">
      <c r="A15" s="118"/>
      <c r="B15" s="132" t="s">
        <v>135</v>
      </c>
      <c r="C15" s="120"/>
    </row>
    <row r="16" spans="1:3" ht="16.5">
      <c r="A16" s="118"/>
      <c r="B16" s="127"/>
      <c r="C16" s="120"/>
    </row>
    <row r="17" spans="1:3" ht="32.25">
      <c r="A17" s="118"/>
      <c r="B17" s="124" t="s">
        <v>136</v>
      </c>
      <c r="C17" s="120"/>
    </row>
    <row r="18" spans="1:3">
      <c r="A18" s="118"/>
      <c r="B18" s="118"/>
      <c r="C18" s="120"/>
    </row>
    <row r="19" spans="1:3">
      <c r="A19" s="118"/>
      <c r="B19" s="118"/>
      <c r="C19" s="120"/>
    </row>
    <row r="20" spans="1:3">
      <c r="A20" s="118"/>
      <c r="B20" s="118"/>
      <c r="C20" s="120"/>
    </row>
    <row r="21" spans="1:3">
      <c r="A21" s="118"/>
      <c r="B21" s="118"/>
      <c r="C21" s="120"/>
    </row>
    <row r="22" spans="1:3">
      <c r="A22" s="118"/>
      <c r="B22" s="118"/>
      <c r="C22" s="120"/>
    </row>
    <row r="23" spans="1:3">
      <c r="A23" s="118"/>
      <c r="B23" s="118"/>
      <c r="C23" s="120"/>
    </row>
    <row r="24" spans="1:3">
      <c r="A24" s="118"/>
      <c r="B24" s="118"/>
      <c r="C24" s="120"/>
    </row>
    <row r="25" spans="1:3">
      <c r="A25" s="118"/>
      <c r="B25" s="118"/>
      <c r="C25" s="120"/>
    </row>
    <row r="26" spans="1:3">
      <c r="A26" s="118"/>
      <c r="B26" s="118"/>
      <c r="C26" s="120"/>
    </row>
    <row r="27" spans="1:3">
      <c r="A27" s="118"/>
      <c r="B27" s="118"/>
      <c r="C27" s="120"/>
    </row>
    <row r="28" spans="1:3">
      <c r="A28" s="118"/>
      <c r="B28" s="118"/>
      <c r="C28" s="120"/>
    </row>
    <row r="29" spans="1:3">
      <c r="A29" s="118"/>
      <c r="B29" s="118"/>
      <c r="C29" s="120"/>
    </row>
  </sheetData>
  <hyperlinks>
    <hyperlink ref="B14" r:id="rId1" display="See License Agreement" xr:uid="{00000000-0004-0000-0700-000000000000}"/>
    <hyperlink ref="B4" r:id="rId2" tooltip="View online document" display="http://www.invoicingtemplate.com/online-invoicing-sampl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9B3C9-229F-45B7-B99B-5D94938FAA75}">
  <dimension ref="A1"/>
  <sheetViews>
    <sheetView workbookViewId="0">
      <selection activeCell="F3" sqref="F3"/>
    </sheetView>
  </sheetViews>
  <sheetFormatPr defaultRowHeight="15"/>
  <cols>
    <col min="1" max="16384" width="9.140625" style="13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>
      <c r="A1" s="38" t="s">
        <v>106</v>
      </c>
      <c r="B1" s="39" t="s">
        <v>108</v>
      </c>
    </row>
    <row r="2" spans="1:5" ht="12.75">
      <c r="A2" s="38" t="s">
        <v>107</v>
      </c>
      <c r="B2" s="39" t="s">
        <v>109</v>
      </c>
    </row>
    <row r="5" spans="1:5" ht="12.75">
      <c r="A5" s="1" t="s">
        <v>4</v>
      </c>
      <c r="B5" t="s">
        <v>62</v>
      </c>
    </row>
    <row r="6" spans="1:5">
      <c r="A6" s="1" t="s">
        <v>5</v>
      </c>
      <c r="B6" s="175" t="s">
        <v>147</v>
      </c>
    </row>
    <row r="7" spans="1:5">
      <c r="A7" s="1" t="s">
        <v>8</v>
      </c>
      <c r="B7" s="1">
        <v>2</v>
      </c>
      <c r="D7" s="1" t="s">
        <v>9</v>
      </c>
      <c r="E7" s="1" t="s">
        <v>10</v>
      </c>
    </row>
    <row r="8" spans="1:5">
      <c r="A8" s="1" t="s">
        <v>11</v>
      </c>
      <c r="B8" s="1">
        <v>1</v>
      </c>
    </row>
    <row r="9" spans="1:5">
      <c r="A9" s="1" t="s">
        <v>12</v>
      </c>
      <c r="B9" s="1">
        <v>0</v>
      </c>
    </row>
    <row r="10" spans="1:5">
      <c r="A10" s="1" t="s">
        <v>13</v>
      </c>
      <c r="B10" s="1">
        <v>1</v>
      </c>
    </row>
    <row r="11" spans="1:5">
      <c r="A11" s="1" t="s">
        <v>14</v>
      </c>
      <c r="B11" s="1">
        <v>1</v>
      </c>
    </row>
    <row r="12" spans="1:5">
      <c r="A12" s="1" t="s">
        <v>15</v>
      </c>
      <c r="B12" s="1">
        <v>1</v>
      </c>
    </row>
    <row r="13" spans="1:5">
      <c r="A13" s="1" t="s">
        <v>16</v>
      </c>
    </row>
    <row r="14" spans="1:5" ht="12.75">
      <c r="A14" t="s">
        <v>17</v>
      </c>
      <c r="B14" s="1">
        <v>0</v>
      </c>
    </row>
    <row r="15" spans="1:5">
      <c r="A15" s="1" t="s">
        <v>18</v>
      </c>
      <c r="B15" s="1" t="s">
        <v>101</v>
      </c>
    </row>
    <row r="16" spans="1:5">
      <c r="A16" s="1" t="s">
        <v>19</v>
      </c>
      <c r="B16" s="1">
        <v>1</v>
      </c>
    </row>
    <row r="17" spans="1:2">
      <c r="A17" s="1" t="s">
        <v>22</v>
      </c>
      <c r="B17" s="1">
        <v>1</v>
      </c>
    </row>
    <row r="18" spans="1:2">
      <c r="A18" s="1" t="s">
        <v>20</v>
      </c>
      <c r="B18" s="1">
        <v>1</v>
      </c>
    </row>
    <row r="19" spans="1:2">
      <c r="A19" s="1" t="s">
        <v>21</v>
      </c>
      <c r="B19" s="1">
        <v>12</v>
      </c>
    </row>
    <row r="20" spans="1:2">
      <c r="A20" s="1" t="s">
        <v>64</v>
      </c>
      <c r="B20" s="1">
        <v>1</v>
      </c>
    </row>
    <row r="22" spans="1:2">
      <c r="A22" s="1" t="s">
        <v>65</v>
      </c>
      <c r="B22" s="1">
        <v>1</v>
      </c>
    </row>
    <row r="23" spans="1:2">
      <c r="B23" s="1" t="s">
        <v>145</v>
      </c>
    </row>
    <row r="24" spans="1:2">
      <c r="B24" s="174" t="s">
        <v>148</v>
      </c>
    </row>
    <row r="25" spans="1:2">
      <c r="A25" s="1" t="s">
        <v>104</v>
      </c>
      <c r="B25" s="1">
        <v>0</v>
      </c>
    </row>
    <row r="26" spans="1:2">
      <c r="B26" s="174" t="s">
        <v>149</v>
      </c>
    </row>
    <row r="27" spans="1:2">
      <c r="B27" s="174" t="s">
        <v>150</v>
      </c>
    </row>
    <row r="29" spans="1:2">
      <c r="B29" s="174">
        <v>1</v>
      </c>
    </row>
    <row r="30" spans="1:2">
      <c r="B30" s="174">
        <v>2</v>
      </c>
    </row>
    <row r="31" spans="1:2">
      <c r="B31" s="174" t="b">
        <v>1</v>
      </c>
    </row>
    <row r="33" spans="2:2">
      <c r="B33" s="1">
        <v>2</v>
      </c>
    </row>
    <row r="34" spans="2:2">
      <c r="B34" s="1">
        <v>1</v>
      </c>
    </row>
    <row r="35" spans="2:2">
      <c r="B35" s="1">
        <v>1</v>
      </c>
    </row>
    <row r="36" spans="2:2">
      <c r="B36" s="1">
        <v>1</v>
      </c>
    </row>
    <row r="38" spans="2:2">
      <c r="B38" s="1">
        <v>1</v>
      </c>
    </row>
    <row r="39" spans="2:2">
      <c r="B39" s="1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Online Invoicing Sample</dc:title>
  <dc:subject>"Online Invoicing Sample" summary: This free Excel invoice template demonstrates how Uniform Invoice Software works with online Microsoft SQL Server database connections (instead of the default Microsoft Access database).</dc:subject>
  <dc:creator>https://www.invoicingtemplate.com/</dc:creator>
  <cp:keywords/>
  <dc:description>https://www.invoicingtemplate.com/online-invoicing-sample.html</dc:description>
  <cp:lastModifiedBy>UniformSoftware</cp:lastModifiedBy>
  <cp:lastPrinted>2019-11-13T05:20:57Z</cp:lastPrinted>
  <dcterms:created xsi:type="dcterms:W3CDTF">2000-07-27T22:24:14Z</dcterms:created>
  <dcterms:modified xsi:type="dcterms:W3CDTF">2026-05-30T13:00:23Z</dcterms:modified>
  <cp:category>Online Invoicing Sample, Sample Invoice Template for Online Invoicing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291, Greeley, Colorado, 103990, 92889, 7001119508230253310?+11.95%, 47.8 sq mi, 123.8 km2, 2,176/sq mi, 840/km2, 40°24′55″N 104°46′11″W? / ?40.4153°N 104.7697°W? / 40.4153; -104.7697? (Greeley)</vt:lpwstr>
  </property>
</Properties>
</file>