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21\"/>
    </mc:Choice>
  </mc:AlternateContent>
  <xr:revisionPtr revIDLastSave="0" documentId="13_ncr:1_{441BDEB3-3CE8-49EF-A513-3FCD54C71CF6}" xr6:coauthVersionLast="47" xr6:coauthVersionMax="47" xr10:uidLastSave="{00000000-0000-0000-0000-000000000000}"/>
  <bookViews>
    <workbookView xWindow="-120" yWindow="-120" windowWidth="29040" windowHeight="15720" tabRatio="747" xr2:uid="{00000000-000D-0000-FFFF-FFFF00000000}"/>
  </bookViews>
  <sheets>
    <sheet name="Invoice" sheetId="1" r:id="rId1"/>
    <sheet name="UniformSoftware.com" sheetId="14" r:id="rId2"/>
  </sheets>
  <definedNames>
    <definedName name="InvoicingTemplateLinkTarget" hidden="1">#REF!</definedName>
    <definedName name="oknBalanceDue">Invoice!$K$40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Invoice!$P$1</definedName>
    <definedName name="oknDueDate">Invoice!$K$19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Invoice!$D$38</definedName>
    <definedName name="oknOrderID">Invoice!$D$19</definedName>
    <definedName name="oknPaymentAmount">Invoice!$F$42</definedName>
    <definedName name="oknPaymentCheckNumber">Invoice!#REF!</definedName>
    <definedName name="oknPaymentCreatedDate">Invoice!$D$42</definedName>
    <definedName name="oknPaymentDetail">Invoice!$D$43:$K$45</definedName>
    <definedName name="oknPaymentNotes">Invoice!$K$42</definedName>
    <definedName name="oknPaymentPaymentTerm">Invoice!$H$42</definedName>
    <definedName name="oknPayments">Invoice!$B$39</definedName>
    <definedName name="oknPaymentTerm">Invoice!$J$19</definedName>
    <definedName name="oknPaymentTotalApplied">Invoice!$G$42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#REF!</definedName>
    <definedName name="oknPrNotes">#REF!</definedName>
    <definedName name="oknProductID_1">Invoice!$D$22</definedName>
    <definedName name="oknProductID_10">Invoice!$D$31</definedName>
    <definedName name="oknProductID_11">Invoice!$D$32</definedName>
    <definedName name="oknProductID_12">Invoice!$D$33</definedName>
    <definedName name="oknProductID_2">Invoice!$D$23</definedName>
    <definedName name="oknProductID_3">Invoice!$D$24</definedName>
    <definedName name="oknProductID_4">Invoice!$D$25</definedName>
    <definedName name="oknProductID_5">Invoice!$D$26</definedName>
    <definedName name="oknProductID_6">Invoice!$D$27</definedName>
    <definedName name="oknProductID_7">Invoice!$D$28</definedName>
    <definedName name="oknProductID_8">Invoice!$D$29</definedName>
    <definedName name="oknProductID_9">Invoice!$D$30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Invoice!$F$19</definedName>
    <definedName name="oknSavingInvoiceClearWorksheet" hidden="1">#REF!</definedName>
    <definedName name="oknSavingInvoicePromptForPayment" hidden="1">#REF!</definedName>
    <definedName name="oknShipAddress">Invoice!$J$11</definedName>
    <definedName name="oknShipCityStateZip">Invoice!$J$12</definedName>
    <definedName name="oknShipContact">Invoice!$J$15</definedName>
    <definedName name="oknShipCountry">Invoice!$J$14</definedName>
    <definedName name="oknShipDate">Invoice!$H$19</definedName>
    <definedName name="oknShipName">Invoice!$J$10</definedName>
    <definedName name="oknShippingCost">Invoice!$K$37</definedName>
    <definedName name="oknShipVia">Invoice!$I$19</definedName>
    <definedName name="oknShipZipPostcode">Invoice!$J$13</definedName>
    <definedName name="oknStatus">Invoice!$U$1</definedName>
    <definedName name="oknSubTotal">Invoice!$K$34</definedName>
    <definedName name="oknTax1">Invoice!$K$35</definedName>
    <definedName name="oknTax1Name">Invoice!$I$35</definedName>
    <definedName name="oknTax1Rate">Invoice!$J$35</definedName>
    <definedName name="oknTax1RateDefault">Invoice!$A$13</definedName>
    <definedName name="oknTax2">Invoice!$K$36</definedName>
    <definedName name="oknTax2IsAppliedToTax1">Invoice!$A$11</definedName>
    <definedName name="oknTax2Name">Invoice!$I$36</definedName>
    <definedName name="oknTax2Rate">Invoice!$J$36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Invoice!$A$9</definedName>
    <definedName name="oknTotal">Invoice!$K$38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Invoice!$K$6</definedName>
    <definedName name="oknWhoName">Invoice!$F$10</definedName>
    <definedName name="oknWhoPhone">Invoice!$F$15</definedName>
    <definedName name="oknWhoZipPostcode">Invoice!$F$13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Invoice!$D$3:$K$46</definedName>
    <definedName name="_xlnm.Print_Titles" localSheetId="0">Invoice!$3:$21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9" i="1" l="1"/>
  <c r="K22" i="1"/>
  <c r="K23" i="1"/>
  <c r="K24" i="1"/>
  <c r="K25" i="1"/>
  <c r="K26" i="1"/>
  <c r="K27" i="1"/>
  <c r="K28" i="1"/>
  <c r="K29" i="1"/>
  <c r="K30" i="1"/>
  <c r="K31" i="1"/>
  <c r="K32" i="1"/>
  <c r="K33" i="1"/>
  <c r="B34" i="1" l="1" a="1"/>
  <c r="B34" i="1" s="1"/>
  <c r="K35" i="1" s="1"/>
  <c r="K34" i="1"/>
  <c r="K36" i="1" l="1"/>
  <c r="K38" i="1" s="1"/>
  <c r="K40" i="1" s="1"/>
</calcChain>
</file>

<file path=xl/sharedStrings.xml><?xml version="1.0" encoding="utf-8"?>
<sst xmlns="http://schemas.openxmlformats.org/spreadsheetml/2006/main" count="85" uniqueCount="65">
  <si>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</si>
  <si>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</si>
  <si>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</si>
  <si>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</si>
  <si>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</si>
  <si>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</si>
  <si>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</si>
  <si>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</si>
  <si>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</si>
  <si>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</si>
  <si>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</si>
  <si>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</si>
  <si>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</si>
  <si>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</si>
  <si>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Name</t>
  </si>
  <si>
    <t>Description</t>
  </si>
  <si>
    <t>Line Total</t>
  </si>
  <si>
    <t>INVOICE #: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</si>
  <si>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</si>
  <si>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</si>
  <si>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</si>
  <si>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</si>
  <si>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</si>
  <si>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</si>
  <si>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</si>
  <si>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</si>
  <si>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</si>
  <si>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</si>
  <si>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</si>
  <si>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</si>
  <si>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</si>
  <si>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</si>
  <si>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</si>
  <si>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</si>
  <si>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7" type="noConversion"/>
  </si>
  <si>
    <t>NOTES:</t>
  </si>
  <si>
    <t>APPLIED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</si>
  <si>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</si>
  <si>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</si>
  <si>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</si>
  <si>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</si>
  <si>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</si>
  <si>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</si>
  <si>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</si>
  <si>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</si>
  <si>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</si>
  <si>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</si>
  <si>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Database name: test0</t>
  </si>
  <si>
    <t>Click the “Settings" button and then go to the "Database" tab to visit database</t>
  </si>
  <si>
    <t>connection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</si>
  <si>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</si>
  <si>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</si>
  <si>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</si>
  <si>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</si>
  <si>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</si>
  <si>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</si>
  <si>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</si>
  <si>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Sample Invoice Template for Online Invoicing</t>
  </si>
  <si>
    <t>Online Invoicing Samplec5121</t>
  </si>
  <si>
    <t>Sample Invoice Template for Online Invoicing - 291, Greeley, Colorado, 103990, 92889, 7001119508230253310?+11.95%, 47.8 sq mi, 123.8 km2, 2,176/sq mi, 840/km2, 40°24′55″N 104°46′11″W? / ?40.4153°N 104.7697°W? / 40.4153; -104.7697? (Greeley)</t>
  </si>
  <si>
    <t>Online Invoicing Samplec5121 - 291, Greeley, Colorado, 103990, 92889, 7001119508230253310?+11.95%, 47.8 sq mi, 123.8 km2, 2,176/sq mi, 840/km2, 40°24′55″N 104°46′11″W? / ?40.4153°N 104.7697°W? / 40.4153; -104.7697? (Greeley)</t>
  </si>
  <si>
    <t>SQL Server name: 198.71.227.2</t>
  </si>
  <si>
    <t/>
  </si>
  <si>
    <t>Pending</t>
  </si>
  <si>
    <t>&lt;Error&gt;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</si>
</sst>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;_(@_)"/>
    <numFmt numFmtId="165" formatCode="General_)"/>
    <numFmt numFmtId="166" formatCode="[$-409]mmmm\ d\,\ yyyy;@"/>
    <numFmt numFmtId="167" formatCode="_ * #,##0.00_ ;_ * \-#,##0.00_ ;_ * &quot;&quot;??_ ;_ @_ "/>
    <numFmt numFmtId="168" formatCode="_(* #,##0.00_);_(* \(#,##0.00\);_(* &quot;&quot;??_);_(@_)"/>
    <numFmt numFmtId="169" formatCode="[$-409]d\-mmm\-yy;@"/>
    <numFmt numFmtId="170" formatCode="[$-409]d/mmm/yy;@"/>
    <numFmt numFmtId="171" formatCode="0.000%"/>
  </numFmts>
  <fonts count="2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i/>
      <sz val="10"/>
      <name val="Book Antiqua"/>
      <family val="1"/>
    </font>
    <font>
      <b/>
      <sz val="11"/>
      <color theme="1" tint="0.249977111117893"/>
      <name val="Book Antiqua"/>
      <family val="1"/>
    </font>
    <font>
      <b/>
      <sz val="24"/>
      <color theme="4" tint="-0.249977111117893"/>
      <name val="Bodoni MT Black"/>
      <family val="1"/>
    </font>
    <font>
      <sz val="12"/>
      <color theme="1" tint="0.249977111117893"/>
      <name val="Bodoni MT Black"/>
      <family val="1"/>
    </font>
    <font>
      <sz val="11"/>
      <color theme="0"/>
      <name val="Calibri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gradientFill type="path" top="1" bottom="1">
        <stop position="0">
          <color theme="4" tint="-0.25098422193060094"/>
        </stop>
        <stop position="1">
          <color theme="4" tint="0.80001220740379042"/>
        </stop>
      </gradientFill>
    </fill>
    <fill>
      <patternFill patternType="solid">
        <fgColor theme="6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0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7">
    <xf numFmtId="0" fontId="0" fillId="0" borderId="0" xfId="0"/>
    <xf numFmtId="0" fontId="11" fillId="6" borderId="0" xfId="0" applyFont="1" applyFill="1" applyAlignment="1">
      <alignment vertical="center"/>
    </xf>
    <xf numFmtId="0" fontId="11" fillId="4" borderId="0" xfId="0" applyFont="1" applyFill="1" applyAlignment="1" applyProtection="1">
      <alignment vertical="center"/>
      <protection locked="0" hidden="1"/>
    </xf>
    <xf numFmtId="0" fontId="11" fillId="4" borderId="0" xfId="0" applyFont="1" applyFill="1" applyAlignment="1">
      <alignment vertical="center"/>
    </xf>
    <xf numFmtId="0" fontId="11" fillId="6" borderId="0" xfId="0" applyFont="1" applyFill="1" applyAlignment="1" applyProtection="1">
      <alignment vertical="center"/>
      <protection locked="0" hidden="1"/>
    </xf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2" fillId="0" borderId="0" xfId="0" applyFont="1" applyAlignment="1">
      <alignment horizontal="right" vertical="center"/>
    </xf>
    <xf numFmtId="166" fontId="11" fillId="0" borderId="0" xfId="0" applyNumberFormat="1" applyFont="1" applyAlignment="1" applyProtection="1">
      <alignment horizontal="left" vertical="center" shrinkToFit="1"/>
      <protection locked="0"/>
    </xf>
    <xf numFmtId="166" fontId="11" fillId="0" borderId="0" xfId="0" applyNumberFormat="1" applyFont="1" applyAlignment="1">
      <alignment horizontal="left" vertical="center" shrinkToFit="1"/>
    </xf>
    <xf numFmtId="49" fontId="11" fillId="0" borderId="0" xfId="0" applyNumberFormat="1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left" vertical="center"/>
    </xf>
    <xf numFmtId="0" fontId="11" fillId="0" borderId="0" xfId="0" applyFont="1" applyAlignment="1" applyProtection="1">
      <alignment horizontal="right" vertical="center"/>
      <protection locked="0" hidden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 applyProtection="1">
      <alignment vertical="center"/>
      <protection locked="0" hidden="1"/>
    </xf>
    <xf numFmtId="0" fontId="16" fillId="0" borderId="0" xfId="0" applyFont="1" applyAlignment="1" applyProtection="1">
      <alignment horizontal="right" vertical="center"/>
      <protection locked="0" hidden="1"/>
    </xf>
    <xf numFmtId="0" fontId="16" fillId="2" borderId="0" xfId="0" applyFont="1" applyFill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6" fillId="2" borderId="0" xfId="0" applyFont="1" applyFill="1" applyAlignment="1">
      <alignment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>
      <alignment horizontal="center" vertical="center"/>
    </xf>
    <xf numFmtId="14" fontId="16" fillId="0" borderId="14" xfId="0" applyNumberFormat="1" applyFont="1" applyBorder="1" applyAlignment="1" applyProtection="1">
      <alignment horizontal="center" vertical="center"/>
      <protection locked="0"/>
    </xf>
    <xf numFmtId="14" fontId="16" fillId="0" borderId="14" xfId="0" applyNumberFormat="1" applyFont="1" applyBorder="1" applyAlignment="1" applyProtection="1">
      <alignment vertical="center"/>
      <protection locked="0"/>
    </xf>
    <xf numFmtId="0" fontId="16" fillId="0" borderId="14" xfId="0" applyFont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Alignment="1" applyProtection="1">
      <alignment vertical="center"/>
      <protection locked="0"/>
    </xf>
    <xf numFmtId="49" fontId="16" fillId="0" borderId="15" xfId="0" applyNumberFormat="1" applyFont="1" applyBorder="1" applyAlignment="1" applyProtection="1">
      <alignment horizontal="left" vertical="center"/>
      <protection locked="0"/>
    </xf>
    <xf numFmtId="1" fontId="16" fillId="0" borderId="16" xfId="0" applyNumberFormat="1" applyFont="1" applyBorder="1" applyAlignment="1">
      <alignment vertical="center"/>
    </xf>
    <xf numFmtId="165" fontId="16" fillId="0" borderId="17" xfId="0" applyNumberFormat="1" applyFont="1" applyBorder="1" applyAlignment="1" applyProtection="1">
      <alignment vertical="center"/>
      <protection locked="0"/>
    </xf>
    <xf numFmtId="167" fontId="16" fillId="0" borderId="17" xfId="0" applyNumberFormat="1" applyFont="1" applyBorder="1" applyAlignment="1" applyProtection="1">
      <alignment horizontal="right" vertical="center"/>
      <protection locked="0"/>
    </xf>
    <xf numFmtId="168" fontId="16" fillId="0" borderId="17" xfId="0" applyNumberFormat="1" applyFont="1" applyBorder="1" applyAlignment="1" applyProtection="1">
      <alignment horizontal="left" vertical="center"/>
      <protection hidden="1"/>
    </xf>
    <xf numFmtId="44" fontId="16" fillId="0" borderId="0" xfId="0" applyNumberFormat="1" applyFont="1" applyAlignment="1">
      <alignment horizontal="left" vertical="center"/>
    </xf>
    <xf numFmtId="164" fontId="16" fillId="0" borderId="0" xfId="0" applyNumberFormat="1" applyFont="1" applyAlignment="1">
      <alignment horizontal="left" vertical="center"/>
    </xf>
    <xf numFmtId="49" fontId="16" fillId="0" borderId="18" xfId="0" applyNumberFormat="1" applyFont="1" applyBorder="1" applyAlignment="1" applyProtection="1">
      <alignment horizontal="left" vertical="center"/>
      <protection locked="0"/>
    </xf>
    <xf numFmtId="1" fontId="16" fillId="0" borderId="19" xfId="0" applyNumberFormat="1" applyFont="1" applyBorder="1" applyAlignment="1">
      <alignment vertical="center"/>
    </xf>
    <xf numFmtId="165" fontId="16" fillId="0" borderId="20" xfId="0" applyNumberFormat="1" applyFont="1" applyBorder="1" applyAlignment="1" applyProtection="1">
      <alignment vertical="center"/>
      <protection locked="0"/>
    </xf>
    <xf numFmtId="167" fontId="16" fillId="0" borderId="20" xfId="0" applyNumberFormat="1" applyFont="1" applyBorder="1" applyAlignment="1" applyProtection="1">
      <alignment horizontal="right" vertical="center"/>
      <protection locked="0"/>
    </xf>
    <xf numFmtId="168" fontId="16" fillId="0" borderId="20" xfId="0" applyNumberFormat="1" applyFont="1" applyBorder="1" applyAlignment="1" applyProtection="1">
      <alignment horizontal="left" vertical="center"/>
      <protection hidden="1"/>
    </xf>
    <xf numFmtId="1" fontId="16" fillId="0" borderId="19" xfId="0" applyNumberFormat="1" applyFont="1" applyBorder="1" applyAlignment="1">
      <alignment horizontal="center" vertical="center"/>
    </xf>
    <xf numFmtId="0" fontId="16" fillId="0" borderId="0" xfId="0" applyFont="1" applyAlignment="1" applyProtection="1">
      <alignment vertical="center"/>
      <protection hidden="1"/>
    </xf>
    <xf numFmtId="0" fontId="16" fillId="0" borderId="0" xfId="0" applyFont="1" applyAlignment="1">
      <alignment horizontal="left" vertical="center"/>
    </xf>
    <xf numFmtId="43" fontId="16" fillId="0" borderId="14" xfId="0" applyNumberFormat="1" applyFont="1" applyBorder="1" applyAlignment="1" applyProtection="1">
      <alignment horizontal="right" vertical="center"/>
      <protection hidden="1"/>
    </xf>
    <xf numFmtId="171" fontId="16" fillId="0" borderId="0" xfId="0" applyNumberFormat="1" applyFont="1" applyAlignment="1" applyProtection="1">
      <alignment horizontal="right" vertical="center"/>
      <protection locked="0"/>
    </xf>
    <xf numFmtId="10" fontId="16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43" fontId="16" fillId="0" borderId="14" xfId="0" applyNumberFormat="1" applyFont="1" applyBorder="1" applyAlignment="1" applyProtection="1">
      <alignment horizontal="right" vertical="center"/>
      <protection locked="0" hidden="1"/>
    </xf>
    <xf numFmtId="43" fontId="16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43" fontId="16" fillId="0" borderId="2" xfId="0" applyNumberFormat="1" applyFont="1" applyBorder="1" applyAlignment="1" applyProtection="1">
      <alignment horizontal="right" vertical="center"/>
      <protection locked="0" hidden="1"/>
    </xf>
    <xf numFmtId="170" fontId="16" fillId="0" borderId="0" xfId="0" applyNumberFormat="1" applyFont="1" applyAlignment="1" applyProtection="1">
      <alignment vertical="center"/>
      <protection locked="0"/>
    </xf>
    <xf numFmtId="0" fontId="12" fillId="0" borderId="0" xfId="0" applyFont="1" applyAlignment="1">
      <alignment horizontal="center" vertical="center"/>
    </xf>
    <xf numFmtId="0" fontId="15" fillId="4" borderId="0" xfId="0" applyFont="1" applyFill="1" applyAlignment="1" applyProtection="1">
      <alignment vertical="center"/>
      <protection locked="0"/>
    </xf>
    <xf numFmtId="0" fontId="19" fillId="0" borderId="0" xfId="0" applyFont="1" applyAlignment="1">
      <alignment horizontal="right" vertical="center"/>
    </xf>
    <xf numFmtId="0" fontId="17" fillId="5" borderId="14" xfId="0" applyFont="1" applyFill="1" applyBorder="1" applyAlignment="1">
      <alignment horizontal="center" vertical="center"/>
    </xf>
    <xf numFmtId="49" fontId="16" fillId="2" borderId="18" xfId="0" applyNumberFormat="1" applyFont="1" applyFill="1" applyBorder="1" applyAlignment="1" applyProtection="1">
      <alignment horizontal="left" vertical="center"/>
      <protection locked="0"/>
    </xf>
    <xf numFmtId="1" fontId="16" fillId="2" borderId="19" xfId="0" applyNumberFormat="1" applyFont="1" applyFill="1" applyBorder="1" applyAlignment="1">
      <alignment vertical="center"/>
    </xf>
    <xf numFmtId="165" fontId="16" fillId="2" borderId="20" xfId="0" applyNumberFormat="1" applyFont="1" applyFill="1" applyBorder="1" applyAlignment="1" applyProtection="1">
      <alignment vertical="center"/>
      <protection locked="0"/>
    </xf>
    <xf numFmtId="167" fontId="16" fillId="2" borderId="20" xfId="0" applyNumberFormat="1" applyFont="1" applyFill="1" applyBorder="1" applyAlignment="1" applyProtection="1">
      <alignment horizontal="right" vertical="center"/>
      <protection locked="0"/>
    </xf>
    <xf numFmtId="168" fontId="16" fillId="2" borderId="20" xfId="0" applyNumberFormat="1" applyFont="1" applyFill="1" applyBorder="1" applyAlignment="1" applyProtection="1">
      <alignment horizontal="left" vertical="center"/>
      <protection hidden="1"/>
    </xf>
    <xf numFmtId="1" fontId="16" fillId="2" borderId="19" xfId="0" applyNumberFormat="1" applyFont="1" applyFill="1" applyBorder="1" applyAlignment="1">
      <alignment horizontal="center" vertical="center"/>
    </xf>
    <xf numFmtId="49" fontId="16" fillId="2" borderId="21" xfId="0" applyNumberFormat="1" applyFont="1" applyFill="1" applyBorder="1" applyAlignment="1" applyProtection="1">
      <alignment horizontal="left" vertical="center"/>
      <protection locked="0"/>
    </xf>
    <xf numFmtId="1" fontId="16" fillId="2" borderId="22" xfId="0" applyNumberFormat="1" applyFont="1" applyFill="1" applyBorder="1" applyAlignment="1">
      <alignment horizontal="center" vertical="center"/>
    </xf>
    <xf numFmtId="165" fontId="16" fillId="2" borderId="23" xfId="0" applyNumberFormat="1" applyFont="1" applyFill="1" applyBorder="1" applyAlignment="1" applyProtection="1">
      <alignment vertical="center"/>
      <protection locked="0"/>
    </xf>
    <xf numFmtId="167" fontId="16" fillId="2" borderId="23" xfId="0" applyNumberFormat="1" applyFont="1" applyFill="1" applyBorder="1" applyAlignment="1" applyProtection="1">
      <alignment horizontal="right" vertical="center"/>
      <protection locked="0"/>
    </xf>
    <xf numFmtId="168" fontId="16" fillId="2" borderId="23" xfId="0" applyNumberFormat="1" applyFont="1" applyFill="1" applyBorder="1" applyAlignment="1" applyProtection="1">
      <alignment horizontal="left" vertical="center"/>
      <protection hidden="1"/>
    </xf>
    <xf numFmtId="0" fontId="11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11" fillId="6" borderId="0" xfId="0" applyFont="1" applyFill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2" fillId="9" borderId="0" xfId="0" applyFont="1" applyFill="1" applyAlignment="1">
      <alignment vertical="center"/>
    </xf>
    <xf numFmtId="0" fontId="23" fillId="9" borderId="0" xfId="0" applyFont="1" applyFill="1"/>
    <xf numFmtId="0" fontId="23" fillId="11" borderId="0" xfId="0" applyFont="1" applyFill="1" applyAlignment="1">
      <alignment horizontal="center" vertical="center"/>
    </xf>
    <xf numFmtId="0" fontId="10" fillId="0" borderId="0" xfId="1" applyAlignment="1" applyProtection="1">
      <alignment vertical="center"/>
      <protection locked="0" hidden="1"/>
    </xf>
    <xf numFmtId="0" fontId="10" fillId="4" borderId="0" xfId="1" applyFill="1" applyAlignment="1" applyProtection="1">
      <alignment vertical="center"/>
    </xf>
    <xf numFmtId="43" fontId="17" fillId="3" borderId="3" xfId="0" applyNumberFormat="1" applyFont="1" applyFill="1" applyBorder="1" applyAlignment="1" applyProtection="1">
      <alignment horizontal="center" vertical="center"/>
      <protection locked="0"/>
    </xf>
    <xf numFmtId="0" fontId="17" fillId="3" borderId="1" xfId="0" applyFont="1" applyFill="1" applyBorder="1" applyAlignment="1" applyProtection="1">
      <alignment horizontal="centerContinuous"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" fillId="0" borderId="0" xfId="9"/>
    <xf numFmtId="0" fontId="23" fillId="11" borderId="0" xfId="0" applyFont="1" applyFill="1" applyAlignment="1">
      <alignment horizontal="center" vertical="center"/>
    </xf>
    <xf numFmtId="0" fontId="8" fillId="12" borderId="0" xfId="0" applyFont="1" applyFill="1" applyAlignment="1">
      <alignment horizontal="left" vertical="center" wrapText="1"/>
    </xf>
    <xf numFmtId="0" fontId="10" fillId="10" borderId="0" xfId="1" applyFill="1" applyAlignment="1" applyProtection="1">
      <alignment horizontal="center" vertical="center" wrapText="1"/>
      <protection locked="0"/>
    </xf>
    <xf numFmtId="0" fontId="0" fillId="12" borderId="0" xfId="0" applyFill="1" applyAlignment="1">
      <alignment horizontal="left"/>
    </xf>
    <xf numFmtId="0" fontId="0" fillId="12" borderId="0" xfId="0" applyFill="1" applyAlignment="1">
      <alignment horizontal="left" vertical="center" wrapText="1"/>
    </xf>
    <xf numFmtId="0" fontId="25" fillId="11" borderId="0" xfId="0" applyFont="1" applyFill="1" applyAlignment="1">
      <alignment horizontal="center" vertical="center"/>
    </xf>
    <xf numFmtId="0" fontId="16" fillId="0" borderId="20" xfId="0" applyFont="1" applyBorder="1" applyAlignment="1" applyProtection="1">
      <alignment horizontal="left" vertical="center"/>
      <protection locked="0"/>
    </xf>
    <xf numFmtId="0" fontId="16" fillId="2" borderId="20" xfId="0" applyFont="1" applyFill="1" applyBorder="1" applyAlignment="1" applyProtection="1">
      <alignment horizontal="left" vertical="center"/>
      <protection locked="0"/>
    </xf>
    <xf numFmtId="0" fontId="1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6" fillId="2" borderId="23" xfId="0" applyFont="1" applyFill="1" applyBorder="1" applyAlignment="1" applyProtection="1">
      <alignment horizontal="left" vertical="center"/>
      <protection locked="0"/>
    </xf>
    <xf numFmtId="0" fontId="17" fillId="3" borderId="4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16" fillId="0" borderId="6" xfId="0" applyFont="1" applyBorder="1" applyAlignment="1" applyProtection="1">
      <alignment horizontal="left" vertical="center" wrapText="1"/>
      <protection locked="0"/>
    </xf>
    <xf numFmtId="0" fontId="16" fillId="0" borderId="7" xfId="0" applyFont="1" applyBorder="1" applyAlignment="1" applyProtection="1">
      <alignment horizontal="left" vertical="center" wrapText="1"/>
      <protection locked="0"/>
    </xf>
    <xf numFmtId="0" fontId="16" fillId="0" borderId="8" xfId="0" applyFont="1" applyBorder="1" applyAlignment="1" applyProtection="1">
      <alignment horizontal="left" vertical="center" wrapText="1"/>
      <protection locked="0"/>
    </xf>
    <xf numFmtId="0" fontId="16" fillId="0" borderId="9" xfId="0" applyFont="1" applyBorder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0" fontId="16" fillId="0" borderId="10" xfId="0" applyFont="1" applyBorder="1" applyAlignment="1" applyProtection="1">
      <alignment horizontal="left" vertical="center" wrapText="1"/>
      <protection locked="0"/>
    </xf>
    <xf numFmtId="0" fontId="16" fillId="0" borderId="11" xfId="0" applyFont="1" applyBorder="1" applyAlignment="1" applyProtection="1">
      <alignment horizontal="left" vertical="center" wrapText="1"/>
      <protection locked="0"/>
    </xf>
    <xf numFmtId="0" fontId="16" fillId="0" borderId="12" xfId="0" applyFont="1" applyBorder="1" applyAlignment="1" applyProtection="1">
      <alignment horizontal="left" vertical="center" wrapText="1"/>
      <protection locked="0"/>
    </xf>
    <xf numFmtId="0" fontId="16" fillId="0" borderId="13" xfId="0" applyFont="1" applyBorder="1" applyAlignment="1" applyProtection="1">
      <alignment horizontal="left" vertical="center" wrapText="1"/>
      <protection locked="0"/>
    </xf>
    <xf numFmtId="169" fontId="17" fillId="3" borderId="3" xfId="0" applyNumberFormat="1" applyFont="1" applyFill="1" applyBorder="1" applyAlignment="1" applyProtection="1">
      <alignment horizontal="center" vertical="center"/>
      <protection locked="0"/>
    </xf>
    <xf numFmtId="169" fontId="17" fillId="3" borderId="5" xfId="0" applyNumberFormat="1" applyFont="1" applyFill="1" applyBorder="1" applyAlignment="1" applyProtection="1">
      <alignment horizontal="center" vertical="center"/>
      <protection locked="0"/>
    </xf>
    <xf numFmtId="0" fontId="14" fillId="4" borderId="0" xfId="0" applyFont="1" applyFill="1" applyAlignment="1">
      <alignment horizontal="center" vertical="center" wrapText="1"/>
    </xf>
    <xf numFmtId="0" fontId="11" fillId="7" borderId="0" xfId="0" applyFont="1" applyFill="1" applyAlignment="1" applyProtection="1">
      <alignment horizontal="center" vertical="center" wrapText="1"/>
      <protection locked="0"/>
    </xf>
    <xf numFmtId="0" fontId="11" fillId="8" borderId="0" xfId="0" applyFont="1" applyFill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7" fillId="5" borderId="14" xfId="0" applyFont="1" applyFill="1" applyBorder="1" applyAlignment="1">
      <alignment horizontal="center" vertical="center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14" xfId="0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left" vertical="center"/>
    </xf>
    <xf numFmtId="0" fontId="16" fillId="0" borderId="17" xfId="0" applyFont="1" applyBorder="1" applyAlignment="1" applyProtection="1">
      <alignment horizontal="left" vertical="center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6C159B1F-202B-4243-A0BF-197ED1780586}"/>
    <cellStyle name="Normal 8" xfId="9" xr:uid="{4800B36E-AE74-4EE7-84C1-93778558101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online-invoicing-sample.html" TargetMode="External"/><Relationship Id="rId1" Type="http://schemas.openxmlformats.org/officeDocument/2006/relationships/hyperlink" Target="https://www.boostexcel.com/template/online-invoicing-sampl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</xdr:colOff>
      <xdr:row>7</xdr:row>
      <xdr:rowOff>9526</xdr:rowOff>
    </xdr:from>
    <xdr:to>
      <xdr:col>11</xdr:col>
      <xdr:colOff>28575</xdr:colOff>
      <xdr:row>7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142875" y="2200276"/>
          <a:ext cx="6162675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21</xdr:row>
          <xdr:rowOff>0</xdr:rowOff>
        </xdr:from>
        <xdr:to>
          <xdr:col>5</xdr:col>
          <xdr:colOff>38100</xdr:colOff>
          <xdr:row>22</xdr:row>
          <xdr:rowOff>19050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22</xdr:row>
          <xdr:rowOff>0</xdr:rowOff>
        </xdr:from>
        <xdr:to>
          <xdr:col>5</xdr:col>
          <xdr:colOff>38100</xdr:colOff>
          <xdr:row>23</xdr:row>
          <xdr:rowOff>19050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23</xdr:row>
          <xdr:rowOff>0</xdr:rowOff>
        </xdr:from>
        <xdr:to>
          <xdr:col>5</xdr:col>
          <xdr:colOff>38100</xdr:colOff>
          <xdr:row>24</xdr:row>
          <xdr:rowOff>19050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24</xdr:row>
          <xdr:rowOff>0</xdr:rowOff>
        </xdr:from>
        <xdr:to>
          <xdr:col>5</xdr:col>
          <xdr:colOff>38100</xdr:colOff>
          <xdr:row>25</xdr:row>
          <xdr:rowOff>19050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25</xdr:row>
          <xdr:rowOff>0</xdr:rowOff>
        </xdr:from>
        <xdr:to>
          <xdr:col>5</xdr:col>
          <xdr:colOff>38100</xdr:colOff>
          <xdr:row>26</xdr:row>
          <xdr:rowOff>19050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26</xdr:row>
          <xdr:rowOff>9525</xdr:rowOff>
        </xdr:from>
        <xdr:to>
          <xdr:col>5</xdr:col>
          <xdr:colOff>38100</xdr:colOff>
          <xdr:row>27</xdr:row>
          <xdr:rowOff>28575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27</xdr:row>
          <xdr:rowOff>0</xdr:rowOff>
        </xdr:from>
        <xdr:to>
          <xdr:col>5</xdr:col>
          <xdr:colOff>38100</xdr:colOff>
          <xdr:row>28</xdr:row>
          <xdr:rowOff>19050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28</xdr:row>
          <xdr:rowOff>0</xdr:rowOff>
        </xdr:from>
        <xdr:to>
          <xdr:col>5</xdr:col>
          <xdr:colOff>38100</xdr:colOff>
          <xdr:row>29</xdr:row>
          <xdr:rowOff>19050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29</xdr:row>
          <xdr:rowOff>0</xdr:rowOff>
        </xdr:from>
        <xdr:to>
          <xdr:col>5</xdr:col>
          <xdr:colOff>38100</xdr:colOff>
          <xdr:row>30</xdr:row>
          <xdr:rowOff>19050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30</xdr:row>
          <xdr:rowOff>0</xdr:rowOff>
        </xdr:from>
        <xdr:to>
          <xdr:col>5</xdr:col>
          <xdr:colOff>38100</xdr:colOff>
          <xdr:row>31</xdr:row>
          <xdr:rowOff>19050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31</xdr:row>
          <xdr:rowOff>0</xdr:rowOff>
        </xdr:from>
        <xdr:to>
          <xdr:col>5</xdr:col>
          <xdr:colOff>38100</xdr:colOff>
          <xdr:row>32</xdr:row>
          <xdr:rowOff>19050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32</xdr:row>
          <xdr:rowOff>0</xdr:rowOff>
        </xdr:from>
        <xdr:to>
          <xdr:col>5</xdr:col>
          <xdr:colOff>38100</xdr:colOff>
          <xdr:row>33</xdr:row>
          <xdr:rowOff>19050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13</xdr:col>
      <xdr:colOff>3175</xdr:colOff>
      <xdr:row>2</xdr:row>
      <xdr:rowOff>127000</xdr:rowOff>
    </xdr:from>
    <xdr:to>
      <xdr:col>19</xdr:col>
      <xdr:colOff>374650</xdr:colOff>
      <xdr:row>10</xdr:row>
      <xdr:rowOff>34925</xdr:rowOff>
    </xdr:to>
    <xdr:sp macro="" textlink="">
      <xdr:nvSpPr>
        <xdr:cNvPr id="2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403975" y="87947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c5121.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2</xdr:col>
      <xdr:colOff>76200</xdr:colOff>
      <xdr:row>2</xdr:row>
      <xdr:rowOff>479425</xdr:rowOff>
    </xdr:from>
    <xdr:to>
      <xdr:col>4</xdr:col>
      <xdr:colOff>136525</xdr:colOff>
      <xdr:row>5</xdr:row>
      <xdr:rowOff>6350</xdr:rowOff>
    </xdr:to>
    <xdr:pic>
      <xdr:nvPicPr>
        <xdr:cNvPr id="4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231900"/>
          <a:ext cx="7747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online-invoicing-sample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online-invoicing-sample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online-invoicing-sample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online-invoicing-sample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online-invoicing-sample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online-invoicing-sample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online-invoicing-sample.html" TargetMode="External"/><Relationship Id="rId9" Type="http://schemas.openxmlformats.org/officeDocument/2006/relationships/hyperlink" Target="http://www.invoicingtemplate.com/online-invoicing-sample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V991"/>
  <sheetViews>
    <sheetView showGridLines="0" showRowColHeaders="0" showZeros="0" tabSelected="1" showOutlineSymbols="0" topLeftCell="C1" workbookViewId="0">
      <selection activeCell="J11" sqref="J11:K11"/>
    </sheetView>
  </sheetViews>
  <sheetFormatPr defaultColWidth="9.140625" defaultRowHeight="13.5" x14ac:dyDescent="0.2"/>
  <cols>
    <col min="1" max="1" width="21.42578125" style="5" hidden="1" customWidth="1"/>
    <col min="2" max="2" width="17.5703125" style="5" hidden="1" customWidth="1"/>
    <col min="3" max="3" width="1.42578125" style="6" customWidth="1"/>
    <col min="4" max="4" width="9.28515625" style="6" customWidth="1"/>
    <col min="5" max="5" width="2.5703125" style="6" customWidth="1"/>
    <col min="6" max="6" width="14.42578125" style="6" customWidth="1"/>
    <col min="7" max="7" width="12.140625" style="6" customWidth="1"/>
    <col min="8" max="8" width="12.28515625" style="6" customWidth="1"/>
    <col min="9" max="9" width="12.7109375" style="6" customWidth="1"/>
    <col min="10" max="10" width="11.28515625" style="6" customWidth="1"/>
    <col min="11" max="11" width="18" style="6" customWidth="1"/>
    <col min="12" max="12" width="0.85546875" style="6" customWidth="1"/>
    <col min="13" max="13" width="1" style="9" customWidth="1"/>
    <col min="14" max="14" width="2.85546875" style="6" customWidth="1"/>
    <col min="15" max="15" width="14.5703125" style="6" customWidth="1"/>
    <col min="16" max="17" width="4.7109375" style="6" customWidth="1"/>
    <col min="18" max="18" width="20.85546875" style="6" customWidth="1"/>
    <col min="19" max="19" width="3.85546875" style="71" customWidth="1"/>
    <col min="20" max="20" width="30.28515625" style="6" customWidth="1"/>
    <col min="21" max="21" width="9.140625" style="6"/>
    <col min="22" max="22" width="13.42578125" style="6" customWidth="1"/>
    <col min="23" max="16384" width="9.140625" style="6"/>
  </cols>
  <sheetData>
    <row r="1" spans="1:984" s="3" customFormat="1" ht="57" customHeight="1" x14ac:dyDescent="0.2">
      <c r="A1" s="2"/>
      <c r="B1" s="2"/>
      <c r="C1" s="110"/>
      <c r="D1" s="110"/>
      <c r="E1" s="110"/>
      <c r="F1" s="110"/>
      <c r="G1" s="110"/>
      <c r="H1" s="110"/>
      <c r="I1" s="110"/>
      <c r="J1" s="110"/>
      <c r="K1" s="110"/>
      <c r="L1" s="110"/>
      <c r="N1" s="108" t="s">
        <v>7</v>
      </c>
      <c r="O1" s="108"/>
      <c r="P1" s="109" t="s">
        <v>64</v>
      </c>
      <c r="Q1" s="109"/>
      <c r="R1" s="109"/>
      <c r="S1" s="108" t="s">
        <v>8</v>
      </c>
      <c r="T1" s="108"/>
      <c r="U1" s="109" t="s">
        <v>63</v>
      </c>
      <c r="V1" s="109"/>
      <c r="W1" s="57"/>
      <c r="X1" s="57"/>
      <c r="Y1" s="57"/>
      <c r="AJE1" s="79" t="s">
        <v>60</v>
      </c>
      <c r="AKI1" s="79" t="s">
        <v>60</v>
      </c>
      <c r="AKK1" s="79" t="s">
        <v>58</v>
      </c>
      <c r="AKV1" s="79" t="s">
        <v>60</v>
      </c>
    </row>
    <row r="2" spans="1:984" s="1" customFormat="1" ht="2.25" customHeight="1" x14ac:dyDescent="0.2">
      <c r="A2" s="4"/>
      <c r="B2" s="4"/>
      <c r="S2" s="73"/>
    </row>
    <row r="3" spans="1:984" ht="41.25" customHeight="1" x14ac:dyDescent="0.2">
      <c r="F3" s="74" t="s">
        <v>18</v>
      </c>
      <c r="G3" s="7"/>
      <c r="K3" s="72" t="s">
        <v>27</v>
      </c>
      <c r="L3" s="8"/>
      <c r="N3"/>
      <c r="O3" s="75" t="s">
        <v>61</v>
      </c>
      <c r="P3" s="76"/>
      <c r="Q3" s="76"/>
      <c r="R3" s="76"/>
      <c r="S3" s="76"/>
      <c r="T3" s="76"/>
      <c r="U3"/>
      <c r="V3"/>
    </row>
    <row r="4" spans="1:984" ht="18" customHeight="1" x14ac:dyDescent="0.2">
      <c r="F4" s="6" t="s">
        <v>28</v>
      </c>
      <c r="J4" s="11" t="s">
        <v>0</v>
      </c>
      <c r="K4" s="12">
        <v>43783</v>
      </c>
      <c r="M4" s="10"/>
      <c r="N4"/>
      <c r="O4" s="75" t="s">
        <v>47</v>
      </c>
      <c r="P4" s="76"/>
      <c r="Q4" s="76"/>
      <c r="R4" s="76"/>
      <c r="S4" s="76"/>
      <c r="T4" s="76"/>
      <c r="U4"/>
      <c r="V4"/>
    </row>
    <row r="5" spans="1:984" ht="18" customHeight="1" x14ac:dyDescent="0.2">
      <c r="F5" s="6" t="s">
        <v>29</v>
      </c>
      <c r="J5" s="11" t="s">
        <v>17</v>
      </c>
      <c r="K5" s="14"/>
      <c r="L5" s="13"/>
      <c r="M5" s="10"/>
      <c r="N5"/>
      <c r="O5" s="75"/>
      <c r="P5" s="76"/>
      <c r="Q5" s="76"/>
      <c r="R5" s="76"/>
      <c r="S5" s="76"/>
      <c r="T5" s="76"/>
      <c r="U5"/>
      <c r="V5"/>
    </row>
    <row r="6" spans="1:984" ht="18" customHeight="1" x14ac:dyDescent="0.2">
      <c r="F6" s="6" t="s">
        <v>30</v>
      </c>
      <c r="J6" s="11" t="s">
        <v>46</v>
      </c>
      <c r="K6" s="14"/>
      <c r="L6" s="15"/>
      <c r="M6" s="10"/>
      <c r="N6"/>
      <c r="O6" s="75" t="s">
        <v>48</v>
      </c>
      <c r="P6" s="76"/>
      <c r="Q6" s="76"/>
      <c r="R6" s="76"/>
      <c r="S6" s="76"/>
      <c r="T6" s="76"/>
      <c r="U6"/>
      <c r="V6"/>
    </row>
    <row r="7" spans="1:984" ht="18" customHeight="1" x14ac:dyDescent="0.2">
      <c r="L7" s="15"/>
      <c r="M7" s="10"/>
      <c r="N7"/>
      <c r="O7" s="76" t="s">
        <v>49</v>
      </c>
      <c r="P7" s="76"/>
      <c r="Q7" s="76"/>
      <c r="R7" s="76"/>
      <c r="S7" s="76"/>
      <c r="T7" s="76"/>
      <c r="U7"/>
      <c r="V7"/>
    </row>
    <row r="8" spans="1:984" ht="16.5" customHeight="1" x14ac:dyDescent="0.2">
      <c r="A8" s="5" t="s">
        <v>25</v>
      </c>
      <c r="M8" s="10"/>
      <c r="N8"/>
      <c r="O8" s="86" t="s">
        <v>50</v>
      </c>
      <c r="P8" s="86"/>
      <c r="Q8" s="86"/>
      <c r="R8" s="86"/>
      <c r="S8" s="86"/>
      <c r="T8"/>
      <c r="U8"/>
      <c r="V8"/>
    </row>
    <row r="9" spans="1:984" ht="20.100000000000001" customHeight="1" x14ac:dyDescent="0.2">
      <c r="A9" s="5">
        <v>2</v>
      </c>
      <c r="B9" s="16"/>
      <c r="E9" s="58" t="s">
        <v>38</v>
      </c>
      <c r="I9" s="58" t="s">
        <v>39</v>
      </c>
      <c r="M9" s="10"/>
      <c r="N9"/>
      <c r="O9" s="86"/>
      <c r="P9" s="86"/>
      <c r="Q9" s="86"/>
      <c r="R9" s="86"/>
      <c r="S9" s="86"/>
      <c r="T9"/>
      <c r="U9"/>
      <c r="V9"/>
    </row>
    <row r="10" spans="1:984" ht="18" customHeight="1" x14ac:dyDescent="0.2">
      <c r="B10" s="16"/>
      <c r="D10" s="17"/>
      <c r="E10" s="18" t="s">
        <v>14</v>
      </c>
      <c r="F10" s="113"/>
      <c r="G10" s="113"/>
      <c r="H10" s="113"/>
      <c r="I10" s="18" t="s">
        <v>14</v>
      </c>
      <c r="J10" s="113"/>
      <c r="K10" s="113"/>
      <c r="M10" s="10"/>
      <c r="N10"/>
      <c r="O10" s="77">
        <v>1</v>
      </c>
      <c r="P10" s="87" t="s">
        <v>51</v>
      </c>
      <c r="Q10" s="87"/>
      <c r="R10" s="87"/>
      <c r="S10" s="87"/>
      <c r="T10"/>
      <c r="U10"/>
      <c r="V10"/>
    </row>
    <row r="11" spans="1:984" s="17" customFormat="1" ht="18" customHeight="1" x14ac:dyDescent="0.2">
      <c r="A11" s="19">
        <v>0</v>
      </c>
      <c r="B11" s="20"/>
      <c r="E11" s="18" t="s">
        <v>40</v>
      </c>
      <c r="F11" s="101"/>
      <c r="G11" s="101"/>
      <c r="H11" s="101"/>
      <c r="I11" s="18" t="s">
        <v>40</v>
      </c>
      <c r="J11" s="101"/>
      <c r="K11" s="101"/>
      <c r="M11" s="21"/>
      <c r="N11"/>
      <c r="O11" s="84">
        <v>2</v>
      </c>
      <c r="P11" s="88" t="s">
        <v>52</v>
      </c>
      <c r="Q11" s="88"/>
      <c r="R11" s="88"/>
      <c r="S11" s="88"/>
      <c r="T11"/>
      <c r="U11"/>
      <c r="V11"/>
      <c r="Z11" s="22"/>
      <c r="AA11" s="22"/>
    </row>
    <row r="12" spans="1:984" s="17" customFormat="1" ht="18" customHeight="1" x14ac:dyDescent="0.2">
      <c r="A12" s="19">
        <v>0</v>
      </c>
      <c r="B12" s="20"/>
      <c r="E12" s="18" t="s">
        <v>41</v>
      </c>
      <c r="F12" s="113"/>
      <c r="G12" s="113"/>
      <c r="H12" s="113"/>
      <c r="I12" s="18" t="s">
        <v>41</v>
      </c>
      <c r="J12" s="113"/>
      <c r="K12" s="113"/>
      <c r="M12" s="21"/>
      <c r="N12"/>
      <c r="O12" s="84"/>
      <c r="P12" s="88"/>
      <c r="Q12" s="88"/>
      <c r="R12" s="88"/>
      <c r="S12" s="88"/>
      <c r="T12"/>
      <c r="U12"/>
      <c r="V12"/>
      <c r="Z12" s="6"/>
      <c r="AA12" s="6"/>
    </row>
    <row r="13" spans="1:984" s="17" customFormat="1" ht="18" hidden="1" customHeight="1" x14ac:dyDescent="0.2">
      <c r="A13" s="19">
        <v>0.08</v>
      </c>
      <c r="B13" s="20"/>
      <c r="E13" s="18"/>
      <c r="F13" s="113"/>
      <c r="G13" s="113"/>
      <c r="H13" s="113"/>
      <c r="I13" s="18"/>
      <c r="J13" s="113"/>
      <c r="K13" s="113"/>
      <c r="M13" s="21"/>
      <c r="N13"/>
      <c r="O13" s="84"/>
      <c r="P13" s="88"/>
      <c r="Q13" s="88"/>
      <c r="R13" s="88"/>
      <c r="S13" s="88"/>
      <c r="T13"/>
      <c r="U13"/>
      <c r="V13"/>
      <c r="W13" s="6"/>
      <c r="X13" s="111"/>
      <c r="Y13" s="111"/>
      <c r="Z13" s="111"/>
    </row>
    <row r="14" spans="1:984" s="17" customFormat="1" ht="18" customHeight="1" x14ac:dyDescent="0.2">
      <c r="A14" s="19"/>
      <c r="B14" s="20"/>
      <c r="E14" s="18" t="s">
        <v>42</v>
      </c>
      <c r="F14" s="113"/>
      <c r="G14" s="113"/>
      <c r="H14" s="113"/>
      <c r="I14" s="18" t="s">
        <v>42</v>
      </c>
      <c r="J14" s="113"/>
      <c r="K14" s="113"/>
      <c r="M14" s="23"/>
      <c r="N14"/>
      <c r="O14" s="84"/>
      <c r="P14" s="88"/>
      <c r="Q14" s="88"/>
      <c r="R14" s="88"/>
      <c r="S14" s="88"/>
      <c r="T14"/>
      <c r="U14"/>
      <c r="V14"/>
      <c r="W14" s="24"/>
      <c r="X14" s="24"/>
      <c r="Y14" s="24"/>
      <c r="Z14" s="24"/>
    </row>
    <row r="15" spans="1:984" s="17" customFormat="1" ht="18" customHeight="1" x14ac:dyDescent="0.2">
      <c r="A15" s="19">
        <v>0.06</v>
      </c>
      <c r="B15" s="20"/>
      <c r="E15" s="18" t="s">
        <v>44</v>
      </c>
      <c r="F15" s="113"/>
      <c r="G15" s="113"/>
      <c r="H15" s="113"/>
      <c r="I15" s="18" t="s">
        <v>43</v>
      </c>
      <c r="J15" s="113"/>
      <c r="K15" s="113"/>
      <c r="M15" s="23"/>
      <c r="N15"/>
      <c r="O15" s="84"/>
      <c r="P15" s="88"/>
      <c r="Q15" s="88"/>
      <c r="R15" s="88"/>
      <c r="S15" s="88"/>
      <c r="T15"/>
      <c r="U15"/>
      <c r="V15"/>
      <c r="W15" s="24"/>
      <c r="X15" s="24"/>
      <c r="Y15" s="24"/>
      <c r="Z15" s="24"/>
      <c r="AA15" s="24"/>
    </row>
    <row r="16" spans="1:984" s="17" customFormat="1" ht="18" customHeight="1" x14ac:dyDescent="0.2">
      <c r="A16" s="19"/>
      <c r="B16" s="19"/>
      <c r="E16" s="18" t="s">
        <v>45</v>
      </c>
      <c r="F16" s="113"/>
      <c r="G16" s="113"/>
      <c r="H16" s="113"/>
      <c r="M16" s="23"/>
      <c r="N16"/>
      <c r="O16" s="84">
        <v>3</v>
      </c>
      <c r="P16" s="88" t="s">
        <v>53</v>
      </c>
      <c r="Q16" s="88"/>
      <c r="R16" s="88"/>
      <c r="S16" s="88"/>
      <c r="T16"/>
      <c r="U16"/>
      <c r="V16"/>
      <c r="W16" s="24"/>
      <c r="X16" s="24"/>
      <c r="Y16" s="24"/>
      <c r="Z16" s="24"/>
      <c r="AA16" s="24"/>
    </row>
    <row r="17" spans="1:27" s="17" customFormat="1" ht="2.25" customHeight="1" x14ac:dyDescent="0.2">
      <c r="A17" s="19"/>
      <c r="B17" s="19"/>
      <c r="E17" s="18"/>
      <c r="F17" s="25"/>
      <c r="G17" s="25"/>
      <c r="H17" s="25"/>
      <c r="M17" s="23"/>
      <c r="N17"/>
      <c r="O17" s="84"/>
      <c r="P17" s="88"/>
      <c r="Q17" s="88"/>
      <c r="R17" s="88"/>
      <c r="S17" s="88"/>
      <c r="T17"/>
      <c r="U17"/>
      <c r="V17"/>
      <c r="W17" s="6"/>
      <c r="X17" s="24"/>
      <c r="Y17" s="24"/>
      <c r="Z17" s="24"/>
    </row>
    <row r="18" spans="1:27" s="17" customFormat="1" ht="18" customHeight="1" x14ac:dyDescent="0.2">
      <c r="A18" s="19"/>
      <c r="B18" s="19"/>
      <c r="D18" s="112" t="s">
        <v>11</v>
      </c>
      <c r="E18" s="112"/>
      <c r="F18" s="112" t="s">
        <v>19</v>
      </c>
      <c r="G18" s="112"/>
      <c r="H18" s="59" t="s">
        <v>20</v>
      </c>
      <c r="I18" s="59" t="s">
        <v>21</v>
      </c>
      <c r="J18" s="59" t="s">
        <v>22</v>
      </c>
      <c r="K18" s="59" t="s">
        <v>10</v>
      </c>
      <c r="L18" s="26"/>
      <c r="M18" s="23"/>
      <c r="N18"/>
      <c r="O18" s="84"/>
      <c r="P18" s="88"/>
      <c r="Q18" s="88"/>
      <c r="R18" s="88"/>
      <c r="S18" s="88"/>
      <c r="T18"/>
      <c r="U18"/>
      <c r="V18"/>
      <c r="W18" s="6"/>
      <c r="X18" s="24"/>
      <c r="Y18" s="24"/>
      <c r="Z18" s="24"/>
      <c r="AA18" s="24"/>
    </row>
    <row r="19" spans="1:27" s="17" customFormat="1" ht="18" customHeight="1" x14ac:dyDescent="0.2">
      <c r="A19" s="19"/>
      <c r="B19" s="19"/>
      <c r="D19" s="114"/>
      <c r="E19" s="114"/>
      <c r="F19" s="114"/>
      <c r="G19" s="114"/>
      <c r="H19" s="27">
        <v>43783</v>
      </c>
      <c r="I19" s="28"/>
      <c r="J19" s="29"/>
      <c r="K19" s="27"/>
      <c r="L19" s="30"/>
      <c r="M19" s="23"/>
      <c r="N19"/>
      <c r="O19" s="84"/>
      <c r="P19" s="88"/>
      <c r="Q19" s="88"/>
      <c r="R19" s="88"/>
      <c r="S19" s="88"/>
      <c r="T19"/>
      <c r="U19"/>
      <c r="V19"/>
      <c r="W19" s="6"/>
    </row>
    <row r="20" spans="1:27" s="17" customFormat="1" ht="3.75" customHeight="1" x14ac:dyDescent="0.2">
      <c r="A20" s="19"/>
      <c r="B20" s="19"/>
      <c r="M20" s="23"/>
      <c r="N20"/>
      <c r="O20" s="84"/>
      <c r="P20" s="88"/>
      <c r="Q20" s="88"/>
      <c r="R20" s="88"/>
      <c r="S20" s="88"/>
      <c r="T20"/>
      <c r="U20"/>
      <c r="V20"/>
      <c r="W20" s="6"/>
      <c r="X20" s="115"/>
      <c r="Y20" s="115"/>
      <c r="Z20" s="115"/>
    </row>
    <row r="21" spans="1:27" s="17" customFormat="1" ht="18" customHeight="1" x14ac:dyDescent="0.2">
      <c r="A21" s="19" t="s">
        <v>9</v>
      </c>
      <c r="B21" s="19" t="s">
        <v>24</v>
      </c>
      <c r="D21" s="112" t="s">
        <v>37</v>
      </c>
      <c r="E21" s="112"/>
      <c r="F21" s="112" t="s">
        <v>15</v>
      </c>
      <c r="G21" s="112"/>
      <c r="H21" s="112"/>
      <c r="I21" s="59" t="s">
        <v>3</v>
      </c>
      <c r="J21" s="59" t="s">
        <v>23</v>
      </c>
      <c r="K21" s="59" t="s">
        <v>16</v>
      </c>
      <c r="L21" s="26"/>
      <c r="M21" s="23"/>
      <c r="N21"/>
      <c r="O21" s="89">
        <v>4</v>
      </c>
      <c r="P21" s="85" t="s">
        <v>54</v>
      </c>
      <c r="Q21" s="85"/>
      <c r="R21" s="85"/>
      <c r="S21" s="85"/>
      <c r="T21"/>
      <c r="U21"/>
      <c r="V21"/>
      <c r="W21" s="6"/>
      <c r="X21" s="24"/>
      <c r="Y21" s="24"/>
      <c r="Z21" s="24"/>
      <c r="AA21" s="24"/>
    </row>
    <row r="22" spans="1:27" s="17" customFormat="1" ht="18" customHeight="1" x14ac:dyDescent="0.2">
      <c r="A22" s="31">
        <v>0</v>
      </c>
      <c r="B22" s="31">
        <v>0</v>
      </c>
      <c r="D22" s="32" t="s">
        <v>62</v>
      </c>
      <c r="E22" s="33"/>
      <c r="F22" s="116"/>
      <c r="G22" s="116"/>
      <c r="H22" s="116"/>
      <c r="I22" s="34">
        <v>0</v>
      </c>
      <c r="J22" s="35">
        <v>0</v>
      </c>
      <c r="K22" s="36">
        <f>ROUND(oknQuantity_1*oknPrice_1,2)</f>
        <v>0</v>
      </c>
      <c r="L22" s="37"/>
      <c r="M22" s="23"/>
      <c r="N22"/>
      <c r="O22" s="89"/>
      <c r="P22" s="85"/>
      <c r="Q22" s="85"/>
      <c r="R22" s="85"/>
      <c r="S22" s="85"/>
      <c r="T22"/>
      <c r="U22"/>
      <c r="V22"/>
      <c r="W22" s="6"/>
      <c r="X22" s="24"/>
      <c r="Y22" s="24"/>
      <c r="Z22" s="24"/>
      <c r="AA22" s="24"/>
    </row>
    <row r="23" spans="1:27" s="17" customFormat="1" ht="18" customHeight="1" x14ac:dyDescent="0.2">
      <c r="A23" s="31">
        <v>0</v>
      </c>
      <c r="B23" s="31">
        <v>0</v>
      </c>
      <c r="D23" s="60" t="s">
        <v>62</v>
      </c>
      <c r="E23" s="61"/>
      <c r="F23" s="91"/>
      <c r="G23" s="91"/>
      <c r="H23" s="91"/>
      <c r="I23" s="62">
        <v>0</v>
      </c>
      <c r="J23" s="63">
        <v>0</v>
      </c>
      <c r="K23" s="64">
        <f>ROUND(oknQuantity_2*oknPrice_2,2)</f>
        <v>0</v>
      </c>
      <c r="L23" s="38"/>
      <c r="M23" s="23"/>
      <c r="N23"/>
      <c r="O23" s="89">
        <v>5</v>
      </c>
      <c r="P23" s="85" t="s">
        <v>55</v>
      </c>
      <c r="Q23" s="85"/>
      <c r="R23" s="85"/>
      <c r="S23" s="85"/>
      <c r="T23"/>
      <c r="U23"/>
      <c r="V23"/>
      <c r="W23" s="6"/>
      <c r="X23" s="6"/>
      <c r="Y23" s="6"/>
      <c r="Z23" s="6"/>
      <c r="AA23" s="6"/>
    </row>
    <row r="24" spans="1:27" s="17" customFormat="1" ht="18" customHeight="1" x14ac:dyDescent="0.2">
      <c r="A24" s="31">
        <v>0</v>
      </c>
      <c r="B24" s="31">
        <v>0</v>
      </c>
      <c r="D24" s="39" t="s">
        <v>62</v>
      </c>
      <c r="E24" s="40"/>
      <c r="F24" s="90"/>
      <c r="G24" s="90"/>
      <c r="H24" s="90"/>
      <c r="I24" s="41">
        <v>0</v>
      </c>
      <c r="J24" s="42">
        <v>0</v>
      </c>
      <c r="K24" s="43">
        <f>ROUND(oknQuantity_3*oknPrice_3,2)</f>
        <v>0</v>
      </c>
      <c r="L24" s="38"/>
      <c r="M24" s="23"/>
      <c r="N24"/>
      <c r="O24" s="89"/>
      <c r="P24" s="85"/>
      <c r="Q24" s="85"/>
      <c r="R24" s="85"/>
      <c r="S24" s="85"/>
      <c r="T24"/>
      <c r="U24"/>
      <c r="V24"/>
    </row>
    <row r="25" spans="1:27" s="17" customFormat="1" ht="18" customHeight="1" x14ac:dyDescent="0.2">
      <c r="A25" s="31">
        <v>0</v>
      </c>
      <c r="B25" s="31">
        <v>0</v>
      </c>
      <c r="D25" s="60" t="s">
        <v>62</v>
      </c>
      <c r="E25" s="61"/>
      <c r="F25" s="91"/>
      <c r="G25" s="91"/>
      <c r="H25" s="91"/>
      <c r="I25" s="62">
        <v>0</v>
      </c>
      <c r="J25" s="63">
        <v>0</v>
      </c>
      <c r="K25" s="64">
        <f>ROUND(oknQuantity_4*oknPrice_4,2)</f>
        <v>0</v>
      </c>
      <c r="L25" s="38"/>
      <c r="M25" s="23"/>
      <c r="N25"/>
      <c r="O25" s="89"/>
      <c r="P25" s="85"/>
      <c r="Q25" s="85"/>
      <c r="R25" s="85"/>
      <c r="S25" s="85"/>
      <c r="T25"/>
      <c r="U25"/>
      <c r="V25"/>
    </row>
    <row r="26" spans="1:27" s="17" customFormat="1" ht="18" customHeight="1" x14ac:dyDescent="0.2">
      <c r="A26" s="31">
        <v>0</v>
      </c>
      <c r="B26" s="31">
        <v>0</v>
      </c>
      <c r="D26" s="39" t="s">
        <v>62</v>
      </c>
      <c r="E26" s="40"/>
      <c r="F26" s="90"/>
      <c r="G26" s="90"/>
      <c r="H26" s="90"/>
      <c r="I26" s="41">
        <v>0</v>
      </c>
      <c r="J26" s="42">
        <v>0</v>
      </c>
      <c r="K26" s="43">
        <f>ROUND(oknQuantity_5*oknPrice_5,2)</f>
        <v>0</v>
      </c>
      <c r="L26" s="38"/>
      <c r="M26" s="23"/>
      <c r="N26"/>
      <c r="O26" s="89"/>
      <c r="P26" s="85"/>
      <c r="Q26" s="85"/>
      <c r="R26" s="85"/>
      <c r="S26" s="85"/>
      <c r="T26"/>
      <c r="U26"/>
      <c r="V26"/>
    </row>
    <row r="27" spans="1:27" s="17" customFormat="1" ht="18" customHeight="1" x14ac:dyDescent="0.2">
      <c r="A27" s="31">
        <v>0</v>
      </c>
      <c r="B27" s="31">
        <v>0</v>
      </c>
      <c r="D27" s="60" t="s">
        <v>62</v>
      </c>
      <c r="E27" s="61"/>
      <c r="F27" s="91"/>
      <c r="G27" s="91"/>
      <c r="H27" s="91"/>
      <c r="I27" s="62">
        <v>0</v>
      </c>
      <c r="J27" s="63">
        <v>0</v>
      </c>
      <c r="K27" s="64">
        <f>ROUND(oknQuantity_6*oknPrice_6,2)</f>
        <v>0</v>
      </c>
      <c r="L27" s="38"/>
      <c r="M27" s="23"/>
      <c r="N27"/>
      <c r="O27" s="89"/>
      <c r="P27" s="85"/>
      <c r="Q27" s="85"/>
      <c r="R27" s="85"/>
      <c r="S27" s="85"/>
      <c r="T27"/>
      <c r="U27"/>
      <c r="V27"/>
    </row>
    <row r="28" spans="1:27" s="17" customFormat="1" ht="18" customHeight="1" x14ac:dyDescent="0.2">
      <c r="A28" s="31">
        <v>0</v>
      </c>
      <c r="B28" s="31">
        <v>0</v>
      </c>
      <c r="D28" s="39" t="s">
        <v>62</v>
      </c>
      <c r="E28" s="40"/>
      <c r="F28" s="90"/>
      <c r="G28" s="90"/>
      <c r="H28" s="90"/>
      <c r="I28" s="41">
        <v>0</v>
      </c>
      <c r="J28" s="42">
        <v>0</v>
      </c>
      <c r="K28" s="43">
        <f>ROUND(oknQuantity_7*oknPrice_7,2)</f>
        <v>0</v>
      </c>
      <c r="L28" s="38"/>
      <c r="M28" s="23"/>
      <c r="N28"/>
      <c r="O28" s="84">
        <v>6</v>
      </c>
      <c r="P28" s="85" t="s">
        <v>56</v>
      </c>
      <c r="Q28" s="85"/>
      <c r="R28" s="85"/>
      <c r="S28" s="85"/>
      <c r="T28"/>
      <c r="U28"/>
      <c r="V28"/>
    </row>
    <row r="29" spans="1:27" s="17" customFormat="1" ht="18" customHeight="1" x14ac:dyDescent="0.2">
      <c r="A29" s="31">
        <v>0</v>
      </c>
      <c r="B29" s="31">
        <v>0</v>
      </c>
      <c r="D29" s="60" t="s">
        <v>62</v>
      </c>
      <c r="E29" s="61"/>
      <c r="F29" s="91"/>
      <c r="G29" s="91"/>
      <c r="H29" s="91"/>
      <c r="I29" s="62">
        <v>0</v>
      </c>
      <c r="J29" s="63">
        <v>0</v>
      </c>
      <c r="K29" s="64">
        <f>ROUND(oknQuantity_8*oknPrice_8,2)</f>
        <v>0</v>
      </c>
      <c r="L29" s="38"/>
      <c r="M29" s="23"/>
      <c r="N29"/>
      <c r="O29" s="84"/>
      <c r="P29" s="85"/>
      <c r="Q29" s="85"/>
      <c r="R29" s="85"/>
      <c r="S29" s="85"/>
      <c r="T29"/>
      <c r="U29"/>
      <c r="V29"/>
    </row>
    <row r="30" spans="1:27" s="17" customFormat="1" ht="18" customHeight="1" x14ac:dyDescent="0.2">
      <c r="A30" s="31">
        <v>0</v>
      </c>
      <c r="B30" s="31">
        <v>0</v>
      </c>
      <c r="D30" s="39" t="s">
        <v>62</v>
      </c>
      <c r="E30" s="44"/>
      <c r="F30" s="90"/>
      <c r="G30" s="90"/>
      <c r="H30" s="90"/>
      <c r="I30" s="41">
        <v>0</v>
      </c>
      <c r="J30" s="42">
        <v>0</v>
      </c>
      <c r="K30" s="43">
        <f>ROUND(oknQuantity_9*oknPrice_9,2)</f>
        <v>0</v>
      </c>
      <c r="L30" s="38"/>
      <c r="M30" s="23"/>
      <c r="N30"/>
      <c r="O30" s="84"/>
      <c r="P30" s="85"/>
      <c r="Q30" s="85"/>
      <c r="R30" s="85"/>
      <c r="S30" s="85"/>
      <c r="T30"/>
      <c r="U30"/>
      <c r="V30"/>
    </row>
    <row r="31" spans="1:27" s="17" customFormat="1" ht="18" customHeight="1" x14ac:dyDescent="0.2">
      <c r="A31" s="31">
        <v>0</v>
      </c>
      <c r="B31" s="31">
        <v>0</v>
      </c>
      <c r="D31" s="60" t="s">
        <v>62</v>
      </c>
      <c r="E31" s="65"/>
      <c r="F31" s="91"/>
      <c r="G31" s="91"/>
      <c r="H31" s="91"/>
      <c r="I31" s="62">
        <v>0</v>
      </c>
      <c r="J31" s="63">
        <v>0</v>
      </c>
      <c r="K31" s="64">
        <f>ROUND(oknQuantity_10*oknPrice_10,2)</f>
        <v>0</v>
      </c>
      <c r="L31" s="38"/>
      <c r="M31" s="23"/>
      <c r="N31"/>
      <c r="O31" s="84"/>
      <c r="P31" s="85"/>
      <c r="Q31" s="85"/>
      <c r="R31" s="85"/>
      <c r="S31" s="85"/>
      <c r="T31"/>
      <c r="U31"/>
      <c r="V31"/>
    </row>
    <row r="32" spans="1:27" s="17" customFormat="1" ht="18" customHeight="1" x14ac:dyDescent="0.2">
      <c r="A32" s="31">
        <v>0</v>
      </c>
      <c r="B32" s="31">
        <v>0</v>
      </c>
      <c r="D32" s="39" t="s">
        <v>62</v>
      </c>
      <c r="E32" s="44"/>
      <c r="F32" s="90"/>
      <c r="G32" s="90"/>
      <c r="H32" s="90"/>
      <c r="I32" s="41">
        <v>0</v>
      </c>
      <c r="J32" s="42">
        <v>0</v>
      </c>
      <c r="K32" s="43">
        <f>ROUND(oknQuantity_11*oknPrice_11,2)</f>
        <v>0</v>
      </c>
      <c r="L32" s="38"/>
      <c r="M32" s="23"/>
      <c r="N32"/>
      <c r="O32"/>
      <c r="P32"/>
      <c r="Q32"/>
      <c r="R32"/>
      <c r="S32"/>
      <c r="T32"/>
      <c r="U32"/>
      <c r="V32"/>
    </row>
    <row r="33" spans="1:27" s="17" customFormat="1" ht="18" customHeight="1" x14ac:dyDescent="0.2">
      <c r="A33" s="31">
        <v>0</v>
      </c>
      <c r="B33" s="31">
        <v>0</v>
      </c>
      <c r="D33" s="66" t="s">
        <v>62</v>
      </c>
      <c r="E33" s="67"/>
      <c r="F33" s="94"/>
      <c r="G33" s="94"/>
      <c r="H33" s="94"/>
      <c r="I33" s="68">
        <v>0</v>
      </c>
      <c r="J33" s="69">
        <v>0</v>
      </c>
      <c r="K33" s="70">
        <f>ROUND(oknQuantity_12*oknPrice_12,2)</f>
        <v>0</v>
      </c>
      <c r="L33" s="38"/>
      <c r="M33" s="23"/>
      <c r="N33"/>
      <c r="O33"/>
      <c r="P33"/>
      <c r="Q33"/>
      <c r="R33"/>
      <c r="S33"/>
      <c r="T33"/>
      <c r="U33"/>
      <c r="V33"/>
    </row>
    <row r="34" spans="1:27" s="17" customFormat="1" ht="18" customHeight="1" x14ac:dyDescent="0.2">
      <c r="A34" s="19"/>
      <c r="B34" s="45">
        <f t="array" ref="B34">SUM(oknTaxable_1:oknTaxable_12*oknLineTotal_1:oknLineTotal_12)</f>
        <v>0</v>
      </c>
      <c r="D34" s="46"/>
      <c r="E34" s="46"/>
      <c r="F34" s="46"/>
      <c r="G34" s="46"/>
      <c r="H34" s="46"/>
      <c r="J34" s="18" t="s">
        <v>4</v>
      </c>
      <c r="K34" s="47">
        <f>SUM(oknLineTotal_1:oknLineTotal_12)</f>
        <v>0</v>
      </c>
      <c r="L34" s="37"/>
      <c r="M34" s="23"/>
      <c r="N34"/>
      <c r="O34"/>
      <c r="P34"/>
      <c r="Q34"/>
      <c r="R34"/>
      <c r="S34"/>
      <c r="T34"/>
      <c r="U34"/>
      <c r="V34"/>
    </row>
    <row r="35" spans="1:27" s="17" customFormat="1" ht="18" customHeight="1" x14ac:dyDescent="0.2">
      <c r="A35" s="19"/>
      <c r="B35" s="19"/>
      <c r="E35" s="24"/>
      <c r="F35" s="46"/>
      <c r="G35" s="46"/>
      <c r="H35" s="46"/>
      <c r="I35" s="82" t="s">
        <v>12</v>
      </c>
      <c r="J35" s="48">
        <v>0.08</v>
      </c>
      <c r="K35" s="47">
        <f>ROUND(IF(oknTaxType=0,0, oknTax1Rate*(oknLineTotalTaxable+IF(oknTaxTotalIncludingShippingCost=0,0,oknShippingCost))),2)</f>
        <v>0</v>
      </c>
      <c r="L35" s="37"/>
      <c r="M35" s="23"/>
      <c r="N35"/>
      <c r="O35"/>
      <c r="P35"/>
      <c r="Q35"/>
      <c r="R35"/>
      <c r="S35"/>
      <c r="T35"/>
      <c r="U35"/>
      <c r="V35"/>
      <c r="Z35" s="6"/>
      <c r="AA35" s="6"/>
    </row>
    <row r="36" spans="1:27" s="17" customFormat="1" ht="18" customHeight="1" x14ac:dyDescent="0.2">
      <c r="A36" s="19"/>
      <c r="B36" s="19"/>
      <c r="E36" s="24"/>
      <c r="F36" s="24"/>
      <c r="G36" s="24"/>
      <c r="H36" s="24"/>
      <c r="I36" s="82" t="s">
        <v>13</v>
      </c>
      <c r="J36" s="48">
        <v>0.06</v>
      </c>
      <c r="K36" s="47">
        <f>ROUND(IF(oknTaxType&lt;&gt;2,0,oknTax2Rate*(oknLineTotalTaxable+IF(oknTaxTotalIncludingShippingCost=0,0,oknShippingCost)+IF(oknTax2IsAppliedToTax1=0,0,oknTax1))),2)</f>
        <v>0</v>
      </c>
      <c r="L36" s="49"/>
      <c r="M36" s="23"/>
      <c r="N36"/>
      <c r="O36"/>
      <c r="P36"/>
      <c r="Q36"/>
      <c r="R36"/>
      <c r="S36"/>
      <c r="T36"/>
      <c r="U36"/>
      <c r="V36"/>
      <c r="Z36" s="6"/>
      <c r="AA36" s="6"/>
    </row>
    <row r="37" spans="1:27" s="17" customFormat="1" ht="18" customHeight="1" x14ac:dyDescent="0.2">
      <c r="A37" s="19"/>
      <c r="B37" s="19"/>
      <c r="D37" s="50" t="s">
        <v>35</v>
      </c>
      <c r="E37" s="24"/>
      <c r="F37" s="24"/>
      <c r="G37" s="24"/>
      <c r="H37" s="24"/>
      <c r="J37" s="18" t="s">
        <v>1</v>
      </c>
      <c r="K37" s="51">
        <v>0</v>
      </c>
      <c r="L37" s="52"/>
      <c r="M37" s="23"/>
      <c r="N37"/>
      <c r="O37"/>
      <c r="P37"/>
      <c r="Q37"/>
      <c r="R37"/>
      <c r="S37"/>
      <c r="T37"/>
      <c r="U37"/>
      <c r="V37"/>
      <c r="Z37" s="6"/>
      <c r="AA37" s="6"/>
    </row>
    <row r="38" spans="1:27" s="17" customFormat="1" ht="18" customHeight="1" x14ac:dyDescent="0.2">
      <c r="A38" s="19"/>
      <c r="B38" s="19"/>
      <c r="D38" s="97"/>
      <c r="E38" s="98"/>
      <c r="F38" s="98"/>
      <c r="G38" s="98"/>
      <c r="H38" s="99"/>
      <c r="J38" s="53" t="s">
        <v>2</v>
      </c>
      <c r="K38" s="47">
        <f>ROUND(oknSubTotal + oknShippingCost + IF(oknTaxType=0,0,IF(oknTaxType=1,oknTax1,oknTax1+oknTax2)),2)</f>
        <v>0</v>
      </c>
      <c r="L38" s="37"/>
      <c r="M38" s="23"/>
      <c r="N38"/>
      <c r="O38"/>
      <c r="P38"/>
      <c r="Q38"/>
      <c r="R38"/>
      <c r="S38"/>
      <c r="T38"/>
      <c r="U38"/>
      <c r="V38"/>
      <c r="Z38" s="6"/>
      <c r="AA38" s="6"/>
    </row>
    <row r="39" spans="1:27" s="17" customFormat="1" ht="18" customHeight="1" x14ac:dyDescent="0.2">
      <c r="A39" s="19"/>
      <c r="B39" s="54">
        <v>0</v>
      </c>
      <c r="D39" s="100"/>
      <c r="E39" s="101"/>
      <c r="F39" s="101"/>
      <c r="G39" s="101"/>
      <c r="H39" s="102"/>
      <c r="J39" s="53" t="s">
        <v>5</v>
      </c>
      <c r="K39" s="47">
        <f>oknPayments</f>
        <v>0</v>
      </c>
      <c r="M39" s="23"/>
      <c r="N39"/>
      <c r="O39"/>
      <c r="P39"/>
      <c r="Q39"/>
      <c r="R39"/>
      <c r="S39"/>
      <c r="T39"/>
      <c r="U39"/>
      <c r="V39"/>
      <c r="Z39" s="6"/>
      <c r="AA39" s="6"/>
    </row>
    <row r="40" spans="1:27" s="17" customFormat="1" ht="18" customHeight="1" x14ac:dyDescent="0.2">
      <c r="A40" s="19"/>
      <c r="B40" s="19"/>
      <c r="D40" s="103"/>
      <c r="E40" s="104"/>
      <c r="F40" s="104"/>
      <c r="G40" s="104"/>
      <c r="H40" s="105"/>
      <c r="J40" s="53" t="s">
        <v>6</v>
      </c>
      <c r="K40" s="47">
        <f>ROUND(oknTotal-oknPayments,2)</f>
        <v>0</v>
      </c>
      <c r="M40" s="23"/>
      <c r="N40"/>
      <c r="O40"/>
      <c r="P40"/>
      <c r="Q40"/>
      <c r="R40"/>
      <c r="S40"/>
      <c r="T40"/>
      <c r="U40"/>
      <c r="V40"/>
      <c r="Z40" s="6"/>
      <c r="AA40" s="6"/>
    </row>
    <row r="41" spans="1:27" ht="18.75" hidden="1" customHeight="1" x14ac:dyDescent="0.2">
      <c r="D41" s="7" t="s">
        <v>34</v>
      </c>
      <c r="N41"/>
      <c r="O41"/>
      <c r="P41"/>
      <c r="Q41"/>
      <c r="R41"/>
      <c r="S41"/>
      <c r="T41"/>
      <c r="U41"/>
      <c r="V41"/>
    </row>
    <row r="42" spans="1:27" ht="18.75" hidden="1" customHeight="1" x14ac:dyDescent="0.2">
      <c r="D42" s="106" t="s">
        <v>31</v>
      </c>
      <c r="E42" s="107"/>
      <c r="F42" s="80" t="s">
        <v>2</v>
      </c>
      <c r="G42" s="80" t="s">
        <v>36</v>
      </c>
      <c r="H42" s="80" t="s">
        <v>33</v>
      </c>
      <c r="I42" s="95"/>
      <c r="J42" s="96"/>
      <c r="K42" s="81" t="s">
        <v>32</v>
      </c>
      <c r="N42"/>
      <c r="O42"/>
      <c r="P42"/>
      <c r="Q42"/>
      <c r="R42"/>
      <c r="S42"/>
      <c r="T42"/>
      <c r="U42"/>
      <c r="V42"/>
    </row>
    <row r="43" spans="1:27" ht="18.75" hidden="1" customHeight="1" x14ac:dyDescent="0.2">
      <c r="D43" s="55"/>
      <c r="E43" s="55"/>
      <c r="F43" s="31"/>
      <c r="G43" s="31"/>
      <c r="H43" s="31"/>
      <c r="I43" s="31"/>
      <c r="J43" s="31"/>
      <c r="K43" s="31"/>
      <c r="N43"/>
      <c r="O43"/>
      <c r="P43"/>
      <c r="Q43"/>
      <c r="R43"/>
      <c r="S43"/>
      <c r="T43"/>
      <c r="U43"/>
      <c r="V43"/>
    </row>
    <row r="44" spans="1:27" ht="18.75" hidden="1" customHeight="1" x14ac:dyDescent="0.2">
      <c r="D44" s="55"/>
      <c r="E44" s="55"/>
      <c r="F44" s="31"/>
      <c r="G44" s="31"/>
      <c r="H44" s="31"/>
      <c r="I44" s="31"/>
      <c r="J44" s="31"/>
      <c r="K44" s="31"/>
      <c r="N44"/>
      <c r="O44"/>
      <c r="P44"/>
      <c r="Q44"/>
      <c r="R44"/>
      <c r="S44"/>
      <c r="T44"/>
      <c r="U44"/>
      <c r="V44"/>
    </row>
    <row r="45" spans="1:27" ht="9" customHeight="1" x14ac:dyDescent="0.2">
      <c r="D45" s="55"/>
      <c r="E45" s="55"/>
      <c r="F45" s="31"/>
      <c r="G45" s="31"/>
      <c r="H45" s="31"/>
      <c r="I45" s="31"/>
      <c r="J45" s="31"/>
      <c r="K45" s="31"/>
      <c r="N45"/>
      <c r="O45"/>
      <c r="P45"/>
      <c r="Q45"/>
      <c r="R45"/>
      <c r="S45"/>
      <c r="T45"/>
      <c r="U45"/>
      <c r="V45"/>
    </row>
    <row r="46" spans="1:27" ht="22.5" customHeight="1" x14ac:dyDescent="0.2">
      <c r="D46" s="92" t="s">
        <v>26</v>
      </c>
      <c r="E46" s="93"/>
      <c r="F46" s="93"/>
      <c r="G46" s="93"/>
      <c r="H46" s="93"/>
      <c r="I46" s="93"/>
      <c r="J46" s="93"/>
      <c r="K46" s="93"/>
      <c r="N46"/>
      <c r="O46"/>
      <c r="P46"/>
      <c r="Q46"/>
      <c r="R46"/>
      <c r="S46"/>
      <c r="T46"/>
      <c r="U46"/>
      <c r="V46"/>
    </row>
    <row r="47" spans="1:27" x14ac:dyDescent="0.2">
      <c r="N47"/>
      <c r="O47"/>
      <c r="P47"/>
      <c r="Q47"/>
      <c r="R47"/>
      <c r="S47"/>
      <c r="T47"/>
      <c r="U47"/>
      <c r="V47"/>
    </row>
    <row r="48" spans="1:27" ht="15" x14ac:dyDescent="0.2">
      <c r="D48" s="56"/>
      <c r="E48" s="56"/>
      <c r="F48" s="56"/>
      <c r="G48" s="56"/>
      <c r="H48" s="56"/>
      <c r="N48"/>
      <c r="O48"/>
      <c r="P48"/>
      <c r="Q48"/>
      <c r="R48"/>
      <c r="S48"/>
      <c r="T48"/>
      <c r="U48"/>
      <c r="V48"/>
    </row>
    <row r="49" spans="14:22" x14ac:dyDescent="0.2">
      <c r="N49"/>
      <c r="O49"/>
      <c r="P49"/>
      <c r="Q49"/>
      <c r="R49"/>
      <c r="S49"/>
      <c r="T49"/>
      <c r="U49"/>
      <c r="V49"/>
    </row>
    <row r="50" spans="14:22" x14ac:dyDescent="0.2">
      <c r="N50"/>
      <c r="O50"/>
      <c r="P50"/>
      <c r="Q50"/>
      <c r="R50"/>
      <c r="S50"/>
      <c r="T50"/>
      <c r="U50"/>
      <c r="V50"/>
    </row>
    <row r="51" spans="14:22" x14ac:dyDescent="0.2">
      <c r="N51"/>
      <c r="O51"/>
      <c r="P51"/>
      <c r="Q51"/>
      <c r="R51"/>
      <c r="S51"/>
      <c r="T51"/>
      <c r="U51"/>
      <c r="V51"/>
    </row>
    <row r="912" spans="1:1" hidden="1" x14ac:dyDescent="0.2">
      <c r="A912" s="78" t="s">
        <v>59</v>
      </c>
    </row>
    <row r="918" spans="1:1" hidden="1" x14ac:dyDescent="0.2">
      <c r="A918" s="78" t="s">
        <v>59</v>
      </c>
    </row>
    <row r="949" spans="1:1" hidden="1" x14ac:dyDescent="0.2">
      <c r="A949" s="78" t="s">
        <v>57</v>
      </c>
    </row>
    <row r="991" spans="1:1" hidden="1" x14ac:dyDescent="0.2">
      <c r="A991" s="78" t="s">
        <v>59</v>
      </c>
    </row>
  </sheetData>
  <sheetProtection sheet="1" objects="1" scenarios="1" selectLockedCells="1"/>
  <dataConsolidate/>
  <mergeCells count="54">
    <mergeCell ref="J14:K14"/>
    <mergeCell ref="J13:K13"/>
    <mergeCell ref="J10:K10"/>
    <mergeCell ref="J11:K11"/>
    <mergeCell ref="J12:K12"/>
    <mergeCell ref="F24:H24"/>
    <mergeCell ref="F23:H23"/>
    <mergeCell ref="F18:G18"/>
    <mergeCell ref="F19:G19"/>
    <mergeCell ref="F22:H22"/>
    <mergeCell ref="X13:Z13"/>
    <mergeCell ref="D21:E21"/>
    <mergeCell ref="F21:H21"/>
    <mergeCell ref="F10:H10"/>
    <mergeCell ref="F11:H11"/>
    <mergeCell ref="F12:H12"/>
    <mergeCell ref="F15:H15"/>
    <mergeCell ref="F14:H14"/>
    <mergeCell ref="F13:H13"/>
    <mergeCell ref="F16:H16"/>
    <mergeCell ref="D19:E19"/>
    <mergeCell ref="D18:E18"/>
    <mergeCell ref="O21:O22"/>
    <mergeCell ref="P21:S22"/>
    <mergeCell ref="J15:K15"/>
    <mergeCell ref="X20:Z20"/>
    <mergeCell ref="N1:O1"/>
    <mergeCell ref="P1:R1"/>
    <mergeCell ref="S1:T1"/>
    <mergeCell ref="U1:V1"/>
    <mergeCell ref="C1:L1"/>
    <mergeCell ref="D46:K46"/>
    <mergeCell ref="F30:H30"/>
    <mergeCell ref="F33:H33"/>
    <mergeCell ref="F31:H31"/>
    <mergeCell ref="F32:H32"/>
    <mergeCell ref="I42:J42"/>
    <mergeCell ref="D38:H40"/>
    <mergeCell ref="D42:E42"/>
    <mergeCell ref="F28:H28"/>
    <mergeCell ref="F26:H26"/>
    <mergeCell ref="F25:H25"/>
    <mergeCell ref="F27:H27"/>
    <mergeCell ref="F29:H29"/>
    <mergeCell ref="O28:O31"/>
    <mergeCell ref="P28:S31"/>
    <mergeCell ref="O8:S9"/>
    <mergeCell ref="P10:S10"/>
    <mergeCell ref="O11:O15"/>
    <mergeCell ref="P11:S15"/>
    <mergeCell ref="O16:O20"/>
    <mergeCell ref="P16:S20"/>
    <mergeCell ref="O23:O27"/>
    <mergeCell ref="P23:S27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B39 K37 J35:J36 I22:J33" xr:uid="{00000000-0002-0000-0000-000000000000}">
      <formula1>999999999.99</formula1>
    </dataValidation>
    <dataValidation type="textLength" allowBlank="1" showInputMessage="1" showErrorMessage="1" sqref="E35 D38:H40 E36:H37" xr:uid="{00000000-0002-0000-0000-000001000000}">
      <formula1>1</formula1>
      <formula2>255</formula2>
    </dataValidation>
    <dataValidation type="date" allowBlank="1" showErrorMessage="1" errorTitle="Invalid Input" error="Please enter a valid date." sqref="K4 H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0:K10 F10:H10 J12:K13 F12:H13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2:H33" xr:uid="{00000000-0002-0000-0000-000004000000}">
      <formula1>100</formula1>
    </dataValidation>
    <dataValidation type="textLength" allowBlank="1" showInputMessage="1" showErrorMessage="1" sqref="D22:D33 D19:E19 K19 J14:K15 F14:H17 K5:K6" xr:uid="{00000000-0002-0000-0000-000005000000}">
      <formula1>1</formula1>
      <formula2>30</formula2>
    </dataValidation>
    <dataValidation type="textLength" allowBlank="1" showInputMessage="1" showErrorMessage="1" sqref="F19:G19 I19:J19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J11:K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8000000}">
      <formula1>0</formula1>
      <formula2>255</formula2>
    </dataValidation>
  </dataValidations>
  <hyperlinks>
    <hyperlink ref="O8:S9" r:id="rId1" display="To create an invoice (tutorial Movie)" xr:uid="{00000000-0004-0000-0000-000000000000}"/>
    <hyperlink ref="A949" r:id="rId2" tooltip="Sample Invoice Template for Online Invoicing" display="http://www.invoicingtemplate.com/online-invoicing-sample.html" xr:uid="{00000000-0004-0000-0000-000001000000}"/>
    <hyperlink ref="AKK1" r:id="rId3" tooltip="Online Invoicing Sample" display="http://www.invoicingtemplate.com/online-invoicing-sample.html" xr:uid="{00000000-0004-0000-0000-000002000000}"/>
    <hyperlink ref="A918" r:id="rId4" tooltip="Sample Invoice Template for Online Invoicing" display="http://www.invoicingtemplate.com/online-invoicing-sample.html" xr:uid="{00000000-0004-0000-0000-000003000000}"/>
    <hyperlink ref="AKI1" r:id="rId5" tooltip="Online Invoicing Sample" display="http://www.invoicingtemplate.com/online-invoicing-sample.html" xr:uid="{00000000-0004-0000-0000-000004000000}"/>
    <hyperlink ref="A991" r:id="rId6" tooltip="Sample Invoice Template for Online Invoicing" display="http://www.invoicingtemplate.com/online-invoicing-sample.html" xr:uid="{00000000-0004-0000-0000-000005000000}"/>
    <hyperlink ref="AKV1" r:id="rId7" tooltip="Online Invoicing Sample" display="http://www.invoicingtemplate.com/online-invoicing-sample.html" xr:uid="{00000000-0004-0000-0000-000006000000}"/>
    <hyperlink ref="A912" r:id="rId8" tooltip="Sample Invoice Template for Online Invoicing" display="http://www.invoicingtemplate.com/online-invoicing-sample.html" xr:uid="{00000000-0004-0000-0000-000007000000}"/>
    <hyperlink ref="AJE1" r:id="rId9" tooltip="Online Invoicing Sample" display="http://www.invoicingtemplate.com/online-invoicing-sample.html" xr:uid="{00000000-0004-0000-0000-000008000000}"/>
  </hyperlinks>
  <printOptions horizontalCentered="1" verticalCentered="1"/>
  <pageMargins left="0.25" right="0.25" top="0.75" bottom="0.75" header="0.3" footer="0.3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3" name="oknWidget_taxablecheck1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21</xdr:row>
                    <xdr:rowOff>0</xdr:rowOff>
                  </from>
                  <to>
                    <xdr:col>5</xdr:col>
                    <xdr:colOff>38100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4" name="oknWidget_taxablecheck2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5" name="oknWidget_taxablecheck3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6" name="oknWidget_taxablecheck4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7" name="oknWidget_taxablecheck5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8" name="oknWidget_taxablecheck6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26</xdr:row>
                    <xdr:rowOff>9525</xdr:rowOff>
                  </from>
                  <to>
                    <xdr:col>5</xdr:col>
                    <xdr:colOff>38100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9" name="oknWidget_taxablecheck7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27</xdr:row>
                    <xdr:rowOff>0</xdr:rowOff>
                  </from>
                  <to>
                    <xdr:col>5</xdr:col>
                    <xdr:colOff>38100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20" name="oknWidget_taxablecheck8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1" name="oknWidget_taxablecheck9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2" name="oknWidget_taxablecheck10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3" name="oknWidget_taxablecheck11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4" name="oknWidget_taxablecheck12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283E5-3188-4A60-B3F8-CCC8526E48A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138</vt:i4>
      </vt:variant>
    </vt:vector>
  </HeadingPairs>
  <TitlesOfParts>
    <vt:vector size="14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Online Invoicing Sample</dc:title>
  <dc:subject>"Online Invoicing Sample" summary: This free Excel invoice template demonstrates how Uniform Invoice Software works with online Microsoft SQL Server database connections (instead of the default Microsoft Access database).</dc:subject>
  <dc:creator>https://www.invoicingtemplate.com/</dc:creator>
  <cp:keywords/>
  <dc:description>https://www.invoicingtemplate.com/online-invoicing-sample.html</dc:description>
  <cp:lastModifiedBy>liangjun yu</cp:lastModifiedBy>
  <cp:lastPrinted>2019-11-13T05:20:57Z</cp:lastPrinted>
  <dcterms:created xsi:type="dcterms:W3CDTF">2000-07-27T22:24:14Z</dcterms:created>
  <dcterms:modified xsi:type="dcterms:W3CDTF">2024-03-08T11:27:50Z</dcterms:modified>
  <cp:category>Online Invoicing Sample, Sample Invoice Template for Online Invoicing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291, Greeley, Colorado, 103990, 92889, 7001119508230253310?+11.95%, 47.8 sq mi, 123.8 km2, 2,176/sq mi, 840/km2, 40°24′55″N 104°46′11″W? / ?40.4153°N 104.7697°W? / 40.4153; -104.7697? (Greeley)</vt:lpwstr>
  </property>
</Properties>
</file>