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003\"/>
    </mc:Choice>
  </mc:AlternateContent>
  <xr:revisionPtr revIDLastSave="0" documentId="13_ncr:1_{A5567C35-0AAB-46B1-8FF1-7C571D6BCE77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8" r:id="rId5"/>
    <sheet name="Sales Rep. Report" sheetId="3" r:id="rId6"/>
    <sheet name="Payment Report" sheetId="9" r:id="rId7"/>
    <sheet name="©" sheetId="15" r:id="rId8"/>
    <sheet name="UniformSoftware.com" sheetId="16" r:id="rId9"/>
    <sheet name="Office-Kit.com.System" sheetId="2" state="veryHidden" r:id="rId10"/>
  </sheets>
  <definedNames>
    <definedName name="InvoicingTemplateLinkTarget" hidden="1">'Office-Kit.com.System'!$A$1</definedName>
    <definedName name="oknAgBalanceDue">Aging!$J$23</definedName>
    <definedName name="oknAgDateFrom">Aging!$C$17</definedName>
    <definedName name="oknAgDateTo">Aging!$C$18</definedName>
    <definedName name="oknAgDueDate">Aging!$K$23</definedName>
    <definedName name="oknAgHdrAccountBalance">Aging!$N$10</definedName>
    <definedName name="oknAgHdrAddress">Aging!$C$11</definedName>
    <definedName name="oknAgHdrCityStateZip">Aging!$C$12</definedName>
    <definedName name="oknAgHdrCountry">Aging!$C$13</definedName>
    <definedName name="oknAgHdrCredit">Aging!$N$11</definedName>
    <definedName name="oknAgHdrCustomerID">Aging!$C$9</definedName>
    <definedName name="oknAgHdrCustomerName">Aging!$C$10</definedName>
    <definedName name="oknAgHdrEmail">Aging!$M$14</definedName>
    <definedName name="oknAgHdrPhone">Aging!$C$14</definedName>
    <definedName name="oknAgHdrWhoEmail">Aging!$M$13</definedName>
    <definedName name="oknAgInvoiceDate">Aging!$C$23</definedName>
    <definedName name="oknAgInvoiceID">Aging!$B$23</definedName>
    <definedName name="oknAgOrderID">Aging!$L$23</definedName>
    <definedName name="oknAgPayments">Aging!$I$23</definedName>
    <definedName name="oknAgPaymentTerm">Aging!$N$23</definedName>
    <definedName name="oknAgSalesRepName">Aging!$M$23</definedName>
    <definedName name="oknAgShippingCost">Aging!$H$23</definedName>
    <definedName name="oknAgSubtotal">Aging!$E$23</definedName>
    <definedName name="oknAgTax1">Aging!$F$23</definedName>
    <definedName name="oknAgTax2">Aging!$G$23</definedName>
    <definedName name="oknAgTotal">Aging!$D$23</definedName>
    <definedName name="oknBalanceDue">Invoice!$O$13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DatabaseName">Invoice!$A$4</definedName>
    <definedName name="oknDueDate">Invoice!$P$17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Invoice!$O$12</definedName>
    <definedName name="oknPaymentTerm">Invoice!$O$17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Invoice!$O$20</definedName>
    <definedName name="oknPrice_10">Invoice!$O$29</definedName>
    <definedName name="oknPrice_11">Invoice!$O$30</definedName>
    <definedName name="oknPrice_12">Invoice!$O$31</definedName>
    <definedName name="oknPrice_2">Invoice!$O$21</definedName>
    <definedName name="oknPrice_3">Invoice!$O$22</definedName>
    <definedName name="oknPrice_4">Invoice!$O$23</definedName>
    <definedName name="oknPrice_5">Invoice!$O$24</definedName>
    <definedName name="oknPrice_6">Invoice!$O$25</definedName>
    <definedName name="oknPrice_7">Invoice!$O$26</definedName>
    <definedName name="oknPrice_8">Invoice!$O$27</definedName>
    <definedName name="oknPrice_9">Invoice!$O$28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WhoID">'Payment Report'!$H$13</definedName>
    <definedName name="oknPrWhoName">'Payment Report'!$I$13</definedName>
    <definedName name="oknQuantity_1">Invoice!$M$20</definedName>
    <definedName name="oknQuantity_10">Invoice!$M$29</definedName>
    <definedName name="oknQuantity_11">Invoice!$M$30</definedName>
    <definedName name="oknQuantity_12">Invoice!$M$31</definedName>
    <definedName name="oknQuantity_2">Invoice!$M$21</definedName>
    <definedName name="oknQuantity_3">Invoice!$M$22</definedName>
    <definedName name="oknQuantity_4">Invoice!$M$23</definedName>
    <definedName name="oknQuantity_5">Invoice!$M$24</definedName>
    <definedName name="oknQuantity_6">Invoice!$M$25</definedName>
    <definedName name="oknQuantity_7">Invoice!$M$26</definedName>
    <definedName name="oknQuantity_8">Invoice!$M$27</definedName>
    <definedName name="oknQuantity_9">Invoice!$M$28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Invoice!$J$17</definedName>
    <definedName name="oknSavingInvoiceClearWorksheet" hidden="1">'Office-Kit.com.System'!$B$9</definedName>
    <definedName name="oknSavingInvoicePromptForPayment" hidden="1">'Office-Kit.com.System'!$B$8</definedName>
    <definedName name="oknShipContact">Invoice!$O$14</definedName>
    <definedName name="oknShipDate">Invoice!$L$17</definedName>
    <definedName name="oknShippingCost">Invoice!$O$10</definedName>
    <definedName name="oknShipVia">Invoice!$M$17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Invoice!$O$11</definedName>
    <definedName name="oknWhoAddress">Invoice!$I$11</definedName>
    <definedName name="oknWhoCityStateZip">Invoice!$I$12</definedName>
    <definedName name="oknWhoCountry">Invoice!$I$13</definedName>
    <definedName name="oknWhoID">Invoice!$A$8</definedName>
    <definedName name="oknWhoName">Invoice!$I$10</definedName>
    <definedName name="oknWhoPhone">Invoice!$I$14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0">Invoice!$H$3:$P$37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8" l="1"/>
  <c r="F23" i="8"/>
  <c r="L21" i="8" a="1"/>
  <c r="L21" i="8" s="1"/>
  <c r="J21" i="8" a="1"/>
  <c r="J21" i="8" s="1"/>
  <c r="D21" i="8" a="1"/>
  <c r="D21" i="8" s="1"/>
  <c r="B21" i="8" a="1"/>
  <c r="B21" i="8" s="1"/>
  <c r="L9" i="8"/>
  <c r="B6" i="8"/>
  <c r="B5" i="8"/>
  <c r="B4" i="8"/>
  <c r="B3" i="8"/>
  <c r="N21" i="8" l="1"/>
  <c r="B3" i="9"/>
  <c r="B4" i="9"/>
  <c r="B5" i="9"/>
  <c r="B6" i="9"/>
  <c r="P31" i="1"/>
  <c r="L31" i="1" s="1"/>
  <c r="P30" i="1"/>
  <c r="L30" i="1" s="1"/>
  <c r="P29" i="1"/>
  <c r="L29" i="1" s="1"/>
  <c r="P28" i="1"/>
  <c r="L28" i="1" s="1"/>
  <c r="P27" i="1"/>
  <c r="L27" i="1" s="1"/>
  <c r="P26" i="1"/>
  <c r="L26" i="1" s="1"/>
  <c r="P25" i="1"/>
  <c r="L25" i="1" s="1"/>
  <c r="P24" i="1"/>
  <c r="L24" i="1" s="1"/>
  <c r="P23" i="1"/>
  <c r="L23" i="1" s="1"/>
  <c r="P22" i="1"/>
  <c r="L22" i="1" s="1"/>
  <c r="P21" i="1"/>
  <c r="L21" i="1" s="1"/>
  <c r="P20" i="1"/>
  <c r="L20" i="1" s="1"/>
  <c r="P34" i="1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P32" i="1" l="1"/>
  <c r="F32" i="1" a="1"/>
  <c r="F32" i="1" s="1"/>
  <c r="P33" i="1" s="1"/>
  <c r="O11" i="1" l="1"/>
  <c r="O13" i="1" s="1"/>
</calcChain>
</file>

<file path=xl/sharedStrings.xml><?xml version="1.0" encoding="utf-8"?>
<sst xmlns="http://schemas.openxmlformats.org/spreadsheetml/2006/main" count="179" uniqueCount="124">
  <si>
    <t>DATE:</t>
  </si>
  <si>
    <t>INVOICE #</t>
  </si>
  <si>
    <t>Bill To:</t>
  </si>
  <si>
    <t>TOTAL</t>
  </si>
  <si>
    <t>Sales Rep. Name</t>
    <phoneticPr fontId="6" type="noConversion"/>
  </si>
  <si>
    <t>P.O. #</t>
    <phoneticPr fontId="6" type="noConversion"/>
  </si>
  <si>
    <t>Ship Date</t>
    <phoneticPr fontId="6" type="noConversion"/>
  </si>
  <si>
    <t>Ship Via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</si>
  <si>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</si>
  <si>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</si>
  <si>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</si>
  <si>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</si>
  <si>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</si>
  <si>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</si>
  <si>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</si>
  <si>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TaxSystem</t>
    <phoneticPr fontId="6" type="noConversion"/>
  </si>
  <si>
    <t>Price</t>
  </si>
  <si>
    <t>Quantity</t>
  </si>
  <si>
    <t>INVOICE</t>
    <phoneticPr fontId="6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</si>
  <si>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</si>
  <si>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</si>
  <si>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</si>
  <si>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</si>
  <si>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</si>
  <si>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</si>
  <si>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</si>
  <si>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</si>
  <si>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</si>
  <si>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</si>
  <si>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</si>
  <si>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</si>
  <si>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</si>
  <si>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</si>
  <si>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</si>
  <si>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</si>
  <si>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</si>
  <si>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$C$3</t>
  </si>
  <si>
    <t>S &amp; H</t>
  </si>
  <si>
    <t>PAID</t>
  </si>
  <si>
    <t>TOTAL DUE</t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</si>
  <si>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</si>
  <si>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</si>
  <si>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</si>
  <si>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</si>
  <si>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</si>
  <si>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</si>
  <si>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</si>
  <si>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</si>
  <si>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</si>
  <si>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</si>
  <si>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</si>
  <si>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</si>
  <si>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</si>
  <si>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</si>
  <si>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</si>
  <si>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</si>
  <si>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</si>
  <si>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</si>
  <si>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</si>
  <si>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</si>
  <si>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</si>
  <si>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</si>
  <si>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</si>
  <si>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</si>
  <si>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</si>
  <si>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</si>
  <si>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</si>
  <si>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</si>
  <si>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</si>
  <si>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</si>
  <si>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</si>
  <si>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</si>
  <si>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</si>
  <si>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</si>
  <si>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</si>
  <si>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</si>
  <si>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</si>
  <si>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</si>
  <si>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Product</t>
  </si>
  <si>
    <t>Tax</t>
  </si>
  <si>
    <t>Hours</t>
  </si>
  <si>
    <t>Rate/Hour</t>
  </si>
  <si>
    <t>Tax  Select</t>
  </si>
  <si>
    <t>Account Balance</t>
  </si>
  <si>
    <t>Account Credit</t>
  </si>
  <si>
    <t>Statement Period:</t>
  </si>
  <si>
    <t>Current</t>
  </si>
  <si>
    <t>31-60 Days Past Due</t>
  </si>
  <si>
    <t>61-90 Days</t>
  </si>
  <si>
    <t>Over 90 Days</t>
  </si>
  <si>
    <t>Type</t>
  </si>
  <si>
    <t>Check / Money Order #</t>
  </si>
  <si>
    <t>Notes</t>
  </si>
  <si>
    <t>Customer Name</t>
  </si>
  <si>
    <t>Your Service Company Name</t>
    <phoneticPr fontId="6" type="noConversion"/>
  </si>
  <si>
    <t>Pending</t>
    <phoneticPr fontId="6" type="noConversion"/>
  </si>
  <si>
    <t>c5003.mdb</t>
    <phoneticPr fontId="11" type="noConversion"/>
  </si>
  <si>
    <t>Phone Number,Web Address, etc.</t>
  </si>
  <si>
    <t>BILL TO</t>
    <phoneticPr fontId="6" type="noConversion"/>
  </si>
  <si>
    <t>INVOICE SUMMARY</t>
    <phoneticPr fontId="6" type="noConversion"/>
  </si>
  <si>
    <t>c5003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</si>
  <si>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</si>
  <si>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</si>
  <si>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</si>
  <si>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</si>
  <si>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</si>
  <si>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</si>
  <si>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</si>
  <si>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</si>
  <si>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</si>
  <si>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One Tax Column, Summary on Top - c5003</t>
  </si>
  <si>
    <t>One Tax Column, Summary on Top - 179, Savannah, Georgia, 146763, 136286, 7000768751008907740?+7.69%, 103.6 sq mi, 268.3 km2, 1,417/sq mi, 547/km2, 32°00′09″N 81°09′13″W? / ?32.0025°N 81.1536°W? / 32.0025; -81.1536? (Savannah)</t>
  </si>
  <si>
    <t>One Tax Column, Summary on Topc5003 - 179, Savannah, Georgia, 146763, 136286, 7000768751008907740?+7.69%, 103.6 sq mi, 268.3 km2, 1,417/sq mi, 547/km2, 32°00′09″N 81°09′13″W? / ?32.0025°N 81.1536°W? / 32.0025; -81.1536? (Savannah)</t>
  </si>
  <si>
    <t xml:space="preserve">THANK YOU FOR YOUR BUSINESS! 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</si>
  <si>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</si>
  <si>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</si>
  <si>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</si>
  <si>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</si>
  <si>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</si>
  <si>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</si>
  <si>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</si>
  <si>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One Tax Column, Summary on Top - 20, El Paso, Texas</t>
  </si>
  <si>
    <t>One Tax Column, Summary on Topc5003 - 20, El Paso, Texas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</si>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</sst>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1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b/>
      <sz val="14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Garamond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8"/>
      <color theme="0"/>
      <name val="Arial"/>
      <family val="2"/>
    </font>
    <font>
      <u/>
      <sz val="10"/>
      <color theme="0"/>
      <name val="Arial"/>
      <family val="2"/>
    </font>
    <font>
      <b/>
      <sz val="10"/>
      <color theme="0"/>
      <name val="Arial"/>
      <family val="2"/>
    </font>
    <font>
      <sz val="18"/>
      <color theme="4" tint="-0.499984740745262"/>
      <name val="Arial Black"/>
      <family val="2"/>
    </font>
    <font>
      <b/>
      <sz val="11"/>
      <color theme="4" tint="-0.499984740745262"/>
      <name val="Arial"/>
      <family val="2"/>
    </font>
    <font>
      <sz val="9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1" tint="4.9989318521683403E-2"/>
      </bottom>
      <diagonal/>
    </border>
    <border>
      <left/>
      <right/>
      <top style="thin">
        <color theme="1" tint="4.9989318521683403E-2"/>
      </top>
      <bottom style="thin">
        <color indexed="64"/>
      </bottom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31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91">
    <xf numFmtId="0" fontId="0" fillId="0" borderId="0" xfId="0"/>
    <xf numFmtId="0" fontId="7" fillId="0" borderId="0" xfId="0" applyFont="1"/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6" fillId="0" borderId="0" xfId="0" applyFont="1" applyAlignment="1">
      <alignment horizontal="right" indent="1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7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68" fontId="0" fillId="0" borderId="3" xfId="0" applyNumberFormat="1" applyBorder="1" applyAlignment="1" applyProtection="1">
      <alignment horizontal="right" vertical="center" indent="1"/>
      <protection locked="0"/>
    </xf>
    <xf numFmtId="168" fontId="0" fillId="0" borderId="4" xfId="0" applyNumberFormat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0" fontId="10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4" fontId="10" fillId="3" borderId="0" xfId="0" applyNumberFormat="1" applyFont="1" applyFill="1" applyAlignment="1">
      <alignment horizontal="left" indent="1"/>
    </xf>
    <xf numFmtId="164" fontId="10" fillId="0" borderId="0" xfId="0" applyNumberFormat="1" applyFont="1"/>
    <xf numFmtId="14" fontId="10" fillId="0" borderId="0" xfId="0" applyNumberFormat="1" applyFont="1" applyAlignment="1">
      <alignment horizontal="left" indent="1"/>
    </xf>
    <xf numFmtId="0" fontId="10" fillId="0" borderId="0" xfId="0" applyFont="1" applyAlignment="1">
      <alignment horizontal="left" indent="1"/>
    </xf>
    <xf numFmtId="14" fontId="18" fillId="0" borderId="0" xfId="0" applyNumberFormat="1" applyFont="1" applyAlignment="1">
      <alignment horizontal="left" indent="1"/>
    </xf>
    <xf numFmtId="0" fontId="10" fillId="3" borderId="0" xfId="0" applyFont="1" applyFill="1"/>
    <xf numFmtId="0" fontId="18" fillId="2" borderId="1" xfId="0" applyFont="1" applyFill="1" applyBorder="1" applyAlignment="1">
      <alignment horizontal="center"/>
    </xf>
    <xf numFmtId="14" fontId="18" fillId="2" borderId="1" xfId="0" applyNumberFormat="1" applyFont="1" applyFill="1" applyBorder="1" applyAlignment="1">
      <alignment horizontal="center"/>
    </xf>
    <xf numFmtId="0" fontId="18" fillId="0" borderId="0" xfId="0" applyFont="1" applyAlignment="1">
      <alignment horizontal="left" indent="1"/>
    </xf>
    <xf numFmtId="0" fontId="10" fillId="0" borderId="0" xfId="0" applyFont="1" applyAlignment="1">
      <alignment horizontal="right" indent="1"/>
    </xf>
    <xf numFmtId="0" fontId="18" fillId="0" borderId="0" xfId="0" applyFont="1" applyAlignment="1">
      <alignment horizontal="left"/>
    </xf>
    <xf numFmtId="0" fontId="10" fillId="3" borderId="0" xfId="0" applyFont="1" applyFill="1" applyAlignment="1">
      <alignment horizontal="left" indent="1"/>
    </xf>
    <xf numFmtId="43" fontId="0" fillId="0" borderId="5" xfId="0" applyNumberFormat="1" applyBorder="1" applyAlignment="1" applyProtection="1">
      <alignment horizontal="right" vertical="center"/>
      <protection hidden="1"/>
    </xf>
    <xf numFmtId="0" fontId="19" fillId="0" borderId="0" xfId="0" applyFont="1"/>
    <xf numFmtId="4" fontId="10" fillId="3" borderId="0" xfId="0" applyNumberFormat="1" applyFont="1" applyFill="1"/>
    <xf numFmtId="4" fontId="10" fillId="0" borderId="0" xfId="0" applyNumberFormat="1" applyFont="1"/>
    <xf numFmtId="4" fontId="18" fillId="2" borderId="1" xfId="0" applyNumberFormat="1" applyFont="1" applyFill="1" applyBorder="1" applyAlignment="1">
      <alignment horizontal="center"/>
    </xf>
    <xf numFmtId="4" fontId="19" fillId="0" borderId="0" xfId="0" applyNumberFormat="1" applyFont="1" applyAlignment="1">
      <alignment horizontal="right"/>
    </xf>
    <xf numFmtId="14" fontId="10" fillId="3" borderId="0" xfId="0" applyNumberFormat="1" applyFont="1" applyFill="1"/>
    <xf numFmtId="14" fontId="10" fillId="0" borderId="0" xfId="0" applyNumberFormat="1" applyFont="1"/>
    <xf numFmtId="14" fontId="18" fillId="0" borderId="0" xfId="0" applyNumberFormat="1" applyFont="1"/>
    <xf numFmtId="14" fontId="21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21" fillId="0" borderId="0" xfId="0" applyNumberFormat="1" applyFont="1" applyAlignment="1">
      <alignment horizontal="left" indent="1"/>
    </xf>
    <xf numFmtId="0" fontId="20" fillId="0" borderId="0" xfId="0" applyFont="1" applyAlignment="1">
      <alignment horizontal="right"/>
    </xf>
    <xf numFmtId="167" fontId="10" fillId="0" borderId="0" xfId="0" applyNumberFormat="1" applyFont="1" applyAlignment="1">
      <alignment horizontal="left" shrinkToFit="1"/>
    </xf>
    <xf numFmtId="40" fontId="10" fillId="0" borderId="0" xfId="0" applyNumberFormat="1" applyFont="1"/>
    <xf numFmtId="4" fontId="20" fillId="0" borderId="0" xfId="0" applyNumberFormat="1" applyFont="1"/>
    <xf numFmtId="4" fontId="18" fillId="0" borderId="0" xfId="0" applyNumberFormat="1" applyFont="1"/>
    <xf numFmtId="4" fontId="10" fillId="0" borderId="0" xfId="0" applyNumberFormat="1" applyFont="1" applyAlignment="1">
      <alignment shrinkToFit="1"/>
    </xf>
    <xf numFmtId="0" fontId="22" fillId="0" borderId="0" xfId="0" applyFont="1"/>
    <xf numFmtId="0" fontId="18" fillId="0" borderId="0" xfId="0" applyFont="1"/>
    <xf numFmtId="0" fontId="18" fillId="2" borderId="2" xfId="0" applyFont="1" applyFill="1" applyBorder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5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9" fontId="16" fillId="0" borderId="0" xfId="0" applyNumberFormat="1" applyFont="1"/>
    <xf numFmtId="0" fontId="17" fillId="0" borderId="0" xfId="0" applyFont="1" applyAlignment="1">
      <alignment vertical="center"/>
    </xf>
    <xf numFmtId="170" fontId="0" fillId="0" borderId="3" xfId="0" applyNumberFormat="1" applyBorder="1" applyAlignment="1" applyProtection="1">
      <alignment horizontal="left" vertical="center"/>
      <protection hidden="1"/>
    </xf>
    <xf numFmtId="170" fontId="0" fillId="0" borderId="6" xfId="0" applyNumberFormat="1" applyBorder="1" applyAlignment="1" applyProtection="1">
      <alignment horizontal="left" vertical="center"/>
      <protection hidden="1"/>
    </xf>
    <xf numFmtId="0" fontId="0" fillId="0" borderId="3" xfId="0" applyBorder="1" applyAlignment="1" applyProtection="1">
      <alignment horizontal="right" vertical="center"/>
      <protection hidden="1"/>
    </xf>
    <xf numFmtId="0" fontId="0" fillId="0" borderId="6" xfId="0" applyBorder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14" fontId="8" fillId="0" borderId="7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/>
    <xf numFmtId="0" fontId="10" fillId="0" borderId="8" xfId="0" applyFont="1" applyBorder="1"/>
    <xf numFmtId="164" fontId="10" fillId="0" borderId="6" xfId="0" applyNumberFormat="1" applyFont="1" applyBorder="1" applyAlignment="1">
      <alignment horizontal="right"/>
    </xf>
    <xf numFmtId="0" fontId="10" fillId="0" borderId="9" xfId="0" applyFont="1" applyBorder="1"/>
    <xf numFmtId="0" fontId="10" fillId="0" borderId="10" xfId="0" applyFont="1" applyBorder="1" applyAlignment="1">
      <alignment horizontal="right" indent="1"/>
    </xf>
    <xf numFmtId="164" fontId="10" fillId="0" borderId="5" xfId="0" applyNumberFormat="1" applyFont="1" applyBorder="1" applyAlignment="1">
      <alignment horizontal="right"/>
    </xf>
    <xf numFmtId="0" fontId="10" fillId="0" borderId="0" xfId="0" applyFont="1" applyProtection="1">
      <protection locked="0"/>
    </xf>
    <xf numFmtId="39" fontId="10" fillId="0" borderId="7" xfId="0" applyNumberFormat="1" applyFont="1" applyBorder="1" applyAlignment="1">
      <alignment horizontal="centerContinuous"/>
    </xf>
    <xf numFmtId="7" fontId="10" fillId="0" borderId="2" xfId="0" applyNumberFormat="1" applyFont="1" applyBorder="1" applyAlignment="1">
      <alignment horizontal="centerContinuous"/>
    </xf>
    <xf numFmtId="7" fontId="10" fillId="0" borderId="11" xfId="0" applyNumberFormat="1" applyFont="1" applyBorder="1" applyAlignment="1">
      <alignment horizontal="centerContinuous"/>
    </xf>
    <xf numFmtId="39" fontId="10" fillId="0" borderId="1" xfId="0" applyNumberFormat="1" applyFont="1" applyBorder="1" applyAlignment="1">
      <alignment horizontal="centerContinuous"/>
    </xf>
    <xf numFmtId="14" fontId="18" fillId="2" borderId="1" xfId="0" applyNumberFormat="1" applyFont="1" applyFill="1" applyBorder="1" applyAlignment="1">
      <alignment horizontal="right"/>
    </xf>
    <xf numFmtId="0" fontId="32" fillId="0" borderId="16" xfId="3" applyFont="1" applyBorder="1" applyAlignment="1">
      <alignment horizontal="left" vertical="center"/>
    </xf>
    <xf numFmtId="0" fontId="24" fillId="0" borderId="15" xfId="3" applyBorder="1"/>
    <xf numFmtId="0" fontId="24" fillId="0" borderId="0" xfId="3"/>
    <xf numFmtId="0" fontId="25" fillId="0" borderId="17" xfId="3" applyFont="1" applyBorder="1" applyAlignment="1">
      <alignment horizontal="left" wrapText="1" indent="1"/>
    </xf>
    <xf numFmtId="0" fontId="25" fillId="0" borderId="15" xfId="3" applyFont="1" applyBorder="1"/>
    <xf numFmtId="0" fontId="25" fillId="0" borderId="15" xfId="3" applyFont="1" applyBorder="1" applyAlignment="1">
      <alignment horizontal="left" wrapText="1"/>
    </xf>
    <xf numFmtId="0" fontId="26" fillId="0" borderId="15" xfId="3" applyFont="1" applyBorder="1" applyAlignment="1">
      <alignment horizontal="left" wrapText="1"/>
    </xf>
    <xf numFmtId="0" fontId="27" fillId="0" borderId="15" xfId="2" applyBorder="1" applyAlignment="1" applyProtection="1">
      <alignment horizontal="left" wrapText="1"/>
    </xf>
    <xf numFmtId="0" fontId="25" fillId="0" borderId="15" xfId="3" applyFont="1" applyBorder="1" applyAlignment="1">
      <alignment horizontal="left"/>
    </xf>
    <xf numFmtId="0" fontId="12" fillId="0" borderId="0" xfId="1" applyAlignment="1" applyProtection="1"/>
    <xf numFmtId="0" fontId="0" fillId="0" borderId="0" xfId="0" applyAlignment="1" applyProtection="1">
      <alignment horizontal="right" vertical="center"/>
      <protection locked="0"/>
    </xf>
    <xf numFmtId="0" fontId="33" fillId="4" borderId="0" xfId="0" applyFont="1" applyFill="1"/>
    <xf numFmtId="0" fontId="34" fillId="4" borderId="0" xfId="0" applyFont="1" applyFill="1"/>
    <xf numFmtId="10" fontId="35" fillId="4" borderId="0" xfId="0" applyNumberFormat="1" applyFont="1" applyFill="1" applyAlignment="1">
      <alignment horizontal="right" vertical="center"/>
    </xf>
    <xf numFmtId="169" fontId="35" fillId="4" borderId="0" xfId="0" applyNumberFormat="1" applyFont="1" applyFill="1"/>
    <xf numFmtId="0" fontId="36" fillId="4" borderId="0" xfId="1" applyFont="1" applyFill="1" applyAlignment="1" applyProtection="1"/>
    <xf numFmtId="165" fontId="35" fillId="4" borderId="0" xfId="0" applyNumberFormat="1" applyFont="1" applyFill="1" applyAlignment="1">
      <alignment horizontal="right" vertical="center"/>
    </xf>
    <xf numFmtId="0" fontId="37" fillId="4" borderId="0" xfId="0" applyFont="1" applyFill="1" applyAlignment="1">
      <alignment horizontal="center" vertical="center"/>
    </xf>
    <xf numFmtId="0" fontId="33" fillId="4" borderId="0" xfId="0" applyFont="1" applyFill="1" applyAlignment="1">
      <alignment vertical="center"/>
    </xf>
    <xf numFmtId="1" fontId="33" fillId="5" borderId="0" xfId="0" applyNumberFormat="1" applyFont="1" applyFill="1" applyAlignment="1" applyProtection="1">
      <alignment horizontal="left" vertical="center"/>
      <protection locked="0"/>
    </xf>
    <xf numFmtId="0" fontId="33" fillId="5" borderId="0" xfId="0" applyFont="1" applyFill="1"/>
    <xf numFmtId="0" fontId="5" fillId="5" borderId="0" xfId="0" applyFont="1" applyFill="1"/>
    <xf numFmtId="0" fontId="0" fillId="5" borderId="0" xfId="0" applyFill="1" applyProtection="1">
      <protection locked="0" hidden="1"/>
    </xf>
    <xf numFmtId="0" fontId="0" fillId="5" borderId="0" xfId="0" applyFill="1"/>
    <xf numFmtId="0" fontId="12" fillId="5" borderId="0" xfId="1" applyFill="1" applyAlignment="1" applyProtection="1"/>
    <xf numFmtId="0" fontId="38" fillId="0" borderId="0" xfId="0" applyFont="1" applyAlignment="1">
      <alignment horizontal="right"/>
    </xf>
    <xf numFmtId="0" fontId="39" fillId="0" borderId="0" xfId="0" applyFont="1"/>
    <xf numFmtId="0" fontId="0" fillId="0" borderId="8" xfId="0" applyBorder="1" applyAlignment="1">
      <alignment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0" fillId="7" borderId="5" xfId="0" applyFill="1" applyBorder="1" applyAlignment="1" applyProtection="1">
      <alignment horizontal="right" vertical="center"/>
      <protection hidden="1"/>
    </xf>
    <xf numFmtId="168" fontId="0" fillId="7" borderId="12" xfId="0" applyNumberFormat="1" applyFill="1" applyBorder="1" applyAlignment="1" applyProtection="1">
      <alignment horizontal="right" vertical="center" indent="1"/>
      <protection locked="0"/>
    </xf>
    <xf numFmtId="170" fontId="0" fillId="7" borderId="5" xfId="0" applyNumberFormat="1" applyFill="1" applyBorder="1" applyAlignment="1" applyProtection="1">
      <alignment horizontal="left" vertical="center"/>
      <protection hidden="1"/>
    </xf>
    <xf numFmtId="0" fontId="0" fillId="7" borderId="6" xfId="0" applyFill="1" applyBorder="1" applyAlignment="1" applyProtection="1">
      <alignment horizontal="right" vertical="center"/>
      <protection hidden="1"/>
    </xf>
    <xf numFmtId="168" fontId="0" fillId="7" borderId="4" xfId="0" applyNumberFormat="1" applyFill="1" applyBorder="1" applyAlignment="1" applyProtection="1">
      <alignment horizontal="right" vertical="center" indent="1"/>
      <protection locked="0"/>
    </xf>
    <xf numFmtId="170" fontId="0" fillId="7" borderId="6" xfId="0" applyNumberFormat="1" applyFill="1" applyBorder="1" applyAlignment="1" applyProtection="1">
      <alignment horizontal="left" vertical="center"/>
      <protection hidden="1"/>
    </xf>
    <xf numFmtId="0" fontId="33" fillId="8" borderId="0" xfId="0" applyFont="1" applyFill="1" applyAlignment="1">
      <alignment horizontal="center" vertical="center"/>
    </xf>
    <xf numFmtId="0" fontId="5" fillId="0" borderId="15" xfId="3" applyFont="1" applyBorder="1"/>
    <xf numFmtId="0" fontId="5" fillId="0" borderId="0" xfId="3" applyFont="1"/>
    <xf numFmtId="0" fontId="12" fillId="4" borderId="0" xfId="1" applyFill="1" applyAlignment="1" applyProtection="1"/>
    <xf numFmtId="0" fontId="2" fillId="0" borderId="0" xfId="7"/>
    <xf numFmtId="0" fontId="1" fillId="0" borderId="0" xfId="8"/>
    <xf numFmtId="0" fontId="12" fillId="9" borderId="0" xfId="1" applyFill="1" applyAlignment="1" applyProtection="1">
      <alignment horizontal="center" vertical="center" wrapText="1"/>
      <protection locked="0"/>
    </xf>
    <xf numFmtId="0" fontId="33" fillId="8" borderId="0" xfId="0" applyFont="1" applyFill="1" applyAlignment="1">
      <alignment horizontal="center" vertical="center"/>
    </xf>
    <xf numFmtId="0" fontId="0" fillId="10" borderId="0" xfId="0" applyFill="1" applyAlignment="1">
      <alignment horizontal="left" vertical="center" wrapText="1"/>
    </xf>
    <xf numFmtId="0" fontId="0" fillId="10" borderId="0" xfId="0" applyFill="1" applyAlignment="1">
      <alignment horizontal="left" vertical="center"/>
    </xf>
    <xf numFmtId="0" fontId="10" fillId="10" borderId="0" xfId="0" applyFont="1" applyFill="1" applyAlignment="1">
      <alignment horizontal="left" vertical="center" wrapText="1"/>
    </xf>
    <xf numFmtId="0" fontId="0" fillId="0" borderId="18" xfId="0" applyBorder="1" applyAlignment="1" applyProtection="1">
      <alignment horizontal="center"/>
      <protection locked="0"/>
    </xf>
    <xf numFmtId="2" fontId="0" fillId="0" borderId="8" xfId="0" applyNumberFormat="1" applyBorder="1" applyAlignment="1" applyProtection="1">
      <alignment horizontal="right" vertical="center"/>
      <protection locked="0"/>
    </xf>
    <xf numFmtId="2" fontId="0" fillId="0" borderId="4" xfId="0" applyNumberFormat="1" applyBorder="1" applyAlignment="1" applyProtection="1">
      <alignment horizontal="right" vertical="center"/>
      <protection locked="0"/>
    </xf>
    <xf numFmtId="2" fontId="0" fillId="7" borderId="9" xfId="0" applyNumberFormat="1" applyFill="1" applyBorder="1" applyAlignment="1" applyProtection="1">
      <alignment horizontal="right" vertical="center"/>
      <protection locked="0"/>
    </xf>
    <xf numFmtId="2" fontId="0" fillId="7" borderId="12" xfId="0" applyNumberFormat="1" applyFill="1" applyBorder="1" applyAlignment="1" applyProtection="1">
      <alignment horizontal="right" vertical="center"/>
      <protection locked="0"/>
    </xf>
    <xf numFmtId="2" fontId="0" fillId="7" borderId="8" xfId="0" applyNumberFormat="1" applyFill="1" applyBorder="1" applyAlignment="1" applyProtection="1">
      <alignment horizontal="right" vertical="center"/>
      <protection locked="0"/>
    </xf>
    <xf numFmtId="2" fontId="0" fillId="7" borderId="4" xfId="0" applyNumberFormat="1" applyFill="1" applyBorder="1" applyAlignment="1" applyProtection="1">
      <alignment horizontal="right" vertical="center"/>
      <protection locked="0"/>
    </xf>
    <xf numFmtId="0" fontId="6" fillId="6" borderId="7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2" fontId="0" fillId="0" borderId="13" xfId="0" applyNumberFormat="1" applyBorder="1" applyAlignment="1" applyProtection="1">
      <alignment horizontal="right" vertical="center"/>
      <protection locked="0"/>
    </xf>
    <xf numFmtId="2" fontId="0" fillId="0" borderId="3" xfId="0" applyNumberFormat="1" applyBorder="1" applyAlignment="1" applyProtection="1">
      <alignment horizontal="righ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37" fillId="4" borderId="0" xfId="0" applyFont="1" applyFill="1" applyAlignment="1">
      <alignment horizontal="center"/>
    </xf>
    <xf numFmtId="0" fontId="33" fillId="5" borderId="0" xfId="0" applyFont="1" applyFill="1" applyAlignment="1" applyProtection="1">
      <alignment horizontal="center"/>
      <protection locked="0"/>
    </xf>
    <xf numFmtId="0" fontId="13" fillId="0" borderId="0" xfId="0" applyFont="1" applyAlignment="1">
      <alignment horizontal="center"/>
    </xf>
    <xf numFmtId="0" fontId="13" fillId="7" borderId="0" xfId="0" applyFont="1" applyFill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7" borderId="8" xfId="0" applyFill="1" applyBorder="1" applyAlignment="1" applyProtection="1">
      <alignment horizontal="left" vertical="center"/>
      <protection locked="0"/>
    </xf>
    <xf numFmtId="0" fontId="0" fillId="7" borderId="0" xfId="0" applyFill="1" applyAlignment="1" applyProtection="1">
      <alignment horizontal="left" vertical="center"/>
      <protection locked="0"/>
    </xf>
    <xf numFmtId="0" fontId="0" fillId="7" borderId="4" xfId="0" applyFill="1" applyBorder="1" applyAlignment="1" applyProtection="1">
      <alignment horizontal="left" vertical="center"/>
      <protection locked="0"/>
    </xf>
    <xf numFmtId="0" fontId="0" fillId="7" borderId="9" xfId="0" applyFill="1" applyBorder="1" applyAlignment="1" applyProtection="1">
      <alignment horizontal="left" vertical="center"/>
      <protection locked="0"/>
    </xf>
    <xf numFmtId="0" fontId="0" fillId="7" borderId="10" xfId="0" applyFill="1" applyBorder="1" applyAlignment="1" applyProtection="1">
      <alignment horizontal="left" vertical="center"/>
      <protection locked="0"/>
    </xf>
    <xf numFmtId="0" fontId="0" fillId="7" borderId="12" xfId="0" applyFill="1" applyBorder="1" applyAlignment="1" applyProtection="1">
      <alignment horizontal="left" vertical="center"/>
      <protection locked="0"/>
    </xf>
    <xf numFmtId="43" fontId="0" fillId="0" borderId="11" xfId="0" applyNumberFormat="1" applyBorder="1" applyAlignment="1" applyProtection="1">
      <alignment horizontal="right"/>
      <protection hidden="1"/>
    </xf>
    <xf numFmtId="0" fontId="40" fillId="8" borderId="0" xfId="0" applyFont="1" applyFill="1" applyAlignment="1">
      <alignment horizontal="center" vertical="center"/>
    </xf>
    <xf numFmtId="10" fontId="36" fillId="4" borderId="0" xfId="1" applyNumberFormat="1" applyFont="1" applyFill="1" applyBorder="1" applyAlignment="1" applyProtection="1">
      <alignment horizontal="left" vertical="center"/>
    </xf>
    <xf numFmtId="10" fontId="35" fillId="4" borderId="0" xfId="0" applyNumberFormat="1" applyFont="1" applyFill="1" applyAlignment="1">
      <alignment horizontal="left" vertical="top" wrapText="1"/>
    </xf>
    <xf numFmtId="0" fontId="0" fillId="0" borderId="0" xfId="0" applyAlignment="1" applyProtection="1">
      <alignment horizontal="left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14" fontId="8" fillId="0" borderId="7" xfId="0" applyNumberFormat="1" applyFont="1" applyBorder="1" applyAlignment="1" applyProtection="1">
      <alignment horizontal="center" vertical="center"/>
      <protection locked="0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43" fontId="0" fillId="0" borderId="0" xfId="0" applyNumberFormat="1" applyAlignment="1" applyProtection="1">
      <alignment horizontal="right" vertical="center"/>
      <protection locked="0"/>
    </xf>
    <xf numFmtId="43" fontId="0" fillId="0" borderId="19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/>
      <protection locked="0"/>
    </xf>
    <xf numFmtId="167" fontId="10" fillId="2" borderId="7" xfId="0" applyNumberFormat="1" applyFont="1" applyFill="1" applyBorder="1" applyAlignment="1">
      <alignment horizontal="center"/>
    </xf>
    <xf numFmtId="167" fontId="10" fillId="2" borderId="11" xfId="0" applyNumberFormat="1" applyFont="1" applyFill="1" applyBorder="1" applyAlignment="1">
      <alignment horizontal="center"/>
    </xf>
    <xf numFmtId="167" fontId="10" fillId="2" borderId="2" xfId="0" applyNumberFormat="1" applyFont="1" applyFill="1" applyBorder="1" applyAlignment="1">
      <alignment horizontal="center"/>
    </xf>
    <xf numFmtId="4" fontId="18" fillId="2" borderId="7" xfId="0" applyNumberFormat="1" applyFont="1" applyFill="1" applyBorder="1" applyAlignment="1">
      <alignment horizontal="center"/>
    </xf>
    <xf numFmtId="4" fontId="18" fillId="2" borderId="2" xfId="0" applyNumberFormat="1" applyFont="1" applyFill="1" applyBorder="1" applyAlignment="1">
      <alignment horizontal="center"/>
    </xf>
    <xf numFmtId="0" fontId="18" fillId="2" borderId="7" xfId="0" applyFont="1" applyFill="1" applyBorder="1" applyAlignment="1">
      <alignment horizontal="center"/>
    </xf>
    <xf numFmtId="0" fontId="18" fillId="2" borderId="2" xfId="0" applyFont="1" applyFill="1" applyBorder="1" applyAlignment="1">
      <alignment horizontal="center"/>
    </xf>
    <xf numFmtId="4" fontId="18" fillId="2" borderId="11" xfId="0" applyNumberFormat="1" applyFont="1" applyFill="1" applyBorder="1" applyAlignment="1">
      <alignment horizontal="center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DB1F72A9-0496-4F05-9007-60B38F298A6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s://uniformsoftware.com/template/one-tax-column-summary-top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19050</xdr:colOff>
      <xdr:row>7</xdr:row>
      <xdr:rowOff>0</xdr:rowOff>
    </xdr:from>
    <xdr:to>
      <xdr:col>16</xdr:col>
      <xdr:colOff>28575</xdr:colOff>
      <xdr:row>7</xdr:row>
      <xdr:rowOff>9525</xdr:rowOff>
    </xdr:to>
    <xdr:sp macro="" textlink="">
      <xdr:nvSpPr>
        <xdr:cNvPr id="1803" name="oknWidget_1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>
          <a:spLocks noChangeShapeType="1"/>
        </xdr:cNvSpPr>
      </xdr:nvSpPr>
      <xdr:spPr bwMode="auto">
        <a:xfrm>
          <a:off x="1428750" y="2114550"/>
          <a:ext cx="5905500" cy="9525"/>
        </a:xfrm>
        <a:prstGeom prst="line">
          <a:avLst/>
        </a:prstGeom>
        <a:noFill/>
        <a:ln w="76200" cmpd="tri">
          <a:solidFill>
            <a:srgbClr val="C1D66B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0</xdr:colOff>
      <xdr:row>14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723900</xdr:colOff>
      <xdr:row>14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3813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28575</xdr:colOff>
      <xdr:row>8</xdr:row>
      <xdr:rowOff>0</xdr:rowOff>
    </xdr:from>
    <xdr:ext cx="295275" cy="180975"/>
    <xdr:sp macro="_xll.ExecImeCommand" textlink="">
      <xdr:nvSpPr>
        <xdr:cNvPr id="17" name="oknCboWhoID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048000" y="2314575"/>
          <a:ext cx="2952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10</xdr:col>
      <xdr:colOff>504825</xdr:colOff>
      <xdr:row>15</xdr:row>
      <xdr:rowOff>57150</xdr:rowOff>
    </xdr:from>
    <xdr:ext cx="171450" cy="264560"/>
    <xdr:sp macro="_xll.ExecImeCommand" textlink="">
      <xdr:nvSpPr>
        <xdr:cNvPr id="19" name="oknCboSalesRepNam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524250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390525</xdr:colOff>
      <xdr:row>15</xdr:row>
      <xdr:rowOff>57150</xdr:rowOff>
    </xdr:from>
    <xdr:ext cx="171450" cy="264560"/>
    <xdr:sp macro="_xll.ExecImeCommand" textlink="">
      <xdr:nvSpPr>
        <xdr:cNvPr id="20" name="oknCboShipVia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124450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714375</xdr:colOff>
      <xdr:row>15</xdr:row>
      <xdr:rowOff>57150</xdr:rowOff>
    </xdr:from>
    <xdr:ext cx="171450" cy="264560"/>
    <xdr:sp macro="_xll.ExecImeCommand" textlink="">
      <xdr:nvSpPr>
        <xdr:cNvPr id="21" name="oknCboPaymentTer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010275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19</xdr:row>
      <xdr:rowOff>38100</xdr:rowOff>
    </xdr:from>
    <xdr:ext cx="200025" cy="251031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057274" y="4829175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20</xdr:row>
      <xdr:rowOff>57150</xdr:rowOff>
    </xdr:from>
    <xdr:ext cx="200025" cy="251031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57274" y="5095875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21</xdr:row>
      <xdr:rowOff>38100</xdr:rowOff>
    </xdr:from>
    <xdr:ext cx="200025" cy="251031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57274" y="5324475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22</xdr:row>
      <xdr:rowOff>57150</xdr:rowOff>
    </xdr:from>
    <xdr:ext cx="200025" cy="251031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57274" y="5591175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23</xdr:row>
      <xdr:rowOff>66675</xdr:rowOff>
    </xdr:from>
    <xdr:ext cx="200025" cy="251031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57274" y="5848350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24</xdr:row>
      <xdr:rowOff>85725</xdr:rowOff>
    </xdr:from>
    <xdr:ext cx="200025" cy="251031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57274" y="6115050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25</xdr:row>
      <xdr:rowOff>66675</xdr:rowOff>
    </xdr:from>
    <xdr:ext cx="200025" cy="251031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57274" y="6343650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26</xdr:row>
      <xdr:rowOff>85725</xdr:rowOff>
    </xdr:from>
    <xdr:ext cx="200025" cy="251031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57274" y="6610350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27</xdr:row>
      <xdr:rowOff>47625</xdr:rowOff>
    </xdr:from>
    <xdr:ext cx="200025" cy="251031"/>
    <xdr:sp macro="_xll.ExecImeCommand" textlink="">
      <xdr:nvSpPr>
        <xdr:cNvPr id="30" name="oknCboPID_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57274" y="6819900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28</xdr:row>
      <xdr:rowOff>66675</xdr:rowOff>
    </xdr:from>
    <xdr:ext cx="200025" cy="251031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57274" y="7086600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29</xdr:row>
      <xdr:rowOff>47625</xdr:rowOff>
    </xdr:from>
    <xdr:ext cx="200025" cy="251031"/>
    <xdr:sp macro="_xll.ExecImeCommand" textlink="">
      <xdr:nvSpPr>
        <xdr:cNvPr id="1120" name="oknCboPID_1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057274" y="7315200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30</xdr:row>
      <xdr:rowOff>66675</xdr:rowOff>
    </xdr:from>
    <xdr:ext cx="200025" cy="251031"/>
    <xdr:sp macro="_xll.ExecImeCommand" textlink="">
      <xdr:nvSpPr>
        <xdr:cNvPr id="1121" name="oknCboPID_1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057274" y="7581900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7</xdr:col>
      <xdr:colOff>200025</xdr:colOff>
      <xdr:row>8</xdr:row>
      <xdr:rowOff>171450</xdr:rowOff>
    </xdr:from>
    <xdr:ext cx="514350" cy="24122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647825" y="248602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276225</xdr:colOff>
      <xdr:row>9</xdr:row>
      <xdr:rowOff>152400</xdr:rowOff>
    </xdr:from>
    <xdr:ext cx="1228725" cy="24122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933450" y="26670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485775</xdr:colOff>
      <xdr:row>10</xdr:row>
      <xdr:rowOff>152400</xdr:rowOff>
    </xdr:from>
    <xdr:ext cx="1019175" cy="24122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143000" y="286702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276225</xdr:colOff>
      <xdr:row>11</xdr:row>
      <xdr:rowOff>161925</xdr:rowOff>
    </xdr:from>
    <xdr:ext cx="1228725" cy="24122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933450" y="30765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104775</xdr:colOff>
      <xdr:row>12</xdr:row>
      <xdr:rowOff>180975</xdr:rowOff>
    </xdr:from>
    <xdr:ext cx="609600" cy="24122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552575" y="329565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19</xdr:row>
          <xdr:rowOff>57150</xdr:rowOff>
        </xdr:from>
        <xdr:to>
          <xdr:col>1</xdr:col>
          <xdr:colOff>304800</xdr:colOff>
          <xdr:row>19</xdr:row>
          <xdr:rowOff>190500</xdr:rowOff>
        </xdr:to>
        <xdr:sp macro="" textlink="">
          <xdr:nvSpPr>
            <xdr:cNvPr id="1407" name="oknWidget_taxable1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0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20</xdr:row>
          <xdr:rowOff>47625</xdr:rowOff>
        </xdr:from>
        <xdr:to>
          <xdr:col>1</xdr:col>
          <xdr:colOff>304800</xdr:colOff>
          <xdr:row>20</xdr:row>
          <xdr:rowOff>180975</xdr:rowOff>
        </xdr:to>
        <xdr:sp macro="" textlink="">
          <xdr:nvSpPr>
            <xdr:cNvPr id="1408" name="oknWidget_taxable2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0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21</xdr:row>
          <xdr:rowOff>66675</xdr:rowOff>
        </xdr:from>
        <xdr:to>
          <xdr:col>1</xdr:col>
          <xdr:colOff>304800</xdr:colOff>
          <xdr:row>21</xdr:row>
          <xdr:rowOff>200025</xdr:rowOff>
        </xdr:to>
        <xdr:sp macro="" textlink="">
          <xdr:nvSpPr>
            <xdr:cNvPr id="1409" name="oknWidget_taxable3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0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22</xdr:row>
          <xdr:rowOff>66675</xdr:rowOff>
        </xdr:from>
        <xdr:to>
          <xdr:col>1</xdr:col>
          <xdr:colOff>304800</xdr:colOff>
          <xdr:row>22</xdr:row>
          <xdr:rowOff>200025</xdr:rowOff>
        </xdr:to>
        <xdr:sp macro="" textlink="">
          <xdr:nvSpPr>
            <xdr:cNvPr id="1410" name="oknWidget_taxable4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0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23</xdr:row>
          <xdr:rowOff>47625</xdr:rowOff>
        </xdr:from>
        <xdr:to>
          <xdr:col>1</xdr:col>
          <xdr:colOff>304800</xdr:colOff>
          <xdr:row>23</xdr:row>
          <xdr:rowOff>180975</xdr:rowOff>
        </xdr:to>
        <xdr:sp macro="" textlink="">
          <xdr:nvSpPr>
            <xdr:cNvPr id="1411" name="oknWidget_taxable5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0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24</xdr:row>
          <xdr:rowOff>38100</xdr:rowOff>
        </xdr:from>
        <xdr:to>
          <xdr:col>1</xdr:col>
          <xdr:colOff>304800</xdr:colOff>
          <xdr:row>24</xdr:row>
          <xdr:rowOff>171450</xdr:rowOff>
        </xdr:to>
        <xdr:sp macro="" textlink="">
          <xdr:nvSpPr>
            <xdr:cNvPr id="1412" name="oknWidget_taxable6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0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25</xdr:row>
          <xdr:rowOff>57150</xdr:rowOff>
        </xdr:from>
        <xdr:to>
          <xdr:col>1</xdr:col>
          <xdr:colOff>304800</xdr:colOff>
          <xdr:row>25</xdr:row>
          <xdr:rowOff>190500</xdr:rowOff>
        </xdr:to>
        <xdr:sp macro="" textlink="">
          <xdr:nvSpPr>
            <xdr:cNvPr id="1413" name="oknWidget_taxable7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0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26</xdr:row>
          <xdr:rowOff>47625</xdr:rowOff>
        </xdr:from>
        <xdr:to>
          <xdr:col>1</xdr:col>
          <xdr:colOff>304800</xdr:colOff>
          <xdr:row>26</xdr:row>
          <xdr:rowOff>180975</xdr:rowOff>
        </xdr:to>
        <xdr:sp macro="" textlink="">
          <xdr:nvSpPr>
            <xdr:cNvPr id="1414" name="oknWidget_taxable8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0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27</xdr:row>
          <xdr:rowOff>28575</xdr:rowOff>
        </xdr:from>
        <xdr:to>
          <xdr:col>1</xdr:col>
          <xdr:colOff>304800</xdr:colOff>
          <xdr:row>27</xdr:row>
          <xdr:rowOff>161925</xdr:rowOff>
        </xdr:to>
        <xdr:sp macro="" textlink="">
          <xdr:nvSpPr>
            <xdr:cNvPr id="1415" name="oknWidget_taxable9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0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28</xdr:row>
          <xdr:rowOff>28575</xdr:rowOff>
        </xdr:from>
        <xdr:to>
          <xdr:col>1</xdr:col>
          <xdr:colOff>304800</xdr:colOff>
          <xdr:row>28</xdr:row>
          <xdr:rowOff>161925</xdr:rowOff>
        </xdr:to>
        <xdr:sp macro="" textlink="">
          <xdr:nvSpPr>
            <xdr:cNvPr id="1416" name="oknWidget_taxable10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0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29</xdr:row>
          <xdr:rowOff>28575</xdr:rowOff>
        </xdr:from>
        <xdr:to>
          <xdr:col>1</xdr:col>
          <xdr:colOff>304800</xdr:colOff>
          <xdr:row>29</xdr:row>
          <xdr:rowOff>161925</xdr:rowOff>
        </xdr:to>
        <xdr:sp macro="" textlink="">
          <xdr:nvSpPr>
            <xdr:cNvPr id="1417" name="oknWidget_taxable11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0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30</xdr:row>
          <xdr:rowOff>38100</xdr:rowOff>
        </xdr:from>
        <xdr:to>
          <xdr:col>1</xdr:col>
          <xdr:colOff>304800</xdr:colOff>
          <xdr:row>30</xdr:row>
          <xdr:rowOff>171450</xdr:rowOff>
        </xdr:to>
        <xdr:sp macro="" textlink="">
          <xdr:nvSpPr>
            <xdr:cNvPr id="1418" name="oknWidget_taxable12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0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7</xdr:col>
      <xdr:colOff>0</xdr:colOff>
      <xdr:row>2</xdr:row>
      <xdr:rowOff>231775</xdr:rowOff>
    </xdr:from>
    <xdr:to>
      <xdr:col>8</xdr:col>
      <xdr:colOff>139700</xdr:colOff>
      <xdr:row>5</xdr:row>
      <xdr:rowOff>0</xdr:rowOff>
    </xdr:to>
    <xdr:pic>
      <xdr:nvPicPr>
        <xdr:cNvPr id="32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003300"/>
          <a:ext cx="787400" cy="711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161925</xdr:rowOff>
    </xdr:from>
    <xdr:to>
      <xdr:col>16</xdr:col>
      <xdr:colOff>57150</xdr:colOff>
      <xdr:row>6</xdr:row>
      <xdr:rowOff>171450</xdr:rowOff>
    </xdr:to>
    <xdr:sp macro="" textlink="">
      <xdr:nvSpPr>
        <xdr:cNvPr id="2183" name="oknWidget_2">
          <a:extLst>
            <a:ext uri="{FF2B5EF4-FFF2-40B4-BE49-F238E27FC236}">
              <a16:creationId xmlns:a16="http://schemas.microsoft.com/office/drawing/2014/main" id="{00000000-0008-0000-0100-000087080000}"/>
            </a:ext>
          </a:extLst>
        </xdr:cNvPr>
        <xdr:cNvSpPr>
          <a:spLocks noChangeShapeType="1"/>
        </xdr:cNvSpPr>
      </xdr:nvSpPr>
      <xdr:spPr bwMode="auto">
        <a:xfrm flipV="1">
          <a:off x="114300" y="1714500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323850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95250</xdr:rowOff>
    </xdr:from>
    <xdr:to>
      <xdr:col>13</xdr:col>
      <xdr:colOff>0</xdr:colOff>
      <xdr:row>6</xdr:row>
      <xdr:rowOff>95250</xdr:rowOff>
    </xdr:to>
    <xdr:sp macro="" textlink="">
      <xdr:nvSpPr>
        <xdr:cNvPr id="3204" name="oknWidget_2">
          <a:extLst>
            <a:ext uri="{FF2B5EF4-FFF2-40B4-BE49-F238E27FC236}">
              <a16:creationId xmlns:a16="http://schemas.microsoft.com/office/drawing/2014/main" id="{00000000-0008-0000-0200-0000840C0000}"/>
            </a:ext>
          </a:extLst>
        </xdr:cNvPr>
        <xdr:cNvSpPr>
          <a:spLocks noChangeShapeType="1"/>
        </xdr:cNvSpPr>
      </xdr:nvSpPr>
      <xdr:spPr bwMode="auto">
        <a:xfrm flipV="1">
          <a:off x="85725" y="1657350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4</xdr:row>
      <xdr:rowOff>0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104775</xdr:rowOff>
    </xdr:from>
    <xdr:to>
      <xdr:col>9</xdr:col>
      <xdr:colOff>47625</xdr:colOff>
      <xdr:row>6</xdr:row>
      <xdr:rowOff>104775</xdr:rowOff>
    </xdr:to>
    <xdr:sp macro="" textlink="">
      <xdr:nvSpPr>
        <xdr:cNvPr id="4228" name="oknWidget_2">
          <a:extLst>
            <a:ext uri="{FF2B5EF4-FFF2-40B4-BE49-F238E27FC236}">
              <a16:creationId xmlns:a16="http://schemas.microsoft.com/office/drawing/2014/main" id="{00000000-0008-0000-0300-000084100000}"/>
            </a:ext>
          </a:extLst>
        </xdr:cNvPr>
        <xdr:cNvSpPr>
          <a:spLocks noChangeShapeType="1"/>
        </xdr:cNvSpPr>
      </xdr:nvSpPr>
      <xdr:spPr bwMode="auto">
        <a:xfrm flipV="1">
          <a:off x="85725" y="16764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4</xdr:row>
      <xdr:rowOff>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285750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13</xdr:col>
      <xdr:colOff>885825</xdr:colOff>
      <xdr:row>6</xdr:row>
      <xdr:rowOff>238125</xdr:rowOff>
    </xdr:to>
    <xdr:sp macro="" textlink="">
      <xdr:nvSpPr>
        <xdr:cNvPr id="8323" name="oknWidget_2">
          <a:extLst>
            <a:ext uri="{FF2B5EF4-FFF2-40B4-BE49-F238E27FC236}">
              <a16:creationId xmlns:a16="http://schemas.microsoft.com/office/drawing/2014/main" id="{00000000-0008-0000-0400-0000832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400800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123825</xdr:colOff>
      <xdr:row>2</xdr:row>
      <xdr:rowOff>95250</xdr:rowOff>
    </xdr:from>
    <xdr:to>
      <xdr:col>13</xdr:col>
      <xdr:colOff>876300</xdr:colOff>
      <xdr:row>4</xdr:row>
      <xdr:rowOff>0</xdr:rowOff>
    </xdr:to>
    <xdr:sp macro="" textlink="">
      <xdr:nvSpPr>
        <xdr:cNvPr id="8198" name="oknWidget_1">
          <a:extLst>
            <a:ext uri="{FF2B5EF4-FFF2-40B4-BE49-F238E27FC236}">
              <a16:creationId xmlns:a16="http://schemas.microsoft.com/office/drawing/2014/main" id="{00000000-0008-0000-0400-000006200000}"/>
            </a:ext>
          </a:extLst>
        </xdr:cNvPr>
        <xdr:cNvSpPr txBox="1">
          <a:spLocks noChangeArrowheads="1"/>
        </xdr:cNvSpPr>
      </xdr:nvSpPr>
      <xdr:spPr bwMode="auto">
        <a:xfrm>
          <a:off x="300037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7</xdr:row>
      <xdr:rowOff>0</xdr:rowOff>
    </xdr:from>
    <xdr:to>
      <xdr:col>14</xdr:col>
      <xdr:colOff>19050</xdr:colOff>
      <xdr:row>7</xdr:row>
      <xdr:rowOff>9525</xdr:rowOff>
    </xdr:to>
    <xdr:sp macro="" textlink="">
      <xdr:nvSpPr>
        <xdr:cNvPr id="6276" name="oknWidget_2">
          <a:extLst>
            <a:ext uri="{FF2B5EF4-FFF2-40B4-BE49-F238E27FC236}">
              <a16:creationId xmlns:a16="http://schemas.microsoft.com/office/drawing/2014/main" id="{00000000-0008-0000-0500-000084180000}"/>
            </a:ext>
          </a:extLst>
        </xdr:cNvPr>
        <xdr:cNvSpPr>
          <a:spLocks noChangeShapeType="1"/>
        </xdr:cNvSpPr>
      </xdr:nvSpPr>
      <xdr:spPr bwMode="auto">
        <a:xfrm>
          <a:off x="47625" y="172402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5</xdr:row>
      <xdr:rowOff>0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371475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9525</xdr:colOff>
      <xdr:row>6</xdr:row>
      <xdr:rowOff>114300</xdr:rowOff>
    </xdr:to>
    <xdr:sp macro="" textlink="">
      <xdr:nvSpPr>
        <xdr:cNvPr id="9347" name="oknWidget_PaymentReport2">
          <a:extLst>
            <a:ext uri="{FF2B5EF4-FFF2-40B4-BE49-F238E27FC236}">
              <a16:creationId xmlns:a16="http://schemas.microsoft.com/office/drawing/2014/main" id="{00000000-0008-0000-0600-0000832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352425</xdr:colOff>
      <xdr:row>2</xdr:row>
      <xdr:rowOff>57150</xdr:rowOff>
    </xdr:from>
    <xdr:to>
      <xdr:col>8</xdr:col>
      <xdr:colOff>923925</xdr:colOff>
      <xdr:row>5</xdr:row>
      <xdr:rowOff>0</xdr:rowOff>
    </xdr:to>
    <xdr:sp macro="" textlink="">
      <xdr:nvSpPr>
        <xdr:cNvPr id="9222" name="oknWidget_PaymentReport">
          <a:extLst>
            <a:ext uri="{FF2B5EF4-FFF2-40B4-BE49-F238E27FC236}">
              <a16:creationId xmlns:a16="http://schemas.microsoft.com/office/drawing/2014/main" id="{00000000-0008-0000-0600-00000624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790575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466725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s://uniformsoftware.com/template/one-tax-column-summary-top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s://uniformsoftware.com/template/one-tax-column-summary-top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s://uniformsoftware.com/template/one-tax-column-summary-top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s://uniformsoftware.com/template/one-tax-column-summary-top" TargetMode="External"/><Relationship Id="rId6" Type="http://schemas.openxmlformats.org/officeDocument/2006/relationships/hyperlink" Target="https://uniformsoftware.com/template/one-tax-column-summary-top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s://uniformsoftware.com/template/one-tax-column-summary-top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one-tax-column-summary-top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U994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I10" sqref="I10:L10"/>
    </sheetView>
  </sheetViews>
  <sheetFormatPr defaultRowHeight="12.75" x14ac:dyDescent="0.2"/>
  <cols>
    <col min="1" max="1" width="9.85546875" style="106" customWidth="1"/>
    <col min="2" max="2" width="11.28515625" style="106" customWidth="1"/>
    <col min="3" max="3" width="8" style="74" hidden="1" customWidth="1"/>
    <col min="4" max="4" width="9.140625" style="74" hidden="1" customWidth="1"/>
    <col min="5" max="5" width="8.5703125" style="25" hidden="1" customWidth="1"/>
    <col min="6" max="6" width="16" style="25" hidden="1" customWidth="1"/>
    <col min="7" max="7" width="0.5703125" customWidth="1"/>
    <col min="8" max="8" width="9.7109375" customWidth="1"/>
    <col min="9" max="9" width="2.57031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6.28515625" customWidth="1"/>
    <col min="17" max="17" width="0.85546875" customWidth="1"/>
    <col min="18" max="18" width="10" customWidth="1"/>
    <col min="19" max="19" width="5" customWidth="1"/>
    <col min="20" max="20" width="10" customWidth="1"/>
  </cols>
  <sheetData>
    <row r="1" spans="1:983" s="118" customFormat="1" ht="57" customHeight="1" x14ac:dyDescent="0.2">
      <c r="A1" s="115"/>
      <c r="B1" s="115"/>
      <c r="C1" s="116"/>
      <c r="D1" s="116"/>
      <c r="E1" s="117"/>
      <c r="F1" s="117"/>
      <c r="IT1" s="119" t="s">
        <v>112</v>
      </c>
      <c r="AKU1" s="119" t="s">
        <v>122</v>
      </c>
    </row>
    <row r="2" spans="1:983" ht="3.75" customHeight="1" x14ac:dyDescent="0.2">
      <c r="C2" s="71"/>
      <c r="D2" s="71"/>
      <c r="R2" s="138" t="s">
        <v>114</v>
      </c>
      <c r="S2" s="138"/>
      <c r="T2" s="138"/>
      <c r="U2" s="138"/>
      <c r="V2" s="138"/>
      <c r="W2" s="138"/>
      <c r="X2" s="138"/>
    </row>
    <row r="3" spans="1:983" ht="42.75" x14ac:dyDescent="0.8">
      <c r="A3" s="157" t="s">
        <v>40</v>
      </c>
      <c r="B3" s="157"/>
      <c r="C3" s="72"/>
      <c r="D3" s="72"/>
      <c r="J3" s="121" t="s">
        <v>94</v>
      </c>
      <c r="K3" s="1"/>
      <c r="P3" s="120" t="s">
        <v>18</v>
      </c>
      <c r="Q3" s="9"/>
      <c r="R3" s="138"/>
      <c r="S3" s="138"/>
      <c r="T3" s="138"/>
      <c r="U3" s="138"/>
      <c r="V3" s="138"/>
      <c r="W3" s="138"/>
      <c r="X3" s="138"/>
    </row>
    <row r="4" spans="1:983" ht="15.95" customHeight="1" x14ac:dyDescent="0.2">
      <c r="A4" s="158" t="s">
        <v>100</v>
      </c>
      <c r="B4" s="158"/>
      <c r="C4" s="73"/>
      <c r="D4" s="73"/>
      <c r="J4" t="s">
        <v>22</v>
      </c>
      <c r="R4" s="132">
        <v>1</v>
      </c>
      <c r="S4" s="141" t="s">
        <v>115</v>
      </c>
      <c r="T4" s="141"/>
      <c r="U4" s="141"/>
      <c r="V4" s="141"/>
      <c r="W4" s="141"/>
      <c r="X4" s="141"/>
    </row>
    <row r="5" spans="1:983" ht="15.95" customHeight="1" x14ac:dyDescent="0.2">
      <c r="A5" s="157" t="s">
        <v>41</v>
      </c>
      <c r="B5" s="157"/>
      <c r="C5" s="72"/>
      <c r="D5" s="72"/>
      <c r="J5" t="s">
        <v>23</v>
      </c>
      <c r="O5" s="17" t="s">
        <v>0</v>
      </c>
      <c r="P5" s="24"/>
      <c r="Q5" s="10"/>
      <c r="R5" s="139">
        <v>2</v>
      </c>
      <c r="S5" s="140" t="s">
        <v>116</v>
      </c>
      <c r="T5" s="140"/>
      <c r="U5" s="140"/>
      <c r="V5" s="140"/>
      <c r="W5" s="140"/>
      <c r="X5" s="140"/>
    </row>
    <row r="6" spans="1:983" ht="15.95" customHeight="1" x14ac:dyDescent="0.2">
      <c r="A6" s="158" t="s">
        <v>95</v>
      </c>
      <c r="B6" s="158"/>
      <c r="C6" s="73"/>
      <c r="D6" s="73"/>
      <c r="J6" t="s">
        <v>97</v>
      </c>
      <c r="O6" s="17" t="s">
        <v>1</v>
      </c>
      <c r="P6" s="23"/>
      <c r="Q6" s="2"/>
      <c r="R6" s="139"/>
      <c r="S6" s="140"/>
      <c r="T6" s="140"/>
      <c r="U6" s="140"/>
      <c r="V6" s="140"/>
      <c r="W6" s="140"/>
      <c r="X6" s="140"/>
    </row>
    <row r="7" spans="1:983" ht="15.95" customHeight="1" x14ac:dyDescent="0.2">
      <c r="A7" s="157" t="s">
        <v>69</v>
      </c>
      <c r="B7" s="157"/>
      <c r="O7" s="8"/>
      <c r="P7" s="2"/>
      <c r="Q7" s="2"/>
      <c r="R7" s="139">
        <v>3</v>
      </c>
      <c r="S7" s="140" t="s">
        <v>117</v>
      </c>
      <c r="T7" s="140"/>
      <c r="U7" s="140"/>
      <c r="V7" s="140"/>
      <c r="W7" s="140"/>
      <c r="X7" s="140"/>
    </row>
    <row r="8" spans="1:983" ht="15.95" customHeight="1" x14ac:dyDescent="0.2">
      <c r="A8" s="158"/>
      <c r="B8" s="158"/>
      <c r="C8" s="72"/>
      <c r="D8" s="72"/>
      <c r="E8" s="25" t="s">
        <v>15</v>
      </c>
      <c r="R8" s="139"/>
      <c r="S8" s="140"/>
      <c r="T8" s="140"/>
      <c r="U8" s="140"/>
      <c r="V8" s="140"/>
      <c r="W8" s="140"/>
      <c r="X8" s="140"/>
    </row>
    <row r="9" spans="1:983" ht="15.95" customHeight="1" x14ac:dyDescent="0.2">
      <c r="C9" s="75"/>
      <c r="D9" s="75"/>
      <c r="E9" s="25">
        <v>1</v>
      </c>
      <c r="F9" s="26"/>
      <c r="H9" s="8" t="s">
        <v>98</v>
      </c>
      <c r="N9" s="3" t="s">
        <v>99</v>
      </c>
      <c r="O9" s="3"/>
      <c r="R9" s="172">
        <v>4</v>
      </c>
      <c r="S9" s="142" t="s">
        <v>118</v>
      </c>
      <c r="T9" s="142"/>
      <c r="U9" s="142"/>
      <c r="V9" s="142"/>
      <c r="W9" s="142"/>
      <c r="X9" s="142"/>
    </row>
    <row r="10" spans="1:983" ht="15.95" customHeight="1" x14ac:dyDescent="0.2">
      <c r="A10" s="107"/>
      <c r="B10" s="107"/>
      <c r="C10" s="75"/>
      <c r="D10" s="75"/>
      <c r="E10" s="25">
        <v>0</v>
      </c>
      <c r="F10" s="26"/>
      <c r="I10" s="143"/>
      <c r="J10" s="143"/>
      <c r="K10" s="143"/>
      <c r="L10" s="143"/>
      <c r="N10" s="81" t="s">
        <v>37</v>
      </c>
      <c r="O10" s="180">
        <v>0</v>
      </c>
      <c r="P10" s="180"/>
      <c r="R10" s="172"/>
      <c r="S10" s="142"/>
      <c r="T10" s="142"/>
      <c r="U10" s="142"/>
      <c r="V10" s="142"/>
      <c r="W10" s="142"/>
      <c r="X10" s="142"/>
    </row>
    <row r="11" spans="1:983" ht="15.95" customHeight="1" x14ac:dyDescent="0.2">
      <c r="A11" s="173"/>
      <c r="B11" s="173"/>
      <c r="C11" s="75"/>
      <c r="D11" s="75"/>
      <c r="E11" s="25">
        <v>0</v>
      </c>
      <c r="F11" s="26"/>
      <c r="I11" s="143"/>
      <c r="J11" s="143"/>
      <c r="K11" s="143"/>
      <c r="L11" s="143"/>
      <c r="N11" s="81" t="s">
        <v>3</v>
      </c>
      <c r="O11" s="181">
        <f>ROUND(oknSubTotal + oknShippingCost + IF(oknTaxType=0,0,IF(oknTaxType=1,oknTax1,oknTax1+oknTax2)),2)</f>
        <v>0</v>
      </c>
      <c r="P11" s="181"/>
      <c r="R11" s="172">
        <v>5</v>
      </c>
      <c r="S11" s="142" t="s">
        <v>119</v>
      </c>
      <c r="T11" s="142"/>
      <c r="U11" s="142"/>
      <c r="V11" s="142"/>
      <c r="W11" s="142"/>
      <c r="X11" s="142"/>
    </row>
    <row r="12" spans="1:983" ht="15.95" customHeight="1" x14ac:dyDescent="0.2">
      <c r="A12" s="108"/>
      <c r="B12" s="109"/>
      <c r="C12" s="75"/>
      <c r="D12" s="75"/>
      <c r="E12" s="25">
        <v>6.5000000000000002E-2</v>
      </c>
      <c r="F12" s="26"/>
      <c r="I12" s="143"/>
      <c r="J12" s="143"/>
      <c r="K12" s="143"/>
      <c r="L12" s="143"/>
      <c r="N12" s="81" t="s">
        <v>38</v>
      </c>
      <c r="O12" s="182">
        <v>0</v>
      </c>
      <c r="P12" s="182"/>
      <c r="R12" s="172"/>
      <c r="S12" s="142"/>
      <c r="T12" s="142"/>
      <c r="U12" s="142"/>
      <c r="V12" s="142"/>
      <c r="W12" s="142"/>
      <c r="X12" s="142"/>
    </row>
    <row r="13" spans="1:983" ht="15.95" customHeight="1" x14ac:dyDescent="0.2">
      <c r="A13" s="110"/>
      <c r="B13" s="109"/>
      <c r="C13" s="75"/>
      <c r="D13" s="75"/>
      <c r="E13" s="25">
        <v>3.2000000000000001E-2</v>
      </c>
      <c r="F13" s="26"/>
      <c r="I13" s="143"/>
      <c r="J13" s="143"/>
      <c r="K13" s="143"/>
      <c r="L13" s="143"/>
      <c r="N13" s="81" t="s">
        <v>39</v>
      </c>
      <c r="O13" s="171">
        <f>oknTotal-oknPayments</f>
        <v>0</v>
      </c>
      <c r="P13" s="171"/>
      <c r="R13" s="172"/>
      <c r="S13" s="142"/>
      <c r="T13" s="142"/>
      <c r="U13" s="142"/>
      <c r="V13" s="142"/>
      <c r="W13" s="142"/>
      <c r="X13" s="142"/>
    </row>
    <row r="14" spans="1:983" ht="15.95" customHeight="1" x14ac:dyDescent="0.2">
      <c r="A14" s="111"/>
      <c r="B14" s="109"/>
      <c r="C14" s="75"/>
      <c r="D14" s="75"/>
      <c r="I14" s="143"/>
      <c r="J14" s="143"/>
      <c r="K14" s="143"/>
      <c r="L14" s="143"/>
      <c r="O14" s="175"/>
      <c r="P14" s="175"/>
      <c r="R14" s="139">
        <v>6</v>
      </c>
      <c r="S14" s="142" t="s">
        <v>120</v>
      </c>
      <c r="T14" s="142"/>
      <c r="U14" s="142"/>
      <c r="V14" s="142"/>
      <c r="W14" s="142"/>
      <c r="X14" s="142"/>
    </row>
    <row r="15" spans="1:983" ht="21.75" customHeight="1" x14ac:dyDescent="0.2">
      <c r="A15" s="110"/>
      <c r="B15" s="109"/>
      <c r="C15" s="75"/>
      <c r="D15" s="75"/>
      <c r="R15" s="139"/>
      <c r="S15" s="142"/>
      <c r="T15" s="142"/>
      <c r="U15" s="142"/>
      <c r="V15" s="142"/>
      <c r="W15" s="142"/>
      <c r="X15" s="142"/>
    </row>
    <row r="16" spans="1:983" s="4" customFormat="1" ht="20.100000000000001" customHeight="1" x14ac:dyDescent="0.2">
      <c r="A16" s="174"/>
      <c r="B16" s="174"/>
      <c r="C16" s="76"/>
      <c r="D16" s="76"/>
      <c r="E16" s="19"/>
      <c r="F16" s="19"/>
      <c r="H16" s="150" t="s">
        <v>5</v>
      </c>
      <c r="I16" s="151"/>
      <c r="J16" s="150" t="s">
        <v>4</v>
      </c>
      <c r="K16" s="151"/>
      <c r="L16" s="125" t="s">
        <v>6</v>
      </c>
      <c r="M16" s="150" t="s">
        <v>7</v>
      </c>
      <c r="N16" s="151"/>
      <c r="O16" s="124" t="s">
        <v>10</v>
      </c>
      <c r="P16" s="124" t="s">
        <v>9</v>
      </c>
      <c r="Q16" s="11"/>
      <c r="R16" s="139"/>
      <c r="S16" s="142"/>
      <c r="T16" s="142"/>
      <c r="U16" s="142"/>
      <c r="V16" s="142"/>
      <c r="W16" s="142"/>
      <c r="X16" s="142"/>
      <c r="Y16"/>
      <c r="Z16"/>
      <c r="AA16"/>
      <c r="AB16"/>
      <c r="AC16"/>
      <c r="AD16"/>
      <c r="AE16"/>
      <c r="AF16"/>
      <c r="AG16"/>
    </row>
    <row r="17" spans="1:33" s="4" customFormat="1" ht="20.100000000000001" customHeight="1" x14ac:dyDescent="0.2">
      <c r="A17" s="174"/>
      <c r="B17" s="174"/>
      <c r="C17" s="76"/>
      <c r="D17" s="76"/>
      <c r="E17" s="19"/>
      <c r="F17" s="19"/>
      <c r="H17" s="176"/>
      <c r="I17" s="177"/>
      <c r="J17" s="176"/>
      <c r="K17" s="177"/>
      <c r="L17" s="82"/>
      <c r="M17" s="178"/>
      <c r="N17" s="179"/>
      <c r="O17" s="21"/>
      <c r="P17" s="22"/>
      <c r="Q17" s="12"/>
      <c r="R17" s="139"/>
      <c r="S17" s="142"/>
      <c r="T17" s="142"/>
      <c r="U17" s="142"/>
      <c r="V17" s="142"/>
      <c r="W17" s="142"/>
      <c r="X17" s="142"/>
      <c r="Y17"/>
      <c r="Z17"/>
      <c r="AA17"/>
      <c r="AB17"/>
      <c r="AC17"/>
      <c r="AD17"/>
      <c r="AE17"/>
      <c r="AF17"/>
      <c r="AG17"/>
    </row>
    <row r="18" spans="1:33" ht="20.25" customHeight="1" x14ac:dyDescent="0.2">
      <c r="A18" s="174"/>
      <c r="B18" s="174"/>
    </row>
    <row r="19" spans="1:33" s="4" customFormat="1" ht="20.100000000000001" customHeight="1" x14ac:dyDescent="0.2">
      <c r="A19" s="112" t="s">
        <v>78</v>
      </c>
      <c r="B19" s="112" t="s">
        <v>82</v>
      </c>
      <c r="E19" s="19" t="s">
        <v>14</v>
      </c>
      <c r="F19" s="19" t="s">
        <v>42</v>
      </c>
      <c r="H19" s="150" t="s">
        <v>11</v>
      </c>
      <c r="I19" s="161"/>
      <c r="J19" s="161"/>
      <c r="K19" s="151"/>
      <c r="L19" s="123" t="s">
        <v>79</v>
      </c>
      <c r="M19" s="150" t="s">
        <v>80</v>
      </c>
      <c r="N19" s="151"/>
      <c r="O19" s="123" t="s">
        <v>81</v>
      </c>
      <c r="P19" s="124" t="s">
        <v>77</v>
      </c>
      <c r="Q19" s="122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s="4" customFormat="1" ht="20.100000000000001" customHeight="1" x14ac:dyDescent="0.2">
      <c r="A20" s="114"/>
      <c r="B20" s="113"/>
      <c r="E20" s="20">
        <v>0</v>
      </c>
      <c r="F20" s="20">
        <v>0</v>
      </c>
      <c r="H20" s="162"/>
      <c r="I20" s="163"/>
      <c r="J20" s="163"/>
      <c r="K20" s="164"/>
      <c r="L20" s="79" t="str">
        <f>IF(oknTaxable_1,oknLineTotal_1*oknTax1Rate,IF(oknLineTotal_1&lt;&gt;0,"-",""))</f>
        <v/>
      </c>
      <c r="M20" s="152">
        <v>0</v>
      </c>
      <c r="N20" s="153"/>
      <c r="O20" s="29">
        <v>0</v>
      </c>
      <c r="P20" s="77">
        <f>oknQuantity_1*oknPrice_1</f>
        <v>0</v>
      </c>
      <c r="Q20" s="13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s="4" customFormat="1" ht="20.100000000000001" customHeight="1" x14ac:dyDescent="0.2">
      <c r="A21" s="114"/>
      <c r="B21" s="113"/>
      <c r="E21" s="20">
        <v>0</v>
      </c>
      <c r="F21" s="20">
        <v>0</v>
      </c>
      <c r="H21" s="165"/>
      <c r="I21" s="166"/>
      <c r="J21" s="166"/>
      <c r="K21" s="167"/>
      <c r="L21" s="129" t="str">
        <f>IF(oknTaxable_2,oknLineTotal_2*oknTax1Rate,IF(oknLineTotal_2&lt;&gt;0,"-",""))</f>
        <v/>
      </c>
      <c r="M21" s="148">
        <v>0</v>
      </c>
      <c r="N21" s="149"/>
      <c r="O21" s="130">
        <v>0</v>
      </c>
      <c r="P21" s="131">
        <f>oknQuantity_2*oknPrice_2</f>
        <v>0</v>
      </c>
      <c r="Q21" s="14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s="4" customFormat="1" ht="20.100000000000001" customHeight="1" x14ac:dyDescent="0.2">
      <c r="A22" s="114"/>
      <c r="B22" s="113"/>
      <c r="E22" s="20">
        <v>0</v>
      </c>
      <c r="F22" s="20">
        <v>0</v>
      </c>
      <c r="H22" s="154"/>
      <c r="I22" s="155"/>
      <c r="J22" s="155"/>
      <c r="K22" s="156"/>
      <c r="L22" s="80" t="str">
        <f>IF(oknTaxable_3,oknLineTotal_3*oknTax1Rate,IF(oknLineTotal_3&lt;&gt;0,"-",""))</f>
        <v/>
      </c>
      <c r="M22" s="144">
        <v>0</v>
      </c>
      <c r="N22" s="145"/>
      <c r="O22" s="30">
        <v>0</v>
      </c>
      <c r="P22" s="78">
        <f>oknQuantity_3*oknPrice_3</f>
        <v>0</v>
      </c>
      <c r="Q22" s="14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  <row r="23" spans="1:33" s="4" customFormat="1" ht="20.100000000000001" customHeight="1" x14ac:dyDescent="0.2">
      <c r="A23" s="114"/>
      <c r="B23" s="113"/>
      <c r="E23" s="20">
        <v>0</v>
      </c>
      <c r="F23" s="20">
        <v>0</v>
      </c>
      <c r="H23" s="165"/>
      <c r="I23" s="166"/>
      <c r="J23" s="166"/>
      <c r="K23" s="167"/>
      <c r="L23" s="129" t="str">
        <f>IF(oknTaxable_4,oknLineTotal_4*oknTax1Rate,IF(oknLineTotal_4&lt;&gt;0,"-",""))</f>
        <v/>
      </c>
      <c r="M23" s="148">
        <v>0</v>
      </c>
      <c r="N23" s="149"/>
      <c r="O23" s="130">
        <v>0</v>
      </c>
      <c r="P23" s="131">
        <f>oknQuantity_4*oknPrice_4</f>
        <v>0</v>
      </c>
      <c r="Q23" s="14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</row>
    <row r="24" spans="1:33" s="4" customFormat="1" ht="20.100000000000001" customHeight="1" x14ac:dyDescent="0.2">
      <c r="A24" s="114"/>
      <c r="B24" s="113"/>
      <c r="E24" s="20">
        <v>0</v>
      </c>
      <c r="F24" s="20">
        <v>0</v>
      </c>
      <c r="H24" s="154"/>
      <c r="I24" s="155"/>
      <c r="J24" s="155"/>
      <c r="K24" s="156"/>
      <c r="L24" s="80" t="str">
        <f>IF(oknTaxable_5,oknLineTotal_5*oknTax1Rate,IF(oknLineTotal_5&lt;&gt;0,"-",""))</f>
        <v/>
      </c>
      <c r="M24" s="144">
        <v>0</v>
      </c>
      <c r="N24" s="145"/>
      <c r="O24" s="30">
        <v>0</v>
      </c>
      <c r="P24" s="78">
        <f>oknQuantity_5*oknPrice_5</f>
        <v>0</v>
      </c>
      <c r="Q24" s="1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</row>
    <row r="25" spans="1:33" s="4" customFormat="1" ht="20.100000000000001" customHeight="1" x14ac:dyDescent="0.2">
      <c r="A25" s="114"/>
      <c r="B25" s="113"/>
      <c r="E25" s="20">
        <v>0</v>
      </c>
      <c r="F25" s="20">
        <v>0</v>
      </c>
      <c r="H25" s="165"/>
      <c r="I25" s="166"/>
      <c r="J25" s="166"/>
      <c r="K25" s="167"/>
      <c r="L25" s="129" t="str">
        <f>IF(oknTaxable_6,oknLineTotal_6*oknTax1Rate,IF(oknLineTotal_6&lt;&gt;0,"-",""))</f>
        <v/>
      </c>
      <c r="M25" s="148">
        <v>0</v>
      </c>
      <c r="N25" s="149"/>
      <c r="O25" s="130">
        <v>0</v>
      </c>
      <c r="P25" s="131">
        <f>oknQuantity_6*oknPrice_6</f>
        <v>0</v>
      </c>
      <c r="Q25" s="14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</row>
    <row r="26" spans="1:33" s="4" customFormat="1" ht="20.100000000000001" customHeight="1" x14ac:dyDescent="0.2">
      <c r="A26" s="114"/>
      <c r="B26" s="113"/>
      <c r="E26" s="20">
        <v>0</v>
      </c>
      <c r="F26" s="20">
        <v>0</v>
      </c>
      <c r="H26" s="154"/>
      <c r="I26" s="155"/>
      <c r="J26" s="155"/>
      <c r="K26" s="156"/>
      <c r="L26" s="80" t="str">
        <f>IF(oknTaxable_7,oknLineTotal_7*oknTax1Rate,IF(oknLineTotal_7&lt;&gt;0,"-",""))</f>
        <v/>
      </c>
      <c r="M26" s="144">
        <v>0</v>
      </c>
      <c r="N26" s="145"/>
      <c r="O26" s="30">
        <v>0</v>
      </c>
      <c r="P26" s="78">
        <f>oknQuantity_7*oknPrice_7</f>
        <v>0</v>
      </c>
      <c r="Q26" s="14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</row>
    <row r="27" spans="1:33" s="4" customFormat="1" ht="20.100000000000001" customHeight="1" x14ac:dyDescent="0.2">
      <c r="A27" s="114"/>
      <c r="B27" s="113"/>
      <c r="E27" s="20">
        <v>0</v>
      </c>
      <c r="F27" s="20">
        <v>0</v>
      </c>
      <c r="H27" s="165"/>
      <c r="I27" s="166"/>
      <c r="J27" s="166"/>
      <c r="K27" s="167"/>
      <c r="L27" s="129" t="str">
        <f>IF(oknTaxable_8,oknLineTotal_8*oknTax1Rate,IF(oknLineTotal_8&lt;&gt;0,"-",""))</f>
        <v/>
      </c>
      <c r="M27" s="148">
        <v>0</v>
      </c>
      <c r="N27" s="149"/>
      <c r="O27" s="130">
        <v>0</v>
      </c>
      <c r="P27" s="131">
        <f>oknQuantity_8*oknPrice_8</f>
        <v>0</v>
      </c>
      <c r="Q27" s="14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</row>
    <row r="28" spans="1:33" s="4" customFormat="1" ht="20.100000000000001" customHeight="1" x14ac:dyDescent="0.2">
      <c r="A28" s="114"/>
      <c r="B28" s="113"/>
      <c r="E28" s="20">
        <v>0</v>
      </c>
      <c r="F28" s="20">
        <v>0</v>
      </c>
      <c r="H28" s="154"/>
      <c r="I28" s="155"/>
      <c r="J28" s="155"/>
      <c r="K28" s="156"/>
      <c r="L28" s="80" t="str">
        <f>IF(oknTaxable_9,oknLineTotal_9*oknTax1Rate,IF(oknLineTotal_9&lt;&gt;0,"-",""))</f>
        <v/>
      </c>
      <c r="M28" s="144">
        <v>0</v>
      </c>
      <c r="N28" s="145"/>
      <c r="O28" s="30">
        <v>0</v>
      </c>
      <c r="P28" s="78">
        <f>oknQuantity_9*oknPrice_9</f>
        <v>0</v>
      </c>
      <c r="Q28" s="14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</row>
    <row r="29" spans="1:33" s="4" customFormat="1" ht="20.100000000000001" customHeight="1" x14ac:dyDescent="0.2">
      <c r="A29" s="114"/>
      <c r="B29" s="113"/>
      <c r="E29" s="20">
        <v>0</v>
      </c>
      <c r="F29" s="20">
        <v>0</v>
      </c>
      <c r="H29" s="165"/>
      <c r="I29" s="166"/>
      <c r="J29" s="166"/>
      <c r="K29" s="167"/>
      <c r="L29" s="129" t="str">
        <f>IF(oknTaxable_10,oknLineTotal_10*oknTax1Rate,IF(oknLineTotal_10&lt;&gt;0,"-",""))</f>
        <v/>
      </c>
      <c r="M29" s="148">
        <v>0</v>
      </c>
      <c r="N29" s="149"/>
      <c r="O29" s="130">
        <v>0</v>
      </c>
      <c r="P29" s="131">
        <f>oknQuantity_10*oknPrice_10</f>
        <v>0</v>
      </c>
      <c r="Q29" s="14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</row>
    <row r="30" spans="1:33" s="4" customFormat="1" ht="20.100000000000001" customHeight="1" x14ac:dyDescent="0.2">
      <c r="A30" s="114"/>
      <c r="B30" s="113"/>
      <c r="E30" s="20">
        <v>0</v>
      </c>
      <c r="F30" s="20">
        <v>0</v>
      </c>
      <c r="H30" s="154"/>
      <c r="I30" s="155"/>
      <c r="J30" s="155"/>
      <c r="K30" s="156"/>
      <c r="L30" s="80" t="str">
        <f>IF(oknTaxable_11,oknLineTotal_11*oknTax1Rate,IF(oknLineTotal_11&lt;&gt;0,"-",""))</f>
        <v/>
      </c>
      <c r="M30" s="144">
        <v>0</v>
      </c>
      <c r="N30" s="145"/>
      <c r="O30" s="30">
        <v>0</v>
      </c>
      <c r="P30" s="78">
        <f>oknQuantity_11*oknPrice_11</f>
        <v>0</v>
      </c>
      <c r="Q30" s="14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</row>
    <row r="31" spans="1:33" s="4" customFormat="1" ht="20.100000000000001" customHeight="1" x14ac:dyDescent="0.2">
      <c r="A31" s="114"/>
      <c r="B31" s="113"/>
      <c r="E31" s="20">
        <v>0</v>
      </c>
      <c r="F31" s="20">
        <v>0</v>
      </c>
      <c r="H31" s="168"/>
      <c r="I31" s="169"/>
      <c r="J31" s="169"/>
      <c r="K31" s="170"/>
      <c r="L31" s="126" t="str">
        <f>IF(oknTaxable_12,oknLineTotal_12*oknTax1Rate,IF(oknLineTotal_12&lt;&gt;0,"-",""))</f>
        <v/>
      </c>
      <c r="M31" s="146">
        <v>0</v>
      </c>
      <c r="N31" s="147"/>
      <c r="O31" s="127">
        <v>0</v>
      </c>
      <c r="P31" s="128">
        <f>oknQuantity_12*oknPrice_12</f>
        <v>0</v>
      </c>
      <c r="Q31" s="14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</row>
    <row r="32" spans="1:33" s="4" customFormat="1" ht="20.100000000000001" customHeight="1" x14ac:dyDescent="0.2">
      <c r="A32" s="106"/>
      <c r="B32" s="106"/>
      <c r="C32" s="76"/>
      <c r="D32" s="76"/>
      <c r="E32" s="19"/>
      <c r="F32" s="28">
        <f t="array" ref="F32">SUM(oknTaxable_1:oknTaxable_12*oknLineTotal_1:oknLineTotal_12)</f>
        <v>0</v>
      </c>
      <c r="H32" s="5"/>
      <c r="I32" s="5"/>
      <c r="J32" s="5"/>
      <c r="K32" s="5"/>
      <c r="L32" s="5"/>
      <c r="M32" s="5"/>
      <c r="O32" s="6" t="s">
        <v>8</v>
      </c>
      <c r="P32" s="47">
        <f>SUM(oknLineTotal_1:oknLineTotal_12)</f>
        <v>0</v>
      </c>
      <c r="Q32" s="13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</row>
    <row r="33" spans="1:33" s="4" customFormat="1" ht="20.100000000000001" customHeight="1" x14ac:dyDescent="0.2">
      <c r="A33" s="106"/>
      <c r="B33" s="106"/>
      <c r="C33" s="76"/>
      <c r="D33" s="76"/>
      <c r="E33" s="19"/>
      <c r="F33" s="19"/>
      <c r="H33" s="5"/>
      <c r="I33" s="5"/>
      <c r="J33" s="5"/>
      <c r="K33" s="5"/>
      <c r="L33" s="5"/>
      <c r="M33" s="5"/>
      <c r="N33" s="105" t="s">
        <v>65</v>
      </c>
      <c r="O33" s="31">
        <v>6.5000000000000002E-2</v>
      </c>
      <c r="P33" s="47">
        <f>ROUND(IF(oknTaxType=0,0, oknTax1Rate*(oknLineTotalTaxable+IF(oknTaxTotalIncludingShippingCost=0,0,oknShippingCost))),2)</f>
        <v>0</v>
      </c>
      <c r="Q33" s="1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</row>
    <row r="34" spans="1:33" s="4" customFormat="1" ht="20.100000000000001" hidden="1" customHeight="1" x14ac:dyDescent="0.2">
      <c r="A34" s="106"/>
      <c r="B34" s="106"/>
      <c r="C34" s="76"/>
      <c r="D34" s="76"/>
      <c r="E34" s="19"/>
      <c r="F34" s="19"/>
      <c r="H34" s="5"/>
      <c r="I34" s="5"/>
      <c r="J34" s="5"/>
      <c r="K34" s="5"/>
      <c r="L34" s="5"/>
      <c r="M34" s="5"/>
      <c r="N34" s="105" t="s">
        <v>65</v>
      </c>
      <c r="O34" s="31">
        <v>3.2000000000000001E-2</v>
      </c>
      <c r="P34" s="47">
        <f>ROUND(IF(oknTaxType&lt;&gt;2,0,oknTax2Rate*(oknLineTotalTaxable+IF(oknTaxTotalIncludingShippingCost=0,0,oknShippingCost)+IF(oknTax2IsAppliedToTax1=0,0,oknTax1))),2)</f>
        <v>0</v>
      </c>
      <c r="Q34" s="15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</row>
    <row r="35" spans="1:33" s="4" customFormat="1" ht="20.100000000000001" customHeight="1" x14ac:dyDescent="0.2">
      <c r="A35" s="106"/>
      <c r="B35" s="106"/>
      <c r="C35" s="76"/>
      <c r="D35" s="76"/>
      <c r="E35" s="19"/>
      <c r="F35" s="19"/>
      <c r="H35" s="5"/>
      <c r="I35" s="5"/>
      <c r="J35" s="5"/>
      <c r="K35" s="5"/>
      <c r="L35" s="5"/>
      <c r="M35" s="5"/>
      <c r="O35" s="6"/>
      <c r="Q35" s="16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</row>
    <row r="36" spans="1:33" s="4" customFormat="1" ht="18.75" customHeight="1" x14ac:dyDescent="0.2">
      <c r="A36" s="106"/>
      <c r="B36" s="106"/>
      <c r="C36" s="76"/>
      <c r="D36" s="76"/>
      <c r="E36" s="19"/>
      <c r="F36" s="19"/>
      <c r="O36" s="7"/>
      <c r="Q36" s="13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</row>
    <row r="37" spans="1:33" ht="29.25" customHeight="1" x14ac:dyDescent="0.2">
      <c r="H37" s="160" t="s">
        <v>113</v>
      </c>
      <c r="I37" s="160"/>
      <c r="J37" s="160"/>
      <c r="K37" s="160"/>
      <c r="L37" s="160"/>
      <c r="M37" s="160"/>
      <c r="N37" s="160"/>
      <c r="O37" s="160"/>
      <c r="P37" s="160"/>
    </row>
    <row r="38" spans="1:33" ht="18.75" customHeight="1" x14ac:dyDescent="0.2">
      <c r="O38" s="7"/>
    </row>
    <row r="40" spans="1:33" ht="18" customHeight="1" x14ac:dyDescent="0.2"/>
    <row r="43" spans="1:33" x14ac:dyDescent="0.2">
      <c r="H43" s="159"/>
      <c r="I43" s="159"/>
      <c r="J43" s="159"/>
      <c r="K43" s="159"/>
      <c r="L43" s="159"/>
      <c r="M43" s="159"/>
      <c r="N43" s="159"/>
      <c r="O43" s="159"/>
      <c r="P43" s="159"/>
    </row>
    <row r="903" spans="1:1" hidden="1" x14ac:dyDescent="0.2">
      <c r="A903" s="110" t="s">
        <v>111</v>
      </c>
    </row>
    <row r="941" spans="1:1" hidden="1" x14ac:dyDescent="0.2">
      <c r="A941" s="110" t="s">
        <v>111</v>
      </c>
    </row>
    <row r="972" spans="1:1" hidden="1" x14ac:dyDescent="0.2">
      <c r="A972" s="110" t="s">
        <v>111</v>
      </c>
    </row>
    <row r="994" spans="1:1" hidden="1" x14ac:dyDescent="0.2">
      <c r="A994" s="135" t="s">
        <v>121</v>
      </c>
    </row>
  </sheetData>
  <sheetProtection sheet="1" objects="1" scenarios="1" selectLockedCells="1"/>
  <mergeCells count="64">
    <mergeCell ref="O13:P13"/>
    <mergeCell ref="R9:R10"/>
    <mergeCell ref="R11:R13"/>
    <mergeCell ref="A11:B11"/>
    <mergeCell ref="A16:B18"/>
    <mergeCell ref="O14:P14"/>
    <mergeCell ref="H16:I16"/>
    <mergeCell ref="H17:I17"/>
    <mergeCell ref="M16:N16"/>
    <mergeCell ref="M17:N17"/>
    <mergeCell ref="O10:P10"/>
    <mergeCell ref="O11:P11"/>
    <mergeCell ref="O12:P12"/>
    <mergeCell ref="J17:K17"/>
    <mergeCell ref="J16:K16"/>
    <mergeCell ref="I13:L13"/>
    <mergeCell ref="H43:P43"/>
    <mergeCell ref="H37:P37"/>
    <mergeCell ref="H19:K19"/>
    <mergeCell ref="H20:K20"/>
    <mergeCell ref="H21:K21"/>
    <mergeCell ref="H22:K22"/>
    <mergeCell ref="H30:K30"/>
    <mergeCell ref="H31:K31"/>
    <mergeCell ref="H23:K23"/>
    <mergeCell ref="H24:K24"/>
    <mergeCell ref="H25:K25"/>
    <mergeCell ref="H29:K29"/>
    <mergeCell ref="H27:K27"/>
    <mergeCell ref="H28:K28"/>
    <mergeCell ref="A3:B3"/>
    <mergeCell ref="A4:B4"/>
    <mergeCell ref="A5:B5"/>
    <mergeCell ref="A6:B6"/>
    <mergeCell ref="I12:L12"/>
    <mergeCell ref="A7:B7"/>
    <mergeCell ref="A8:B8"/>
    <mergeCell ref="I10:L10"/>
    <mergeCell ref="I11:L11"/>
    <mergeCell ref="I14:L14"/>
    <mergeCell ref="M30:N30"/>
    <mergeCell ref="M31:N31"/>
    <mergeCell ref="M29:N29"/>
    <mergeCell ref="M23:N23"/>
    <mergeCell ref="M24:N24"/>
    <mergeCell ref="M25:N25"/>
    <mergeCell ref="M26:N26"/>
    <mergeCell ref="M27:N27"/>
    <mergeCell ref="M28:N28"/>
    <mergeCell ref="M19:N19"/>
    <mergeCell ref="M20:N20"/>
    <mergeCell ref="M21:N21"/>
    <mergeCell ref="M22:N22"/>
    <mergeCell ref="H26:K26"/>
    <mergeCell ref="R2:X3"/>
    <mergeCell ref="R14:R17"/>
    <mergeCell ref="S5:X6"/>
    <mergeCell ref="S4:X4"/>
    <mergeCell ref="S7:X8"/>
    <mergeCell ref="S9:X10"/>
    <mergeCell ref="S11:X13"/>
    <mergeCell ref="S14:X17"/>
    <mergeCell ref="R5:R6"/>
    <mergeCell ref="R7:R8"/>
  </mergeCells>
  <phoneticPr fontId="6" type="noConversion"/>
  <dataValidations count="10">
    <dataValidation type="decimal" operator="lessThanOrEqual" allowBlank="1" showInputMessage="1" showErrorMessage="1" errorTitle="Invalid Input" error="Please enter a valid numeric_x000a_value." sqref="O12 O20:O31 O33:O34 M20:M31 O10" xr:uid="{00000000-0002-0000-0000-000000000000}">
      <formula1>999999999.99</formula1>
    </dataValidation>
    <dataValidation type="textLength" allowBlank="1" showInputMessage="1" showErrorMessage="1" errorTitle="Invalid Input" error="Max characters allowed: 10" sqref="A8 P6 A20:A31" xr:uid="{00000000-0002-0000-0000-000001000000}">
      <formula1>0</formula1>
      <formula2>10</formula2>
    </dataValidation>
    <dataValidation type="date" allowBlank="1" showErrorMessage="1" errorTitle="Invalid Input" error="Please enter a valid date." sqref="P5 L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I10:I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I13:I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O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7:K17 M17:N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1:H31" xr:uid="{00000000-0002-0000-0000-000009000000}">
      <formula1>100</formula1>
    </dataValidation>
  </dataValidations>
  <hyperlinks>
    <hyperlink ref="A903" r:id="rId1" tooltip="One Tax Column, Summary on Top" display="http://www.invoicingtemplate.com/one-tax-column-summary-top.html" xr:uid="{00000000-0004-0000-0000-000000000000}"/>
    <hyperlink ref="A941" r:id="rId2" tooltip="One Tax Column, Summary on Top" display="http://www.invoicingtemplate.com/one-tax-column-summary-top.html" xr:uid="{00000000-0004-0000-0000-000001000000}"/>
    <hyperlink ref="IT1" r:id="rId3" tooltip="One Tax Column, Summary on Top" display="http://www.invoicingtemplate.com/one-tax-column-summary-top.html" xr:uid="{00000000-0004-0000-0000-000002000000}"/>
    <hyperlink ref="A972" r:id="rId4" tooltip="One Tax Column, Summary on Top" display="http://www.invoicingtemplate.com/one-tax-column-summary-top.html" xr:uid="{00000000-0004-0000-0000-000003000000}"/>
    <hyperlink ref="R2:V3" r:id="rId5" location="create-invoice" display="To create an invoice (tutorial Movie)" xr:uid="{00000000-0004-0000-0000-000004000000}"/>
    <hyperlink ref="A994" r:id="rId6" tooltip="One Tax Column, Summary on Top" display="http://www.invoicingtemplate.com/one-tax-column-summary-top.html" xr:uid="{00000000-0004-0000-0000-000005000000}"/>
    <hyperlink ref="AKU1" r:id="rId7" tooltip="One Tax Column, Summary on Top" display="http://www.invoicingtemplate.com/one-tax-column-summary-top.html" xr:uid="{00000000-0004-0000-0000-000006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07" r:id="rId11" name="oknWidget_taxable1">
              <controlPr defaultSize="0" autoFill="0" autoLine="0" autoPict="0">
                <anchor moveWithCells="1">
                  <from>
                    <xdr:col>1</xdr:col>
                    <xdr:colOff>123825</xdr:colOff>
                    <xdr:row>19</xdr:row>
                    <xdr:rowOff>57150</xdr:rowOff>
                  </from>
                  <to>
                    <xdr:col>1</xdr:col>
                    <xdr:colOff>304800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12" name="oknWidget_taxable2">
              <controlPr defaultSize="0" autoFill="0" autoLine="0" autoPict="0">
                <anchor moveWithCells="1">
                  <from>
                    <xdr:col>1</xdr:col>
                    <xdr:colOff>123825</xdr:colOff>
                    <xdr:row>20</xdr:row>
                    <xdr:rowOff>47625</xdr:rowOff>
                  </from>
                  <to>
                    <xdr:col>1</xdr:col>
                    <xdr:colOff>304800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13" name="oknWidget_taxable3">
              <controlPr defaultSize="0" autoFill="0" autoLine="0" autoPict="0">
                <anchor moveWithCells="1">
                  <from>
                    <xdr:col>1</xdr:col>
                    <xdr:colOff>123825</xdr:colOff>
                    <xdr:row>21</xdr:row>
                    <xdr:rowOff>66675</xdr:rowOff>
                  </from>
                  <to>
                    <xdr:col>1</xdr:col>
                    <xdr:colOff>304800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14" name="oknWidget_taxable4">
              <controlPr defaultSize="0" autoFill="0" autoLine="0" autoPict="0">
                <anchor moveWithCells="1">
                  <from>
                    <xdr:col>1</xdr:col>
                    <xdr:colOff>123825</xdr:colOff>
                    <xdr:row>22</xdr:row>
                    <xdr:rowOff>66675</xdr:rowOff>
                  </from>
                  <to>
                    <xdr:col>1</xdr:col>
                    <xdr:colOff>304800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15" name="oknWidget_taxable5">
              <controlPr defaultSize="0" autoFill="0" autoLine="0" autoPict="0">
                <anchor moveWithCells="1">
                  <from>
                    <xdr:col>1</xdr:col>
                    <xdr:colOff>123825</xdr:colOff>
                    <xdr:row>23</xdr:row>
                    <xdr:rowOff>47625</xdr:rowOff>
                  </from>
                  <to>
                    <xdr:col>1</xdr:col>
                    <xdr:colOff>304800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16" name="oknWidget_taxable6">
              <controlPr defaultSize="0" autoFill="0" autoLine="0" autoPict="0">
                <anchor moveWithCells="1">
                  <from>
                    <xdr:col>1</xdr:col>
                    <xdr:colOff>123825</xdr:colOff>
                    <xdr:row>24</xdr:row>
                    <xdr:rowOff>38100</xdr:rowOff>
                  </from>
                  <to>
                    <xdr:col>1</xdr:col>
                    <xdr:colOff>304800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17" name="oknWidget_taxable7">
              <controlPr defaultSize="0" autoFill="0" autoLine="0" autoPict="0">
                <anchor moveWithCells="1">
                  <from>
                    <xdr:col>1</xdr:col>
                    <xdr:colOff>123825</xdr:colOff>
                    <xdr:row>25</xdr:row>
                    <xdr:rowOff>57150</xdr:rowOff>
                  </from>
                  <to>
                    <xdr:col>1</xdr:col>
                    <xdr:colOff>304800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18" name="oknWidget_taxable8">
              <controlPr defaultSize="0" autoFill="0" autoLine="0" autoPict="0">
                <anchor moveWithCells="1">
                  <from>
                    <xdr:col>1</xdr:col>
                    <xdr:colOff>123825</xdr:colOff>
                    <xdr:row>26</xdr:row>
                    <xdr:rowOff>47625</xdr:rowOff>
                  </from>
                  <to>
                    <xdr:col>1</xdr:col>
                    <xdr:colOff>304800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19" name="oknWidget_taxable9">
              <controlPr defaultSize="0" autoFill="0" autoLine="0" autoPict="0">
                <anchor moveWithCells="1">
                  <from>
                    <xdr:col>1</xdr:col>
                    <xdr:colOff>123825</xdr:colOff>
                    <xdr:row>27</xdr:row>
                    <xdr:rowOff>28575</xdr:rowOff>
                  </from>
                  <to>
                    <xdr:col>1</xdr:col>
                    <xdr:colOff>304800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20" name="oknWidget_taxable10">
              <controlPr defaultSize="0" autoFill="0" autoLine="0" autoPict="0">
                <anchor moveWithCells="1">
                  <from>
                    <xdr:col>1</xdr:col>
                    <xdr:colOff>123825</xdr:colOff>
                    <xdr:row>28</xdr:row>
                    <xdr:rowOff>28575</xdr:rowOff>
                  </from>
                  <to>
                    <xdr:col>1</xdr:col>
                    <xdr:colOff>304800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21" name="oknWidget_taxable11">
              <controlPr defaultSize="0" autoFill="0" autoLine="0" autoPict="0">
                <anchor moveWithCells="1">
                  <from>
                    <xdr:col>1</xdr:col>
                    <xdr:colOff>123825</xdr:colOff>
                    <xdr:row>29</xdr:row>
                    <xdr:rowOff>28575</xdr:rowOff>
                  </from>
                  <to>
                    <xdr:col>1</xdr:col>
                    <xdr:colOff>304800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22" name="oknWidget_taxable12">
              <controlPr defaultSize="0" autoFill="0" autoLine="0" autoPict="0">
                <anchor moveWithCells="1">
                  <from>
                    <xdr:col>1</xdr:col>
                    <xdr:colOff>123825</xdr:colOff>
                    <xdr:row>30</xdr:row>
                    <xdr:rowOff>38100</xdr:rowOff>
                  </from>
                  <to>
                    <xdr:col>1</xdr:col>
                    <xdr:colOff>304800</xdr:colOff>
                    <xdr:row>30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RowHeight="12" x14ac:dyDescent="0.2"/>
  <cols>
    <col min="1" max="1" width="1.28515625" style="18" customWidth="1"/>
    <col min="2" max="2" width="11.42578125" style="18" customWidth="1"/>
    <col min="3" max="3" width="10.5703125" style="54" customWidth="1"/>
    <col min="4" max="4" width="11.85546875" style="50" customWidth="1"/>
    <col min="5" max="5" width="9.28515625" style="32" customWidth="1"/>
    <col min="6" max="6" width="12.140625" style="18" hidden="1" customWidth="1"/>
    <col min="7" max="7" width="11.42578125" style="18" customWidth="1"/>
    <col min="8" max="8" width="12.140625" style="50" hidden="1" customWidth="1"/>
    <col min="9" max="9" width="11.28515625" style="50" hidden="1" customWidth="1"/>
    <col min="10" max="10" width="9.5703125" style="50" hidden="1" customWidth="1"/>
    <col min="11" max="11" width="10.140625" style="50" hidden="1" customWidth="1"/>
    <col min="12" max="12" width="16" style="50" customWidth="1"/>
    <col min="13" max="13" width="14.140625" style="50" customWidth="1"/>
    <col min="14" max="14" width="12.85546875" style="50" customWidth="1"/>
    <col min="15" max="15" width="11.42578125" style="32" hidden="1" customWidth="1"/>
    <col min="16" max="16" width="16.85546875" style="32" hidden="1" customWidth="1"/>
    <col min="17" max="16384" width="9.140625" style="18"/>
  </cols>
  <sheetData>
    <row r="1" spans="2:16" s="40" customFormat="1" ht="50.25" customHeight="1" x14ac:dyDescent="0.2">
      <c r="C1" s="53"/>
      <c r="D1" s="49"/>
      <c r="E1" s="58"/>
      <c r="H1" s="49"/>
      <c r="I1" s="49"/>
      <c r="J1" s="49"/>
      <c r="K1" s="49"/>
      <c r="L1" s="49"/>
      <c r="M1" s="49"/>
      <c r="N1" s="49"/>
      <c r="O1" s="58"/>
      <c r="P1" s="58"/>
    </row>
    <row r="2" spans="2:16" ht="3" customHeight="1" x14ac:dyDescent="0.2"/>
    <row r="3" spans="2:16" ht="33" customHeight="1" x14ac:dyDescent="0.3">
      <c r="B3" s="66" t="str">
        <f>oknCompanyName</f>
        <v>Your Service Company Name</v>
      </c>
      <c r="C3" s="55"/>
      <c r="J3" s="63"/>
      <c r="M3" s="63"/>
    </row>
    <row r="4" spans="2:16" x14ac:dyDescent="0.2">
      <c r="B4" s="18" t="str">
        <f>oknCompanyAddress</f>
        <v>Street Address</v>
      </c>
    </row>
    <row r="5" spans="2:16" x14ac:dyDescent="0.2">
      <c r="B5" s="18" t="str">
        <f>oknCompanyCityStateZip</f>
        <v>City, ST  ZIP Code</v>
      </c>
      <c r="M5" s="65"/>
    </row>
    <row r="6" spans="2:16" x14ac:dyDescent="0.2">
      <c r="B6" s="18" t="str">
        <f>oknCompanyContact</f>
        <v>Phone Number,Web Address, etc.</v>
      </c>
    </row>
    <row r="7" spans="2:16" ht="14.25" customHeight="1" x14ac:dyDescent="0.2">
      <c r="K7" s="64"/>
    </row>
    <row r="8" spans="2:16" ht="14.25" customHeight="1" x14ac:dyDescent="0.2">
      <c r="B8" s="67" t="s">
        <v>48</v>
      </c>
    </row>
    <row r="9" spans="2:16" x14ac:dyDescent="0.2">
      <c r="B9" s="27" t="s">
        <v>44</v>
      </c>
      <c r="C9" s="56"/>
    </row>
    <row r="10" spans="2:16" x14ac:dyDescent="0.2">
      <c r="B10" s="27" t="s">
        <v>47</v>
      </c>
      <c r="C10" s="56"/>
    </row>
    <row r="11" spans="2:16" ht="4.5" customHeight="1" x14ac:dyDescent="0.2"/>
    <row r="12" spans="2:16" s="32" customFormat="1" ht="15.75" customHeight="1" x14ac:dyDescent="0.2">
      <c r="B12" s="68" t="s">
        <v>67</v>
      </c>
      <c r="C12" s="42" t="s">
        <v>43</v>
      </c>
      <c r="D12" s="51" t="s">
        <v>66</v>
      </c>
      <c r="E12" s="41" t="s">
        <v>49</v>
      </c>
      <c r="F12" s="41" t="s">
        <v>56</v>
      </c>
      <c r="G12" s="41" t="s">
        <v>57</v>
      </c>
      <c r="H12" s="51" t="s">
        <v>50</v>
      </c>
      <c r="I12" s="51" t="s">
        <v>51</v>
      </c>
      <c r="J12" s="51" t="str">
        <f>oknTax1Name</f>
        <v>GST</v>
      </c>
      <c r="K12" s="51" t="str">
        <f>oknTax2Name</f>
        <v>GST</v>
      </c>
      <c r="L12" s="51" t="s">
        <v>52</v>
      </c>
      <c r="M12" s="51" t="s">
        <v>53</v>
      </c>
      <c r="N12" s="51" t="s">
        <v>54</v>
      </c>
      <c r="O12" s="41" t="s">
        <v>55</v>
      </c>
      <c r="P12" s="41" t="s">
        <v>68</v>
      </c>
    </row>
  </sheetData>
  <phoneticPr fontId="11" type="noConversion"/>
  <pageMargins left="0.75" right="0.75" top="1" bottom="1" header="0.5" footer="0.5"/>
  <pageSetup paperSize="9" scale="94" orientation="portrait" horizontalDpi="96" verticalDpi="96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RowHeight="12" x14ac:dyDescent="0.2"/>
  <cols>
    <col min="1" max="1" width="0.7109375" style="18" customWidth="1"/>
    <col min="2" max="2" width="13.28515625" style="18" customWidth="1"/>
    <col min="3" max="3" width="11.42578125" style="54" customWidth="1"/>
    <col min="4" max="4" width="25.5703125" style="38" customWidth="1"/>
    <col min="5" max="5" width="10.42578125" style="32" customWidth="1"/>
    <col min="6" max="6" width="12.28515625" style="50" hidden="1" customWidth="1"/>
    <col min="7" max="7" width="9.42578125" style="50" hidden="1" customWidth="1"/>
    <col min="8" max="8" width="7.5703125" style="50" hidden="1" customWidth="1"/>
    <col min="9" max="9" width="14.5703125" style="50" hidden="1" customWidth="1"/>
    <col min="10" max="10" width="11.28515625" style="50" customWidth="1"/>
    <col min="11" max="11" width="12.5703125" style="50" customWidth="1"/>
    <col min="12" max="12" width="11.5703125" style="50" hidden="1" customWidth="1"/>
    <col min="13" max="13" width="11.42578125" style="50" customWidth="1"/>
    <col min="14" max="14" width="11.140625" style="32" hidden="1" customWidth="1"/>
    <col min="15" max="15" width="13.28515625" style="32" hidden="1" customWidth="1"/>
    <col min="16" max="16" width="12.42578125" style="32" hidden="1" customWidth="1"/>
    <col min="17" max="17" width="16" style="32" hidden="1" customWidth="1"/>
    <col min="18" max="16384" width="9.140625" style="18"/>
  </cols>
  <sheetData>
    <row r="1" spans="2:17" s="40" customFormat="1" ht="50.25" customHeight="1" x14ac:dyDescent="0.2">
      <c r="C1" s="53"/>
      <c r="D1" s="46"/>
      <c r="E1" s="58"/>
      <c r="F1" s="49"/>
      <c r="G1" s="49"/>
      <c r="H1" s="49"/>
      <c r="I1" s="49"/>
      <c r="J1" s="49"/>
      <c r="K1" s="49"/>
      <c r="L1" s="49"/>
      <c r="M1" s="49"/>
      <c r="N1" s="58"/>
      <c r="O1" s="58"/>
      <c r="P1" s="58"/>
      <c r="Q1" s="58"/>
    </row>
    <row r="2" spans="2:17" ht="3.75" customHeight="1" x14ac:dyDescent="0.2"/>
    <row r="3" spans="2:17" ht="33" customHeight="1" x14ac:dyDescent="0.3">
      <c r="B3" s="66" t="str">
        <f>oknCompanyName</f>
        <v>Your Service Company Name</v>
      </c>
      <c r="C3" s="55"/>
      <c r="J3" s="63"/>
      <c r="M3" s="63"/>
    </row>
    <row r="4" spans="2:17" x14ac:dyDescent="0.2">
      <c r="B4" s="18" t="str">
        <f>oknCompanyAddress</f>
        <v>Street Address</v>
      </c>
    </row>
    <row r="5" spans="2:17" x14ac:dyDescent="0.2">
      <c r="B5" s="18" t="str">
        <f>oknCompanyCityStateZip</f>
        <v>City, ST  ZIP Code</v>
      </c>
      <c r="M5" s="65"/>
    </row>
    <row r="6" spans="2:17" x14ac:dyDescent="0.2">
      <c r="B6" s="18" t="str">
        <f>oknCompanyContact</f>
        <v>Phone Number,Web Address, etc.</v>
      </c>
    </row>
    <row r="7" spans="2:17" ht="21" customHeight="1" x14ac:dyDescent="0.2">
      <c r="B7" s="67" t="s">
        <v>48</v>
      </c>
      <c r="K7" s="64"/>
    </row>
    <row r="8" spans="2:17" ht="11.25" customHeight="1" x14ac:dyDescent="0.2">
      <c r="B8" s="27" t="s">
        <v>44</v>
      </c>
      <c r="C8" s="56"/>
    </row>
    <row r="9" spans="2:17" x14ac:dyDescent="0.2">
      <c r="B9" s="27" t="s">
        <v>47</v>
      </c>
      <c r="C9" s="56"/>
    </row>
    <row r="10" spans="2:17" ht="4.5" customHeight="1" x14ac:dyDescent="0.2"/>
    <row r="11" spans="2:17" s="32" customFormat="1" ht="15.75" customHeight="1" x14ac:dyDescent="0.2">
      <c r="B11" s="41" t="s">
        <v>69</v>
      </c>
      <c r="C11" s="42" t="s">
        <v>43</v>
      </c>
      <c r="D11" s="41" t="s">
        <v>70</v>
      </c>
      <c r="E11" s="41" t="s">
        <v>49</v>
      </c>
      <c r="F11" s="51" t="s">
        <v>66</v>
      </c>
      <c r="G11" s="51" t="str">
        <f>oknTax1Name</f>
        <v>GST</v>
      </c>
      <c r="H11" s="51" t="str">
        <f>oknTax2Name</f>
        <v>GST</v>
      </c>
      <c r="I11" s="51" t="s">
        <v>71</v>
      </c>
      <c r="J11" s="51" t="s">
        <v>53</v>
      </c>
      <c r="K11" s="51" t="s">
        <v>54</v>
      </c>
      <c r="L11" s="51" t="s">
        <v>50</v>
      </c>
      <c r="M11" s="51" t="s">
        <v>52</v>
      </c>
      <c r="N11" s="41" t="s">
        <v>55</v>
      </c>
      <c r="O11" s="41" t="s">
        <v>56</v>
      </c>
      <c r="P11" s="41" t="s">
        <v>57</v>
      </c>
      <c r="Q11" s="41" t="s">
        <v>68</v>
      </c>
    </row>
  </sheetData>
  <phoneticPr fontId="11" type="noConversion"/>
  <pageMargins left="0.75" right="0.75" top="1" bottom="1" header="0.5" footer="0.5"/>
  <pageSetup paperSize="9" scale="96" orientation="portrait" horizontalDpi="96" verticalDpi="96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B12" sqref="B12"/>
    </sheetView>
  </sheetViews>
  <sheetFormatPr defaultRowHeight="12" x14ac:dyDescent="0.2"/>
  <cols>
    <col min="1" max="1" width="1" style="18" customWidth="1"/>
    <col min="2" max="2" width="13.5703125" style="18" customWidth="1"/>
    <col min="3" max="3" width="13.42578125" style="54" customWidth="1"/>
    <col min="4" max="4" width="10.5703125" style="38" customWidth="1"/>
    <col min="5" max="5" width="17.85546875" style="38" customWidth="1"/>
    <col min="6" max="6" width="10.42578125" style="18" customWidth="1"/>
    <col min="7" max="7" width="9.140625" style="50"/>
    <col min="8" max="8" width="11.28515625" style="36" customWidth="1"/>
    <col min="9" max="9" width="10.5703125" style="50" customWidth="1"/>
    <col min="10" max="16384" width="9.140625" style="18"/>
  </cols>
  <sheetData>
    <row r="1" spans="2:12" s="40" customFormat="1" ht="50.25" customHeight="1" x14ac:dyDescent="0.2">
      <c r="C1" s="53"/>
      <c r="D1" s="46"/>
      <c r="E1" s="46"/>
      <c r="G1" s="34"/>
      <c r="H1" s="34"/>
      <c r="I1" s="34"/>
    </row>
    <row r="2" spans="2:12" ht="4.5" customHeight="1" x14ac:dyDescent="0.2">
      <c r="G2" s="36"/>
      <c r="I2" s="36"/>
    </row>
    <row r="3" spans="2:12" ht="33" customHeight="1" x14ac:dyDescent="0.3">
      <c r="B3" s="66" t="str">
        <f>oknCompanyName</f>
        <v>Your Service Company Name</v>
      </c>
      <c r="C3" s="55"/>
      <c r="G3" s="36"/>
      <c r="I3" s="36"/>
      <c r="L3" s="60"/>
    </row>
    <row r="4" spans="2:12" x14ac:dyDescent="0.2">
      <c r="B4" s="18" t="str">
        <f>oknCompanyAddress</f>
        <v>Street Address</v>
      </c>
      <c r="G4" s="36"/>
      <c r="I4" s="36"/>
    </row>
    <row r="5" spans="2:12" x14ac:dyDescent="0.2">
      <c r="B5" s="18" t="str">
        <f>oknCompanyCityStateZip</f>
        <v>City, ST  ZIP Code</v>
      </c>
      <c r="G5" s="36"/>
      <c r="I5" s="36"/>
      <c r="L5" s="61"/>
    </row>
    <row r="6" spans="2:12" x14ac:dyDescent="0.2">
      <c r="B6" s="18" t="str">
        <f>oknCompanyContact</f>
        <v>Phone Number,Web Address, etc.</v>
      </c>
      <c r="G6" s="36"/>
      <c r="I6" s="36"/>
      <c r="L6" s="57"/>
    </row>
    <row r="7" spans="2:12" ht="21" customHeight="1" x14ac:dyDescent="0.2">
      <c r="B7" s="67" t="s">
        <v>48</v>
      </c>
      <c r="G7" s="36"/>
      <c r="I7" s="36"/>
      <c r="J7" s="45"/>
      <c r="K7" s="57"/>
      <c r="L7" s="57"/>
    </row>
    <row r="8" spans="2:12" ht="13.5" customHeight="1" x14ac:dyDescent="0.2">
      <c r="B8" s="27" t="s">
        <v>44</v>
      </c>
      <c r="C8" s="59"/>
      <c r="G8" s="36"/>
      <c r="I8" s="36"/>
    </row>
    <row r="9" spans="2:12" x14ac:dyDescent="0.2">
      <c r="B9" s="27" t="s">
        <v>47</v>
      </c>
      <c r="C9" s="59"/>
      <c r="D9" s="18"/>
      <c r="G9" s="36"/>
      <c r="I9" s="36"/>
      <c r="J9" s="62"/>
      <c r="K9" s="62"/>
      <c r="L9" s="62"/>
    </row>
    <row r="10" spans="2:12" ht="4.5" customHeight="1" x14ac:dyDescent="0.2">
      <c r="G10" s="36"/>
      <c r="I10" s="36"/>
    </row>
    <row r="11" spans="2:12" s="32" customFormat="1" ht="15.75" customHeight="1" x14ac:dyDescent="0.2">
      <c r="B11" s="41" t="s">
        <v>72</v>
      </c>
      <c r="C11" s="42" t="s">
        <v>43</v>
      </c>
      <c r="D11" s="41" t="s">
        <v>49</v>
      </c>
      <c r="E11" s="41" t="s">
        <v>73</v>
      </c>
      <c r="F11" s="41" t="s">
        <v>17</v>
      </c>
      <c r="G11" s="51" t="s">
        <v>16</v>
      </c>
      <c r="H11" s="33" t="s">
        <v>74</v>
      </c>
      <c r="I11" s="51" t="s">
        <v>75</v>
      </c>
    </row>
  </sheetData>
  <phoneticPr fontId="11" type="noConversion"/>
  <pageMargins left="0.75" right="0.75" top="1" bottom="1" header="0.5" footer="0.5"/>
  <pageSetup paperSize="9" scale="95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3"/>
  <sheetViews>
    <sheetView zoomScaleNormal="100" workbookViewId="0">
      <pane ySplit="1" topLeftCell="A2" activePane="bottomLeft" state="frozen"/>
      <selection pane="bottomLeft" activeCell="C11" sqref="C11"/>
    </sheetView>
  </sheetViews>
  <sheetFormatPr defaultRowHeight="12" x14ac:dyDescent="0.2"/>
  <cols>
    <col min="1" max="1" width="1" style="18" customWidth="1"/>
    <col min="2" max="2" width="9.28515625" style="38" customWidth="1"/>
    <col min="3" max="3" width="12" style="54" customWidth="1"/>
    <col min="4" max="4" width="10" style="50" customWidth="1"/>
    <col min="5" max="5" width="12" style="50" hidden="1" customWidth="1"/>
    <col min="6" max="6" width="11.85546875" style="50" hidden="1" customWidth="1"/>
    <col min="7" max="7" width="10.5703125" style="50" hidden="1" customWidth="1"/>
    <col min="8" max="8" width="9.85546875" style="50" hidden="1" customWidth="1"/>
    <col min="9" max="9" width="10.85546875" style="50" customWidth="1"/>
    <col min="10" max="10" width="12.5703125" style="50" customWidth="1"/>
    <col min="11" max="11" width="8.28515625" style="37" customWidth="1"/>
    <col min="12" max="12" width="9.85546875" style="18" customWidth="1"/>
    <col min="13" max="13" width="10.140625" style="18" customWidth="1"/>
    <col min="14" max="14" width="13.42578125" style="18" customWidth="1"/>
    <col min="15" max="16384" width="9.140625" style="18"/>
  </cols>
  <sheetData>
    <row r="1" spans="2:14" s="40" customFormat="1" ht="50.25" customHeight="1" x14ac:dyDescent="0.2">
      <c r="B1" s="46"/>
      <c r="C1" s="53"/>
      <c r="D1" s="49"/>
      <c r="E1" s="49"/>
      <c r="F1" s="49"/>
      <c r="G1" s="49"/>
      <c r="H1" s="49"/>
      <c r="I1" s="49"/>
      <c r="J1" s="49"/>
      <c r="K1" s="35"/>
    </row>
    <row r="2" spans="2:14" ht="3.75" customHeight="1" x14ac:dyDescent="0.2"/>
    <row r="3" spans="2:14" ht="33" customHeight="1" x14ac:dyDescent="0.45">
      <c r="B3" s="83" t="str">
        <f>oknCompanyName</f>
        <v>Your Service Company Name</v>
      </c>
      <c r="C3" s="55"/>
      <c r="D3" s="69"/>
      <c r="E3" s="69"/>
      <c r="J3" s="52"/>
      <c r="M3" s="48"/>
    </row>
    <row r="4" spans="2:14" x14ac:dyDescent="0.2">
      <c r="B4" s="57" t="str">
        <f>oknCompanyAddress</f>
        <v>Street Address</v>
      </c>
      <c r="D4" s="69"/>
      <c r="E4" s="69"/>
    </row>
    <row r="5" spans="2:14" x14ac:dyDescent="0.2">
      <c r="B5" s="57" t="str">
        <f>oknCompanyCityStateZip</f>
        <v>City, ST  ZIP Code</v>
      </c>
      <c r="D5" s="69"/>
      <c r="E5" s="69"/>
    </row>
    <row r="6" spans="2:14" x14ac:dyDescent="0.2">
      <c r="B6" s="57" t="str">
        <f>oknCompanyContact</f>
        <v>Phone Number,Web Address, etc.</v>
      </c>
      <c r="D6" s="69"/>
      <c r="E6" s="69"/>
    </row>
    <row r="7" spans="2:14" ht="27.75" customHeight="1" x14ac:dyDescent="0.2">
      <c r="K7" s="39"/>
    </row>
    <row r="8" spans="2:14" ht="12.75" customHeight="1" x14ac:dyDescent="0.2">
      <c r="B8" s="43" t="s">
        <v>2</v>
      </c>
    </row>
    <row r="9" spans="2:14" x14ac:dyDescent="0.2">
      <c r="B9" s="27" t="s">
        <v>58</v>
      </c>
      <c r="C9" s="18"/>
      <c r="L9" s="183">
        <f ca="1">NOW()</f>
        <v>45392.595216666668</v>
      </c>
      <c r="M9" s="184"/>
      <c r="N9" s="185"/>
    </row>
    <row r="10" spans="2:14" x14ac:dyDescent="0.2">
      <c r="B10" s="27" t="s">
        <v>59</v>
      </c>
      <c r="C10" s="18"/>
      <c r="K10" s="18"/>
      <c r="L10" s="84"/>
      <c r="M10" s="44" t="s">
        <v>83</v>
      </c>
      <c r="N10" s="85">
        <v>0</v>
      </c>
    </row>
    <row r="11" spans="2:14" x14ac:dyDescent="0.2">
      <c r="B11" s="27" t="s">
        <v>60</v>
      </c>
      <c r="C11" s="18"/>
      <c r="K11" s="36"/>
      <c r="L11" s="86"/>
      <c r="M11" s="87" t="s">
        <v>84</v>
      </c>
      <c r="N11" s="88">
        <v>0</v>
      </c>
    </row>
    <row r="12" spans="2:14" x14ac:dyDescent="0.2">
      <c r="B12" s="27" t="s">
        <v>61</v>
      </c>
      <c r="C12" s="18"/>
      <c r="K12" s="36"/>
    </row>
    <row r="13" spans="2:14" x14ac:dyDescent="0.2">
      <c r="B13" s="27" t="s">
        <v>64</v>
      </c>
      <c r="C13" s="18"/>
      <c r="K13" s="36"/>
      <c r="M13" s="89"/>
    </row>
    <row r="14" spans="2:14" x14ac:dyDescent="0.2">
      <c r="B14" s="27" t="s">
        <v>62</v>
      </c>
      <c r="C14" s="18"/>
      <c r="K14" s="36"/>
    </row>
    <row r="15" spans="2:14" ht="3.75" customHeight="1" x14ac:dyDescent="0.2">
      <c r="B15" s="44"/>
      <c r="K15" s="36"/>
    </row>
    <row r="16" spans="2:14" x14ac:dyDescent="0.2">
      <c r="B16" s="45" t="s">
        <v>85</v>
      </c>
      <c r="K16" s="36"/>
    </row>
    <row r="17" spans="2:14" x14ac:dyDescent="0.2">
      <c r="B17" s="27" t="s">
        <v>45</v>
      </c>
      <c r="C17" s="70"/>
      <c r="K17" s="36"/>
    </row>
    <row r="18" spans="2:14" ht="12" customHeight="1" x14ac:dyDescent="0.2">
      <c r="B18" s="27" t="s">
        <v>46</v>
      </c>
      <c r="C18" s="70"/>
    </row>
    <row r="19" spans="2:14" ht="12" customHeight="1" x14ac:dyDescent="0.2"/>
    <row r="20" spans="2:14" ht="12" customHeight="1" x14ac:dyDescent="0.2">
      <c r="B20" s="188" t="s">
        <v>86</v>
      </c>
      <c r="C20" s="189"/>
      <c r="D20" s="186" t="s">
        <v>87</v>
      </c>
      <c r="E20" s="190"/>
      <c r="F20" s="190"/>
      <c r="G20" s="190"/>
      <c r="H20" s="190"/>
      <c r="I20" s="187"/>
      <c r="J20" s="186" t="s">
        <v>88</v>
      </c>
      <c r="K20" s="187"/>
      <c r="L20" s="188" t="s">
        <v>89</v>
      </c>
      <c r="M20" s="189"/>
      <c r="N20" s="41" t="s">
        <v>52</v>
      </c>
    </row>
    <row r="21" spans="2:14" ht="12" customHeight="1" x14ac:dyDescent="0.2">
      <c r="B21" s="90">
        <f t="array" ref="B21">SUM(IF(oknAgDateTo-C24:C1000 &lt;=30,1,0)*J24:J1000)</f>
        <v>0</v>
      </c>
      <c r="C21" s="91"/>
      <c r="D21" s="90">
        <f t="array" ref="D21">SUM(IF( INT((oknAgDateTo-1-C24:C1000)/30)=1,1,0)*J24:J1000)</f>
        <v>0</v>
      </c>
      <c r="E21" s="92"/>
      <c r="F21" s="92"/>
      <c r="G21" s="92"/>
      <c r="H21" s="92"/>
      <c r="I21" s="91"/>
      <c r="J21" s="90">
        <f t="array" ref="J21">SUM(IF( INT((oknAgDateTo-1-C24:C1000)/30)=2,1,0)*J24:J1000)</f>
        <v>0</v>
      </c>
      <c r="K21" s="91"/>
      <c r="L21" s="90">
        <f t="array" ref="L21">SUM(IF(oknAgDateTo-C24:C1000&gt;90,1,0)*J24:J1000)</f>
        <v>0</v>
      </c>
      <c r="M21" s="91"/>
      <c r="N21" s="93">
        <f>SUM(B21:M21)</f>
        <v>0</v>
      </c>
    </row>
    <row r="22" spans="2:14" ht="12" customHeight="1" x14ac:dyDescent="0.2"/>
    <row r="23" spans="2:14" s="32" customFormat="1" ht="15.75" customHeight="1" x14ac:dyDescent="0.2">
      <c r="B23" s="41" t="s">
        <v>49</v>
      </c>
      <c r="C23" s="94" t="s">
        <v>43</v>
      </c>
      <c r="D23" s="51" t="s">
        <v>52</v>
      </c>
      <c r="E23" s="51" t="s">
        <v>50</v>
      </c>
      <c r="F23" s="51" t="str">
        <f>oknTax1Name</f>
        <v>GST</v>
      </c>
      <c r="G23" s="51" t="str">
        <f>oknTax2Name</f>
        <v>GST</v>
      </c>
      <c r="H23" s="51" t="s">
        <v>51</v>
      </c>
      <c r="I23" s="51" t="s">
        <v>53</v>
      </c>
      <c r="J23" s="51" t="s">
        <v>54</v>
      </c>
      <c r="K23" s="42" t="s">
        <v>55</v>
      </c>
      <c r="L23" s="41" t="s">
        <v>56</v>
      </c>
      <c r="M23" s="41" t="s">
        <v>57</v>
      </c>
      <c r="N23" s="41" t="s">
        <v>63</v>
      </c>
    </row>
  </sheetData>
  <mergeCells count="5">
    <mergeCell ref="L9:N9"/>
    <mergeCell ref="J20:K20"/>
    <mergeCell ref="L20:M20"/>
    <mergeCell ref="B20:C20"/>
    <mergeCell ref="D20:I20"/>
  </mergeCells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B14" sqref="B14"/>
    </sheetView>
  </sheetViews>
  <sheetFormatPr defaultRowHeight="12" x14ac:dyDescent="0.2"/>
  <cols>
    <col min="1" max="1" width="0.7109375" style="18" customWidth="1"/>
    <col min="2" max="2" width="11.85546875" style="18" customWidth="1"/>
    <col min="3" max="3" width="11" style="54" customWidth="1"/>
    <col min="4" max="4" width="9.140625" style="32"/>
    <col min="5" max="5" width="10.5703125" style="32" customWidth="1"/>
    <col min="6" max="6" width="11.85546875" style="50" customWidth="1"/>
    <col min="7" max="8" width="10.85546875" style="50" hidden="1" customWidth="1"/>
    <col min="9" max="9" width="9.5703125" style="50" hidden="1" customWidth="1"/>
    <col min="10" max="10" width="11.42578125" style="50" customWidth="1"/>
    <col min="11" max="11" width="12.5703125" style="50" customWidth="1"/>
    <col min="12" max="12" width="11.7109375" style="50" hidden="1" customWidth="1"/>
    <col min="13" max="13" width="12.7109375" style="50" customWidth="1"/>
    <col min="14" max="14" width="9.42578125" style="32" hidden="1" customWidth="1"/>
    <col min="15" max="15" width="11.42578125" style="18" customWidth="1"/>
    <col min="16" max="16384" width="9.140625" style="18"/>
  </cols>
  <sheetData>
    <row r="1" spans="2:14" s="40" customFormat="1" ht="50.25" customHeight="1" x14ac:dyDescent="0.2">
      <c r="C1" s="53"/>
      <c r="D1" s="58"/>
      <c r="E1" s="58"/>
      <c r="F1" s="49"/>
      <c r="G1" s="49"/>
      <c r="H1" s="49"/>
      <c r="I1" s="49"/>
      <c r="J1" s="49"/>
      <c r="K1" s="49"/>
      <c r="L1" s="49"/>
      <c r="M1" s="49"/>
      <c r="N1" s="58"/>
    </row>
    <row r="2" spans="2:14" ht="3.75" customHeight="1" x14ac:dyDescent="0.2"/>
    <row r="3" spans="2:14" ht="33" customHeight="1" x14ac:dyDescent="0.3">
      <c r="B3" s="67" t="str">
        <f>oknCompanyName</f>
        <v>Your Service Company Name</v>
      </c>
      <c r="C3" s="55"/>
      <c r="J3" s="63"/>
      <c r="M3" s="63"/>
    </row>
    <row r="4" spans="2:14" x14ac:dyDescent="0.2">
      <c r="B4" s="18" t="str">
        <f>oknCompanyAddress</f>
        <v>Street Address</v>
      </c>
    </row>
    <row r="5" spans="2:14" x14ac:dyDescent="0.2">
      <c r="B5" s="18" t="str">
        <f>oknCompanyCityStateZip</f>
        <v>City, ST  ZIP Code</v>
      </c>
      <c r="M5" s="65"/>
    </row>
    <row r="6" spans="2:14" x14ac:dyDescent="0.2">
      <c r="B6" s="18" t="str">
        <f>oknCompanyContact</f>
        <v>Phone Number,Web Address, etc.</v>
      </c>
    </row>
    <row r="7" spans="2:14" ht="12.75" customHeight="1" x14ac:dyDescent="0.2">
      <c r="K7" s="64"/>
    </row>
    <row r="8" spans="2:14" ht="12.75" customHeight="1" x14ac:dyDescent="0.2">
      <c r="B8" s="67" t="s">
        <v>48</v>
      </c>
    </row>
    <row r="9" spans="2:14" ht="12.75" customHeight="1" x14ac:dyDescent="0.2">
      <c r="B9" s="27" t="s">
        <v>44</v>
      </c>
      <c r="C9" s="59"/>
    </row>
    <row r="10" spans="2:14" ht="12.75" customHeight="1" x14ac:dyDescent="0.2">
      <c r="B10" s="27" t="s">
        <v>47</v>
      </c>
      <c r="C10" s="59"/>
    </row>
    <row r="11" spans="2:14" ht="12.75" customHeight="1" x14ac:dyDescent="0.2"/>
    <row r="12" spans="2:14" ht="3" customHeight="1" x14ac:dyDescent="0.2"/>
    <row r="13" spans="2:14" s="32" customFormat="1" ht="15.75" customHeight="1" x14ac:dyDescent="0.2">
      <c r="B13" s="41" t="s">
        <v>57</v>
      </c>
      <c r="C13" s="42" t="s">
        <v>43</v>
      </c>
      <c r="D13" s="41" t="s">
        <v>56</v>
      </c>
      <c r="E13" s="41" t="s">
        <v>49</v>
      </c>
      <c r="F13" s="51" t="s">
        <v>66</v>
      </c>
      <c r="G13" s="51" t="str">
        <f>oknTax1Name</f>
        <v>GST</v>
      </c>
      <c r="H13" s="51" t="str">
        <f>oknTax2Name</f>
        <v>GST</v>
      </c>
      <c r="I13" s="51" t="s">
        <v>51</v>
      </c>
      <c r="J13" s="51" t="s">
        <v>52</v>
      </c>
      <c r="K13" s="51" t="s">
        <v>53</v>
      </c>
      <c r="L13" s="51" t="s">
        <v>50</v>
      </c>
      <c r="M13" s="51" t="s">
        <v>54</v>
      </c>
      <c r="N13" s="41" t="s">
        <v>55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I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8" customWidth="1"/>
    <col min="2" max="2" width="11.85546875" style="18" customWidth="1"/>
    <col min="3" max="3" width="11" style="54" customWidth="1"/>
    <col min="4" max="4" width="10.5703125" style="32" customWidth="1"/>
    <col min="5" max="5" width="19.5703125" style="18" customWidth="1"/>
    <col min="6" max="6" width="11.7109375" style="18" hidden="1" customWidth="1"/>
    <col min="7" max="7" width="12.7109375" style="50" customWidth="1"/>
    <col min="8" max="8" width="10.7109375" style="32" customWidth="1"/>
    <col min="9" max="9" width="14.85546875" style="18" customWidth="1"/>
    <col min="10" max="16384" width="9.140625" style="18"/>
  </cols>
  <sheetData>
    <row r="1" spans="2:9" s="40" customFormat="1" ht="50.25" customHeight="1" x14ac:dyDescent="0.2">
      <c r="C1" s="53"/>
      <c r="D1" s="58"/>
      <c r="G1" s="49"/>
      <c r="H1" s="58"/>
    </row>
    <row r="2" spans="2:9" ht="3.75" customHeight="1" x14ac:dyDescent="0.2"/>
    <row r="3" spans="2:9" ht="33" customHeight="1" x14ac:dyDescent="0.45">
      <c r="B3" s="83" t="str">
        <f>oknCompanyName</f>
        <v>Your Service Company Name</v>
      </c>
      <c r="C3" s="55"/>
      <c r="G3" s="63"/>
    </row>
    <row r="4" spans="2:9" x14ac:dyDescent="0.2">
      <c r="B4" s="18" t="str">
        <f>oknCompanyAddress</f>
        <v>Street Address</v>
      </c>
    </row>
    <row r="5" spans="2:9" x14ac:dyDescent="0.2">
      <c r="B5" s="18" t="str">
        <f>oknCompanyCityStateZip</f>
        <v>City, ST  ZIP Code</v>
      </c>
      <c r="G5" s="65"/>
    </row>
    <row r="6" spans="2:9" x14ac:dyDescent="0.2">
      <c r="B6" s="18" t="str">
        <f>oknCompanyContact</f>
        <v>Phone Number,Web Address, etc.</v>
      </c>
    </row>
    <row r="7" spans="2:9" ht="12.75" customHeight="1" x14ac:dyDescent="0.2">
      <c r="E7" s="67"/>
    </row>
    <row r="8" spans="2:9" ht="12.75" customHeight="1" x14ac:dyDescent="0.2">
      <c r="B8" s="67" t="s">
        <v>48</v>
      </c>
    </row>
    <row r="9" spans="2:9" ht="12.75" customHeight="1" x14ac:dyDescent="0.2">
      <c r="B9" s="27" t="s">
        <v>44</v>
      </c>
      <c r="C9" s="59"/>
    </row>
    <row r="10" spans="2:9" ht="12.75" customHeight="1" x14ac:dyDescent="0.2">
      <c r="B10" s="27" t="s">
        <v>47</v>
      </c>
      <c r="C10" s="59"/>
    </row>
    <row r="11" spans="2:9" ht="12.75" customHeight="1" x14ac:dyDescent="0.2"/>
    <row r="12" spans="2:9" ht="3" customHeight="1" x14ac:dyDescent="0.2"/>
    <row r="13" spans="2:9" s="32" customFormat="1" ht="15.75" customHeight="1" x14ac:dyDescent="0.2">
      <c r="B13" s="41" t="s">
        <v>90</v>
      </c>
      <c r="C13" s="42" t="s">
        <v>43</v>
      </c>
      <c r="D13" s="41" t="s">
        <v>49</v>
      </c>
      <c r="E13" s="41" t="s">
        <v>91</v>
      </c>
      <c r="F13" s="41" t="s">
        <v>92</v>
      </c>
      <c r="G13" s="51" t="s">
        <v>77</v>
      </c>
      <c r="H13" s="41" t="s">
        <v>69</v>
      </c>
      <c r="I13" s="41" t="s">
        <v>93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4" customWidth="1"/>
    <col min="2" max="2" width="76" style="134" customWidth="1"/>
    <col min="3" max="256" width="9.140625" style="97"/>
    <col min="257" max="257" width="3" style="97" customWidth="1"/>
    <col min="258" max="258" width="76" style="97" customWidth="1"/>
    <col min="259" max="512" width="9.140625" style="97"/>
    <col min="513" max="513" width="3" style="97" customWidth="1"/>
    <col min="514" max="514" width="76" style="97" customWidth="1"/>
    <col min="515" max="768" width="9.140625" style="97"/>
    <col min="769" max="769" width="3" style="97" customWidth="1"/>
    <col min="770" max="770" width="76" style="97" customWidth="1"/>
    <col min="771" max="1024" width="9.140625" style="97"/>
    <col min="1025" max="1025" width="3" style="97" customWidth="1"/>
    <col min="1026" max="1026" width="76" style="97" customWidth="1"/>
    <col min="1027" max="1280" width="9.140625" style="97"/>
    <col min="1281" max="1281" width="3" style="97" customWidth="1"/>
    <col min="1282" max="1282" width="76" style="97" customWidth="1"/>
    <col min="1283" max="1536" width="9.140625" style="97"/>
    <col min="1537" max="1537" width="3" style="97" customWidth="1"/>
    <col min="1538" max="1538" width="76" style="97" customWidth="1"/>
    <col min="1539" max="1792" width="9.140625" style="97"/>
    <col min="1793" max="1793" width="3" style="97" customWidth="1"/>
    <col min="1794" max="1794" width="76" style="97" customWidth="1"/>
    <col min="1795" max="2048" width="9.140625" style="97"/>
    <col min="2049" max="2049" width="3" style="97" customWidth="1"/>
    <col min="2050" max="2050" width="76" style="97" customWidth="1"/>
    <col min="2051" max="2304" width="9.140625" style="97"/>
    <col min="2305" max="2305" width="3" style="97" customWidth="1"/>
    <col min="2306" max="2306" width="76" style="97" customWidth="1"/>
    <col min="2307" max="2560" width="9.140625" style="97"/>
    <col min="2561" max="2561" width="3" style="97" customWidth="1"/>
    <col min="2562" max="2562" width="76" style="97" customWidth="1"/>
    <col min="2563" max="2816" width="9.140625" style="97"/>
    <col min="2817" max="2817" width="3" style="97" customWidth="1"/>
    <col min="2818" max="2818" width="76" style="97" customWidth="1"/>
    <col min="2819" max="3072" width="9.140625" style="97"/>
    <col min="3073" max="3073" width="3" style="97" customWidth="1"/>
    <col min="3074" max="3074" width="76" style="97" customWidth="1"/>
    <col min="3075" max="3328" width="9.140625" style="97"/>
    <col min="3329" max="3329" width="3" style="97" customWidth="1"/>
    <col min="3330" max="3330" width="76" style="97" customWidth="1"/>
    <col min="3331" max="3584" width="9.140625" style="97"/>
    <col min="3585" max="3585" width="3" style="97" customWidth="1"/>
    <col min="3586" max="3586" width="76" style="97" customWidth="1"/>
    <col min="3587" max="3840" width="9.140625" style="97"/>
    <col min="3841" max="3841" width="3" style="97" customWidth="1"/>
    <col min="3842" max="3842" width="76" style="97" customWidth="1"/>
    <col min="3843" max="4096" width="9.140625" style="97"/>
    <col min="4097" max="4097" width="3" style="97" customWidth="1"/>
    <col min="4098" max="4098" width="76" style="97" customWidth="1"/>
    <col min="4099" max="4352" width="9.140625" style="97"/>
    <col min="4353" max="4353" width="3" style="97" customWidth="1"/>
    <col min="4354" max="4354" width="76" style="97" customWidth="1"/>
    <col min="4355" max="4608" width="9.140625" style="97"/>
    <col min="4609" max="4609" width="3" style="97" customWidth="1"/>
    <col min="4610" max="4610" width="76" style="97" customWidth="1"/>
    <col min="4611" max="4864" width="9.140625" style="97"/>
    <col min="4865" max="4865" width="3" style="97" customWidth="1"/>
    <col min="4866" max="4866" width="76" style="97" customWidth="1"/>
    <col min="4867" max="5120" width="9.140625" style="97"/>
    <col min="5121" max="5121" width="3" style="97" customWidth="1"/>
    <col min="5122" max="5122" width="76" style="97" customWidth="1"/>
    <col min="5123" max="5376" width="9.140625" style="97"/>
    <col min="5377" max="5377" width="3" style="97" customWidth="1"/>
    <col min="5378" max="5378" width="76" style="97" customWidth="1"/>
    <col min="5379" max="5632" width="9.140625" style="97"/>
    <col min="5633" max="5633" width="3" style="97" customWidth="1"/>
    <col min="5634" max="5634" width="76" style="97" customWidth="1"/>
    <col min="5635" max="5888" width="9.140625" style="97"/>
    <col min="5889" max="5889" width="3" style="97" customWidth="1"/>
    <col min="5890" max="5890" width="76" style="97" customWidth="1"/>
    <col min="5891" max="6144" width="9.140625" style="97"/>
    <col min="6145" max="6145" width="3" style="97" customWidth="1"/>
    <col min="6146" max="6146" width="76" style="97" customWidth="1"/>
    <col min="6147" max="6400" width="9.140625" style="97"/>
    <col min="6401" max="6401" width="3" style="97" customWidth="1"/>
    <col min="6402" max="6402" width="76" style="97" customWidth="1"/>
    <col min="6403" max="6656" width="9.140625" style="97"/>
    <col min="6657" max="6657" width="3" style="97" customWidth="1"/>
    <col min="6658" max="6658" width="76" style="97" customWidth="1"/>
    <col min="6659" max="6912" width="9.140625" style="97"/>
    <col min="6913" max="6913" width="3" style="97" customWidth="1"/>
    <col min="6914" max="6914" width="76" style="97" customWidth="1"/>
    <col min="6915" max="7168" width="9.140625" style="97"/>
    <col min="7169" max="7169" width="3" style="97" customWidth="1"/>
    <col min="7170" max="7170" width="76" style="97" customWidth="1"/>
    <col min="7171" max="7424" width="9.140625" style="97"/>
    <col min="7425" max="7425" width="3" style="97" customWidth="1"/>
    <col min="7426" max="7426" width="76" style="97" customWidth="1"/>
    <col min="7427" max="7680" width="9.140625" style="97"/>
    <col min="7681" max="7681" width="3" style="97" customWidth="1"/>
    <col min="7682" max="7682" width="76" style="97" customWidth="1"/>
    <col min="7683" max="7936" width="9.140625" style="97"/>
    <col min="7937" max="7937" width="3" style="97" customWidth="1"/>
    <col min="7938" max="7938" width="76" style="97" customWidth="1"/>
    <col min="7939" max="8192" width="9.140625" style="97"/>
    <col min="8193" max="8193" width="3" style="97" customWidth="1"/>
    <col min="8194" max="8194" width="76" style="97" customWidth="1"/>
    <col min="8195" max="8448" width="9.140625" style="97"/>
    <col min="8449" max="8449" width="3" style="97" customWidth="1"/>
    <col min="8450" max="8450" width="76" style="97" customWidth="1"/>
    <col min="8451" max="8704" width="9.140625" style="97"/>
    <col min="8705" max="8705" width="3" style="97" customWidth="1"/>
    <col min="8706" max="8706" width="76" style="97" customWidth="1"/>
    <col min="8707" max="8960" width="9.140625" style="97"/>
    <col min="8961" max="8961" width="3" style="97" customWidth="1"/>
    <col min="8962" max="8962" width="76" style="97" customWidth="1"/>
    <col min="8963" max="9216" width="9.140625" style="97"/>
    <col min="9217" max="9217" width="3" style="97" customWidth="1"/>
    <col min="9218" max="9218" width="76" style="97" customWidth="1"/>
    <col min="9219" max="9472" width="9.140625" style="97"/>
    <col min="9473" max="9473" width="3" style="97" customWidth="1"/>
    <col min="9474" max="9474" width="76" style="97" customWidth="1"/>
    <col min="9475" max="9728" width="9.140625" style="97"/>
    <col min="9729" max="9729" width="3" style="97" customWidth="1"/>
    <col min="9730" max="9730" width="76" style="97" customWidth="1"/>
    <col min="9731" max="9984" width="9.140625" style="97"/>
    <col min="9985" max="9985" width="3" style="97" customWidth="1"/>
    <col min="9986" max="9986" width="76" style="97" customWidth="1"/>
    <col min="9987" max="10240" width="9.140625" style="97"/>
    <col min="10241" max="10241" width="3" style="97" customWidth="1"/>
    <col min="10242" max="10242" width="76" style="97" customWidth="1"/>
    <col min="10243" max="10496" width="9.140625" style="97"/>
    <col min="10497" max="10497" width="3" style="97" customWidth="1"/>
    <col min="10498" max="10498" width="76" style="97" customWidth="1"/>
    <col min="10499" max="10752" width="9.140625" style="97"/>
    <col min="10753" max="10753" width="3" style="97" customWidth="1"/>
    <col min="10754" max="10754" width="76" style="97" customWidth="1"/>
    <col min="10755" max="11008" width="9.140625" style="97"/>
    <col min="11009" max="11009" width="3" style="97" customWidth="1"/>
    <col min="11010" max="11010" width="76" style="97" customWidth="1"/>
    <col min="11011" max="11264" width="9.140625" style="97"/>
    <col min="11265" max="11265" width="3" style="97" customWidth="1"/>
    <col min="11266" max="11266" width="76" style="97" customWidth="1"/>
    <col min="11267" max="11520" width="9.140625" style="97"/>
    <col min="11521" max="11521" width="3" style="97" customWidth="1"/>
    <col min="11522" max="11522" width="76" style="97" customWidth="1"/>
    <col min="11523" max="11776" width="9.140625" style="97"/>
    <col min="11777" max="11777" width="3" style="97" customWidth="1"/>
    <col min="11778" max="11778" width="76" style="97" customWidth="1"/>
    <col min="11779" max="12032" width="9.140625" style="97"/>
    <col min="12033" max="12033" width="3" style="97" customWidth="1"/>
    <col min="12034" max="12034" width="76" style="97" customWidth="1"/>
    <col min="12035" max="12288" width="9.140625" style="97"/>
    <col min="12289" max="12289" width="3" style="97" customWidth="1"/>
    <col min="12290" max="12290" width="76" style="97" customWidth="1"/>
    <col min="12291" max="12544" width="9.140625" style="97"/>
    <col min="12545" max="12545" width="3" style="97" customWidth="1"/>
    <col min="12546" max="12546" width="76" style="97" customWidth="1"/>
    <col min="12547" max="12800" width="9.140625" style="97"/>
    <col min="12801" max="12801" width="3" style="97" customWidth="1"/>
    <col min="12802" max="12802" width="76" style="97" customWidth="1"/>
    <col min="12803" max="13056" width="9.140625" style="97"/>
    <col min="13057" max="13057" width="3" style="97" customWidth="1"/>
    <col min="13058" max="13058" width="76" style="97" customWidth="1"/>
    <col min="13059" max="13312" width="9.140625" style="97"/>
    <col min="13313" max="13313" width="3" style="97" customWidth="1"/>
    <col min="13314" max="13314" width="76" style="97" customWidth="1"/>
    <col min="13315" max="13568" width="9.140625" style="97"/>
    <col min="13569" max="13569" width="3" style="97" customWidth="1"/>
    <col min="13570" max="13570" width="76" style="97" customWidth="1"/>
    <col min="13571" max="13824" width="9.140625" style="97"/>
    <col min="13825" max="13825" width="3" style="97" customWidth="1"/>
    <col min="13826" max="13826" width="76" style="97" customWidth="1"/>
    <col min="13827" max="14080" width="9.140625" style="97"/>
    <col min="14081" max="14081" width="3" style="97" customWidth="1"/>
    <col min="14082" max="14082" width="76" style="97" customWidth="1"/>
    <col min="14083" max="14336" width="9.140625" style="97"/>
    <col min="14337" max="14337" width="3" style="97" customWidth="1"/>
    <col min="14338" max="14338" width="76" style="97" customWidth="1"/>
    <col min="14339" max="14592" width="9.140625" style="97"/>
    <col min="14593" max="14593" width="3" style="97" customWidth="1"/>
    <col min="14594" max="14594" width="76" style="97" customWidth="1"/>
    <col min="14595" max="14848" width="9.140625" style="97"/>
    <col min="14849" max="14849" width="3" style="97" customWidth="1"/>
    <col min="14850" max="14850" width="76" style="97" customWidth="1"/>
    <col min="14851" max="15104" width="9.140625" style="97"/>
    <col min="15105" max="15105" width="3" style="97" customWidth="1"/>
    <col min="15106" max="15106" width="76" style="97" customWidth="1"/>
    <col min="15107" max="15360" width="9.140625" style="97"/>
    <col min="15361" max="15361" width="3" style="97" customWidth="1"/>
    <col min="15362" max="15362" width="76" style="97" customWidth="1"/>
    <col min="15363" max="15616" width="9.140625" style="97"/>
    <col min="15617" max="15617" width="3" style="97" customWidth="1"/>
    <col min="15618" max="15618" width="76" style="97" customWidth="1"/>
    <col min="15619" max="15872" width="9.140625" style="97"/>
    <col min="15873" max="15873" width="3" style="97" customWidth="1"/>
    <col min="15874" max="15874" width="76" style="97" customWidth="1"/>
    <col min="15875" max="16128" width="9.140625" style="97"/>
    <col min="16129" max="16129" width="3" style="97" customWidth="1"/>
    <col min="16130" max="16130" width="76" style="97" customWidth="1"/>
    <col min="16131" max="16384" width="9.140625" style="97"/>
  </cols>
  <sheetData>
    <row r="1" spans="1:3" ht="32.1" customHeight="1" x14ac:dyDescent="0.3">
      <c r="A1" s="133"/>
      <c r="B1" s="95" t="s">
        <v>110</v>
      </c>
      <c r="C1" s="96"/>
    </row>
    <row r="2" spans="1:3" ht="16.5" x14ac:dyDescent="0.3">
      <c r="A2" s="133"/>
      <c r="B2" s="98"/>
      <c r="C2" s="96"/>
    </row>
    <row r="3" spans="1:3" ht="16.5" x14ac:dyDescent="0.3">
      <c r="A3" s="133"/>
      <c r="B3" s="99" t="s">
        <v>101</v>
      </c>
      <c r="C3" s="96"/>
    </row>
    <row r="4" spans="1:3" x14ac:dyDescent="0.3">
      <c r="A4" s="133"/>
      <c r="B4" s="104" t="s">
        <v>102</v>
      </c>
      <c r="C4" s="96"/>
    </row>
    <row r="5" spans="1:3" ht="16.5" x14ac:dyDescent="0.3">
      <c r="A5" s="133"/>
      <c r="B5" s="100"/>
      <c r="C5" s="96"/>
    </row>
    <row r="6" spans="1:3" ht="16.5" x14ac:dyDescent="0.3">
      <c r="A6" s="133"/>
      <c r="B6" s="101" t="s">
        <v>103</v>
      </c>
      <c r="C6" s="96"/>
    </row>
    <row r="7" spans="1:3" ht="16.5" x14ac:dyDescent="0.3">
      <c r="A7" s="133"/>
      <c r="B7" s="100"/>
      <c r="C7" s="96"/>
    </row>
    <row r="8" spans="1:3" ht="46.5" x14ac:dyDescent="0.3">
      <c r="A8" s="133"/>
      <c r="B8" s="100" t="s">
        <v>104</v>
      </c>
      <c r="C8" s="96"/>
    </row>
    <row r="9" spans="1:3" ht="16.5" x14ac:dyDescent="0.3">
      <c r="A9" s="133"/>
      <c r="B9" s="100"/>
      <c r="C9" s="96"/>
    </row>
    <row r="10" spans="1:3" ht="31.5" x14ac:dyDescent="0.3">
      <c r="A10" s="133"/>
      <c r="B10" s="100" t="s">
        <v>105</v>
      </c>
      <c r="C10" s="96"/>
    </row>
    <row r="11" spans="1:3" ht="16.5" x14ac:dyDescent="0.3">
      <c r="A11" s="133"/>
      <c r="B11" s="100"/>
      <c r="C11" s="96"/>
    </row>
    <row r="12" spans="1:3" ht="31.5" x14ac:dyDescent="0.3">
      <c r="A12" s="133"/>
      <c r="B12" s="100" t="s">
        <v>106</v>
      </c>
      <c r="C12" s="96"/>
    </row>
    <row r="13" spans="1:3" ht="16.5" x14ac:dyDescent="0.3">
      <c r="A13" s="133"/>
      <c r="B13" s="100"/>
      <c r="C13" s="96"/>
    </row>
    <row r="14" spans="1:3" x14ac:dyDescent="0.3">
      <c r="A14" s="133"/>
      <c r="B14" s="102" t="s">
        <v>107</v>
      </c>
      <c r="C14" s="96"/>
    </row>
    <row r="15" spans="1:3" ht="15.75" x14ac:dyDescent="0.3">
      <c r="A15" s="133"/>
      <c r="B15" s="136" t="s">
        <v>108</v>
      </c>
      <c r="C15" s="96"/>
    </row>
    <row r="16" spans="1:3" ht="16.5" x14ac:dyDescent="0.3">
      <c r="A16" s="133"/>
      <c r="B16" s="103"/>
      <c r="C16" s="96"/>
    </row>
    <row r="17" spans="1:3" ht="32.25" x14ac:dyDescent="0.3">
      <c r="A17" s="133"/>
      <c r="B17" s="100" t="s">
        <v>109</v>
      </c>
      <c r="C17" s="96"/>
    </row>
    <row r="18" spans="1:3" x14ac:dyDescent="0.3">
      <c r="A18" s="133"/>
      <c r="B18" s="133"/>
      <c r="C18" s="96"/>
    </row>
    <row r="19" spans="1:3" x14ac:dyDescent="0.3">
      <c r="A19" s="133"/>
      <c r="B19" s="133"/>
      <c r="C19" s="96"/>
    </row>
    <row r="20" spans="1:3" x14ac:dyDescent="0.3">
      <c r="A20" s="133"/>
      <c r="B20" s="133"/>
      <c r="C20" s="96"/>
    </row>
    <row r="21" spans="1:3" x14ac:dyDescent="0.3">
      <c r="A21" s="133"/>
      <c r="B21" s="133"/>
      <c r="C21" s="96"/>
    </row>
    <row r="22" spans="1:3" x14ac:dyDescent="0.3">
      <c r="A22" s="133"/>
      <c r="B22" s="133"/>
      <c r="C22" s="96"/>
    </row>
    <row r="23" spans="1:3" x14ac:dyDescent="0.3">
      <c r="A23" s="133"/>
      <c r="B23" s="133"/>
      <c r="C23" s="96"/>
    </row>
    <row r="24" spans="1:3" x14ac:dyDescent="0.3">
      <c r="A24" s="133"/>
      <c r="B24" s="133"/>
      <c r="C24" s="96"/>
    </row>
    <row r="25" spans="1:3" x14ac:dyDescent="0.3">
      <c r="A25" s="133"/>
      <c r="B25" s="133"/>
      <c r="C25" s="96"/>
    </row>
    <row r="26" spans="1:3" x14ac:dyDescent="0.3">
      <c r="A26" s="133"/>
      <c r="B26" s="133"/>
      <c r="C26" s="96"/>
    </row>
    <row r="27" spans="1:3" x14ac:dyDescent="0.3">
      <c r="A27" s="133"/>
      <c r="B27" s="133"/>
      <c r="C27" s="96"/>
    </row>
    <row r="28" spans="1:3" x14ac:dyDescent="0.3">
      <c r="A28" s="133"/>
      <c r="B28" s="133"/>
      <c r="C28" s="96"/>
    </row>
    <row r="29" spans="1:3" x14ac:dyDescent="0.3">
      <c r="A29" s="133"/>
      <c r="B29" s="133"/>
      <c r="C29" s="96"/>
    </row>
  </sheetData>
  <hyperlinks>
    <hyperlink ref="B14" r:id="rId1" display="See License Agreement" xr:uid="{00000000-0004-0000-0700-000000000000}"/>
    <hyperlink ref="B4" r:id="rId2" tooltip="View online document" display="http://www.invoicingtemplate.com/one-tax-column-summary-top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872FC-347B-4003-A208-8A3926F4302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8" customWidth="1"/>
    <col min="2" max="2" width="18" style="18" customWidth="1"/>
    <col min="3" max="3" width="9.7109375" style="18" bestFit="1" customWidth="1"/>
    <col min="4" max="4" width="20.85546875" style="18" bestFit="1" customWidth="1"/>
    <col min="5" max="5" width="12.28515625" style="18" bestFit="1" customWidth="1"/>
    <col min="6" max="6" width="15.140625" style="18" bestFit="1" customWidth="1"/>
    <col min="7" max="7" width="18" style="18" bestFit="1" customWidth="1"/>
    <col min="8" max="9" width="16.5703125" style="18" bestFit="1" customWidth="1"/>
    <col min="10" max="10" width="9.7109375" style="18" bestFit="1" customWidth="1"/>
    <col min="11" max="11" width="11" style="18" bestFit="1" customWidth="1"/>
    <col min="12" max="13" width="9.7109375" style="18" bestFit="1" customWidth="1"/>
    <col min="14" max="14" width="7.42578125" style="18" bestFit="1" customWidth="1"/>
    <col min="15" max="16" width="13.28515625" style="18" bestFit="1" customWidth="1"/>
    <col min="17" max="17" width="30.85546875" style="18" bestFit="1" customWidth="1"/>
    <col min="18" max="18" width="11" style="18" bestFit="1" customWidth="1"/>
    <col min="19" max="19" width="19.42578125" style="18" bestFit="1" customWidth="1"/>
    <col min="20" max="20" width="20.85546875" style="18" bestFit="1" customWidth="1"/>
    <col min="21" max="22" width="40.85546875" style="18" bestFit="1" customWidth="1"/>
    <col min="23" max="23" width="26.5703125" style="18" bestFit="1" customWidth="1"/>
    <col min="24" max="24" width="28" style="18" bestFit="1" customWidth="1"/>
    <col min="25" max="16384" width="9.140625" style="18"/>
  </cols>
  <sheetData>
    <row r="5" spans="1:5" ht="12.75" x14ac:dyDescent="0.2">
      <c r="A5" s="18" t="s">
        <v>12</v>
      </c>
      <c r="B5" t="s">
        <v>76</v>
      </c>
    </row>
    <row r="6" spans="1:5" x14ac:dyDescent="0.2">
      <c r="A6" s="18" t="s">
        <v>13</v>
      </c>
      <c r="B6" s="27" t="s">
        <v>96</v>
      </c>
    </row>
    <row r="7" spans="1:5" x14ac:dyDescent="0.2">
      <c r="A7" s="18" t="s">
        <v>19</v>
      </c>
      <c r="B7" s="18">
        <v>0</v>
      </c>
      <c r="D7" s="18" t="s">
        <v>20</v>
      </c>
      <c r="E7" s="18" t="s">
        <v>21</v>
      </c>
    </row>
    <row r="8" spans="1:5" x14ac:dyDescent="0.2">
      <c r="A8" s="18" t="s">
        <v>24</v>
      </c>
      <c r="B8" s="18">
        <v>1</v>
      </c>
    </row>
    <row r="9" spans="1:5" x14ac:dyDescent="0.2">
      <c r="A9" s="18" t="s">
        <v>25</v>
      </c>
      <c r="B9" s="18">
        <v>1</v>
      </c>
    </row>
    <row r="10" spans="1:5" x14ac:dyDescent="0.2">
      <c r="A10" s="18" t="s">
        <v>26</v>
      </c>
      <c r="B10" s="18">
        <v>1</v>
      </c>
    </row>
    <row r="11" spans="1:5" x14ac:dyDescent="0.2">
      <c r="A11" s="18" t="s">
        <v>27</v>
      </c>
      <c r="B11" s="18">
        <v>1</v>
      </c>
    </row>
    <row r="12" spans="1:5" x14ac:dyDescent="0.2">
      <c r="A12" s="18" t="s">
        <v>28</v>
      </c>
      <c r="B12" s="18">
        <v>1</v>
      </c>
    </row>
    <row r="13" spans="1:5" x14ac:dyDescent="0.2">
      <c r="A13" s="18" t="s">
        <v>29</v>
      </c>
    </row>
    <row r="14" spans="1:5" ht="12.75" x14ac:dyDescent="0.2">
      <c r="A14" t="s">
        <v>30</v>
      </c>
      <c r="B14" s="18">
        <v>0</v>
      </c>
    </row>
    <row r="15" spans="1:5" x14ac:dyDescent="0.2">
      <c r="A15" s="18" t="s">
        <v>31</v>
      </c>
      <c r="B15" s="18" t="s">
        <v>36</v>
      </c>
    </row>
    <row r="16" spans="1:5" x14ac:dyDescent="0.2">
      <c r="A16" s="18" t="s">
        <v>32</v>
      </c>
      <c r="B16" s="18">
        <v>1</v>
      </c>
    </row>
    <row r="17" spans="1:2" x14ac:dyDescent="0.2">
      <c r="A17" s="18" t="s">
        <v>35</v>
      </c>
      <c r="B17" s="18">
        <v>0</v>
      </c>
    </row>
    <row r="18" spans="1:2" x14ac:dyDescent="0.2">
      <c r="A18" s="18" t="s">
        <v>33</v>
      </c>
      <c r="B18" s="18">
        <v>1</v>
      </c>
    </row>
    <row r="19" spans="1:2" x14ac:dyDescent="0.2">
      <c r="A19" s="18" t="s">
        <v>34</v>
      </c>
      <c r="B19" s="18">
        <v>12</v>
      </c>
    </row>
    <row r="20" spans="1:2" x14ac:dyDescent="0.2">
      <c r="B20" s="18">
        <v>1</v>
      </c>
    </row>
    <row r="22" spans="1:2" x14ac:dyDescent="0.2">
      <c r="B22" s="18">
        <v>1</v>
      </c>
    </row>
    <row r="23" spans="1:2" x14ac:dyDescent="0.2">
      <c r="B23" s="18" t="s">
        <v>123</v>
      </c>
    </row>
    <row r="30" spans="1:2" x14ac:dyDescent="0.2">
      <c r="B30" s="18">
        <v>1</v>
      </c>
    </row>
    <row r="33" spans="2:2" x14ac:dyDescent="0.2">
      <c r="B33" s="18">
        <v>2</v>
      </c>
    </row>
    <row r="34" spans="2:2" x14ac:dyDescent="0.2">
      <c r="B34" s="18">
        <v>1</v>
      </c>
    </row>
    <row r="35" spans="2:2" x14ac:dyDescent="0.2">
      <c r="B35" s="18">
        <v>1</v>
      </c>
    </row>
    <row r="36" spans="2:2" x14ac:dyDescent="0.2">
      <c r="B36" s="18">
        <v>1</v>
      </c>
    </row>
    <row r="38" spans="2:2" x14ac:dyDescent="0.2">
      <c r="B38" s="18">
        <v>1</v>
      </c>
    </row>
    <row r="39" spans="2:2" x14ac:dyDescent="0.2">
      <c r="B39" s="18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218</vt:i4>
      </vt:variant>
    </vt:vector>
  </HeadingPairs>
  <TitlesOfParts>
    <vt:vector size="227" baseType="lpstr">
      <vt:lpstr>Invoice</vt:lpstr>
      <vt:lpstr>Sales Report</vt:lpstr>
      <vt:lpstr>Customer Report</vt:lpstr>
      <vt:lpstr>Product Report</vt:lpstr>
      <vt:lpstr>Aging</vt:lpstr>
      <vt:lpstr>Sales Rep. Report</vt:lpstr>
      <vt:lpstr>Payment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oknAgHdrAccountBalance</vt:lpstr>
      <vt:lpstr>oknAgHdrAddress</vt:lpstr>
      <vt:lpstr>oknAgHdrCityStateZip</vt:lpstr>
      <vt:lpstr>oknAgHdrCountry</vt:lpstr>
      <vt:lpstr>oknAgHdrCredit</vt:lpstr>
      <vt:lpstr>oknAgHdrCustomerID</vt:lpstr>
      <vt:lpstr>oknAgHdrCustomerName</vt:lpstr>
      <vt:lpstr>oknAgHdrEmail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oknShipContact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One Tax Column, Summary on Top</dc:title>
  <dc:subject>"One Tax Column, Summary on Top" summary: This &amp;quot;One Tax Column, Summary on Top&amp;quot; invoice template is a variant of &amp;quot;One Tax Column, No Shipping Address&amp;quot; invoice template.</dc:subject>
  <dc:creator>https://www.invoicingtemplate.com/</dc:creator>
  <cp:keywords/>
  <dc:description>https://www.invoicingtemplate.com/one-tax-column-summary-top.html</dc:description>
  <cp:lastModifiedBy>liangjun yu</cp:lastModifiedBy>
  <cp:lastPrinted>2018-01-02T07:20:55Z</cp:lastPrinted>
  <dcterms:created xsi:type="dcterms:W3CDTF">2000-07-27T22:24:14Z</dcterms:created>
  <dcterms:modified xsi:type="dcterms:W3CDTF">2024-04-10T06:17:06Z</dcterms:modified>
  <cp:category>One Tax Column, Summary on Top, One Tax Column, Summary on Top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