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03\"/>
    </mc:Choice>
  </mc:AlternateContent>
  <xr:revisionPtr revIDLastSave="0" documentId="13_ncr:1_{4F5FE32F-9B0F-43C0-B41C-7F995080EA3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Invoice!$O$13</definedName>
    <definedName name="oknCompanyAddress">Invoice!$J$4</definedName>
    <definedName name="oknCompanyCityStateZip">Invoice!$J$5</definedName>
    <definedName name="oknCompanyContact">Invoice!$J$6</definedName>
    <definedName name="oknCompanyName">Invoice!$J$3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DatabaseName">Invoice!$A$4</definedName>
    <definedName name="oknDueDate">Invoice!$P$17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OrderID">Invoice!$H$17</definedName>
    <definedName name="oknPayments">Invoice!$O$12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Invoice!$J$17</definedName>
    <definedName name="oknSavingInvoiceClearWorksheet" hidden="1">#REF!</definedName>
    <definedName name="oknSavingInvoicePromptForPayment" hidden="1">#REF!</definedName>
    <definedName name="oknShipContact">Invoice!$O$14</definedName>
    <definedName name="oknShipDate">Invoice!$L$17</definedName>
    <definedName name="oknShippingCost">Invoice!$O$10</definedName>
    <definedName name="oknShipVia">Invoice!$M$17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Invoice!$P$34</definedName>
    <definedName name="oknTax2IsAppliedToTax1">Invoice!$E$10</definedName>
    <definedName name="oknTax2Name">Invoice!$N$34</definedName>
    <definedName name="oknTax2Rate">Invoice!$O$34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Invoice!$O$11</definedName>
    <definedName name="oknWhoAddress">Invoice!$I$11</definedName>
    <definedName name="oknWhoCityStateZip">Invoice!$I$12</definedName>
    <definedName name="oknWhoCountry">Invoice!$I$13</definedName>
    <definedName name="oknWhoID">Invoice!$A$8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1" i="1" l="1"/>
  <c r="L31" i="1" s="1"/>
  <c r="P30" i="1"/>
  <c r="L30" i="1" s="1"/>
  <c r="P29" i="1"/>
  <c r="L29" i="1" s="1"/>
  <c r="P28" i="1"/>
  <c r="L28" i="1" s="1"/>
  <c r="P27" i="1"/>
  <c r="L27" i="1" s="1"/>
  <c r="P26" i="1"/>
  <c r="L26" i="1" s="1"/>
  <c r="P25" i="1"/>
  <c r="L25" i="1" s="1"/>
  <c r="P24" i="1"/>
  <c r="L24" i="1" s="1"/>
  <c r="P23" i="1"/>
  <c r="L23" i="1" s="1"/>
  <c r="P22" i="1"/>
  <c r="L22" i="1" s="1"/>
  <c r="P21" i="1"/>
  <c r="L21" i="1" s="1"/>
  <c r="P20" i="1"/>
  <c r="L20" i="1" s="1"/>
  <c r="P34" i="1"/>
  <c r="P32" i="1" l="1"/>
  <c r="F32" i="1" a="1"/>
  <c r="F32" i="1" s="1"/>
  <c r="P33" i="1" s="1"/>
  <c r="O11" i="1" s="1"/>
  <c r="O13" i="1" s="1"/>
</calcChain>
</file>

<file path=xl/sharedStrings.xml><?xml version="1.0" encoding="utf-8"?>
<sst xmlns="http://schemas.openxmlformats.org/spreadsheetml/2006/main" count="51" uniqueCount="48">
  <si>
    <t>DATE:</t>
  </si>
  <si>
    <t>INVOICE #</t>
  </si>
  <si>
    <t>TOTAL</t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</si>
  <si>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</si>
  <si>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</si>
  <si>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</si>
  <si>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</si>
  <si>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</si>
  <si>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</si>
  <si>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</si>
  <si>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</si>
  <si>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</si>
  <si>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TaxSystem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</si>
  <si>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</si>
  <si>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</si>
  <si>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</si>
  <si>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S &amp; H</t>
  </si>
  <si>
    <t>PAID</t>
  </si>
  <si>
    <t>TOTAL DUE</t>
  </si>
  <si>
    <t>Current Database</t>
  </si>
  <si>
    <t>Invoice Status</t>
  </si>
  <si>
    <t>cost</t>
    <phoneticPr fontId="7" type="noConversion"/>
  </si>
  <si>
    <t>GST</t>
  </si>
  <si>
    <t>Customer ID</t>
  </si>
  <si>
    <t>Amount</t>
  </si>
  <si>
    <t>Product</t>
  </si>
  <si>
    <t>Tax</t>
  </si>
  <si>
    <t>Hours</t>
  </si>
  <si>
    <t>Rate/Hour</t>
  </si>
  <si>
    <t>Tax  Select</t>
  </si>
  <si>
    <t>Your Service Company Name</t>
    <phoneticPr fontId="7" type="noConversion"/>
  </si>
  <si>
    <t>Pending</t>
    <phoneticPr fontId="7" type="noConversion"/>
  </si>
  <si>
    <t>Phone Number,Web Address, etc.</t>
  </si>
  <si>
    <t>BILL TO</t>
    <phoneticPr fontId="7" type="noConversion"/>
  </si>
  <si>
    <t>INVOICE SUMMARY</t>
    <phoneticPr fontId="7" type="noConversion"/>
  </si>
  <si>
    <t>c5003</t>
  </si>
  <si>
    <t>One Tax Column, Summary on Top - 179, Savannah, Georgia, 146763, 136286, 7000768751008907740?+7.69%, 103.6 sq mi, 268.3 km2, 1,417/sq mi, 547/km2, 32°00′09″N 81°09′13″W? / ?32.0025°N 81.1536°W? / 32.0025; -81.1536? (Savannah)</t>
  </si>
  <si>
    <t>One Tax Column, Summary on Topc5003 - 179, Savannah, Georgia, 146763, 136286, 7000768751008907740?+7.69%, 103.6 sq mi, 268.3 km2, 1,417/sq mi, 547/km2, 32°00′09″N 81°09′13″W? / ?32.0025°N 81.1536°W? / 32.0025; -81.1536? (Savannah)</t>
  </si>
  <si>
    <t xml:space="preserve">THANK YOU FOR YOUR BUSINESS! 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</si>
  <si>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</si>
  <si>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</si>
  <si>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</si>
  <si>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</si>
  <si>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</si>
  <si>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</si>
  <si>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</si>
  <si>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One Tax Column, Summary on Top - 20, El Paso, Texas</t>
  </si>
  <si>
    <t>One Tax Column, Summary on Topc5003 - 20, El Paso, Texas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</si>
</sst>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1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Garamond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8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0"/>
      <name val="Arial"/>
      <family val="2"/>
    </font>
    <font>
      <sz val="18"/>
      <color theme="4" tint="-0.499984740745262"/>
      <name val="Arial Black"/>
      <family val="2"/>
    </font>
    <font>
      <b/>
      <sz val="11"/>
      <color theme="4" tint="-0.499984740745262"/>
      <name val="Arial"/>
      <family val="2"/>
    </font>
    <font>
      <sz val="9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indexed="64"/>
      </bottom>
      <diagonal/>
    </border>
  </borders>
  <cellStyleXfs count="10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8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6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67" fontId="0" fillId="0" borderId="3" xfId="0" applyNumberFormat="1" applyBorder="1" applyAlignment="1" applyProtection="1">
      <alignment horizontal="right" vertical="center" indent="1"/>
      <protection locked="0"/>
    </xf>
    <xf numFmtId="167" fontId="0" fillId="0" borderId="4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5" xfId="0" applyNumberFormat="1" applyBorder="1" applyAlignment="1" applyProtection="1">
      <alignment horizontal="right" vertical="center"/>
      <protection hidden="1"/>
    </xf>
    <xf numFmtId="0" fontId="6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8" fontId="16" fillId="0" borderId="0" xfId="0" applyNumberFormat="1" applyFont="1"/>
    <xf numFmtId="0" fontId="17" fillId="0" borderId="0" xfId="0" applyFont="1" applyAlignment="1">
      <alignment vertical="center"/>
    </xf>
    <xf numFmtId="169" fontId="0" fillId="0" borderId="3" xfId="0" applyNumberFormat="1" applyBorder="1" applyAlignment="1" applyProtection="1">
      <alignment horizontal="left" vertical="center"/>
      <protection hidden="1"/>
    </xf>
    <xf numFmtId="169" fontId="0" fillId="0" borderId="6" xfId="0" applyNumberFormat="1" applyBorder="1" applyAlignment="1" applyProtection="1">
      <alignment horizontal="left" vertical="center"/>
      <protection hidden="1"/>
    </xf>
    <xf numFmtId="0" fontId="0" fillId="0" borderId="3" xfId="0" applyBorder="1" applyAlignment="1" applyProtection="1">
      <alignment horizontal="right" vertical="center"/>
      <protection hidden="1"/>
    </xf>
    <xf numFmtId="0" fontId="0" fillId="0" borderId="6" xfId="0" applyBorder="1" applyAlignment="1" applyProtection="1">
      <alignment horizontal="right" vertical="center"/>
      <protection hidden="1"/>
    </xf>
    <xf numFmtId="0" fontId="0" fillId="0" borderId="0" xfId="0" applyAlignment="1">
      <alignment horizontal="right"/>
    </xf>
    <xf numFmtId="14" fontId="9" fillId="0" borderId="7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23" fillId="2" borderId="0" xfId="0" applyFont="1" applyFill="1"/>
    <xf numFmtId="0" fontId="24" fillId="2" borderId="0" xfId="0" applyFont="1" applyFill="1"/>
    <xf numFmtId="10" fontId="25" fillId="2" borderId="0" xfId="0" applyNumberFormat="1" applyFont="1" applyFill="1" applyAlignment="1">
      <alignment horizontal="right" vertical="center"/>
    </xf>
    <xf numFmtId="168" fontId="25" fillId="2" borderId="0" xfId="0" applyNumberFormat="1" applyFont="1" applyFill="1"/>
    <xf numFmtId="0" fontId="26" fillId="2" borderId="0" xfId="1" applyFont="1" applyFill="1" applyAlignment="1" applyProtection="1"/>
    <xf numFmtId="164" fontId="25" fillId="2" borderId="0" xfId="0" applyNumberFormat="1" applyFont="1" applyFill="1" applyAlignment="1">
      <alignment horizontal="right" vertical="center"/>
    </xf>
    <xf numFmtId="0" fontId="27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vertical="center"/>
    </xf>
    <xf numFmtId="1" fontId="23" fillId="3" borderId="0" xfId="0" applyNumberFormat="1" applyFont="1" applyFill="1" applyAlignment="1" applyProtection="1">
      <alignment horizontal="left" vertical="center"/>
      <protection locked="0"/>
    </xf>
    <xf numFmtId="0" fontId="23" fillId="3" borderId="0" xfId="0" applyFont="1" applyFill="1"/>
    <xf numFmtId="0" fontId="6" fillId="3" borderId="0" xfId="0" applyFont="1" applyFill="1"/>
    <xf numFmtId="0" fontId="0" fillId="3" borderId="0" xfId="0" applyFill="1" applyProtection="1">
      <protection locked="0" hidden="1"/>
    </xf>
    <xf numFmtId="0" fontId="0" fillId="3" borderId="0" xfId="0" applyFill="1"/>
    <xf numFmtId="0" fontId="12" fillId="3" borderId="0" xfId="1" applyFill="1" applyAlignment="1" applyProtection="1"/>
    <xf numFmtId="0" fontId="28" fillId="0" borderId="0" xfId="0" applyFont="1" applyAlignment="1">
      <alignment horizontal="right"/>
    </xf>
    <xf numFmtId="0" fontId="29" fillId="0" borderId="0" xfId="0" applyFont="1"/>
    <xf numFmtId="0" fontId="0" fillId="0" borderId="8" xfId="0" applyBorder="1" applyAlignment="1">
      <alignment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0" fillId="5" borderId="5" xfId="0" applyFill="1" applyBorder="1" applyAlignment="1" applyProtection="1">
      <alignment horizontal="right" vertical="center"/>
      <protection hidden="1"/>
    </xf>
    <xf numFmtId="167" fontId="0" fillId="5" borderId="12" xfId="0" applyNumberFormat="1" applyFill="1" applyBorder="1" applyAlignment="1" applyProtection="1">
      <alignment horizontal="right" vertical="center" indent="1"/>
      <protection locked="0"/>
    </xf>
    <xf numFmtId="169" fontId="0" fillId="5" borderId="5" xfId="0" applyNumberFormat="1" applyFill="1" applyBorder="1" applyAlignment="1" applyProtection="1">
      <alignment horizontal="left" vertical="center"/>
      <protection hidden="1"/>
    </xf>
    <xf numFmtId="0" fontId="0" fillId="5" borderId="6" xfId="0" applyFill="1" applyBorder="1" applyAlignment="1" applyProtection="1">
      <alignment horizontal="right" vertical="center"/>
      <protection hidden="1"/>
    </xf>
    <xf numFmtId="167" fontId="0" fillId="5" borderId="4" xfId="0" applyNumberFormat="1" applyFill="1" applyBorder="1" applyAlignment="1" applyProtection="1">
      <alignment horizontal="right" vertical="center" indent="1"/>
      <protection locked="0"/>
    </xf>
    <xf numFmtId="169" fontId="0" fillId="5" borderId="6" xfId="0" applyNumberFormat="1" applyFill="1" applyBorder="1" applyAlignment="1" applyProtection="1">
      <alignment horizontal="left" vertical="center"/>
      <protection hidden="1"/>
    </xf>
    <xf numFmtId="0" fontId="23" fillId="6" borderId="0" xfId="0" applyFont="1" applyFill="1" applyAlignment="1">
      <alignment horizontal="center" vertical="center"/>
    </xf>
    <xf numFmtId="0" fontId="12" fillId="2" borderId="0" xfId="1" applyFill="1" applyAlignment="1" applyProtection="1"/>
    <xf numFmtId="0" fontId="1" fillId="0" borderId="0" xfId="9"/>
    <xf numFmtId="0" fontId="12" fillId="7" borderId="0" xfId="1" applyFill="1" applyAlignment="1" applyProtection="1">
      <alignment horizontal="center" vertical="center" wrapText="1"/>
      <protection locked="0"/>
    </xf>
    <xf numFmtId="0" fontId="23" fillId="6" borderId="0" xfId="0" applyFont="1" applyFill="1" applyAlignment="1">
      <alignment horizontal="center" vertical="center"/>
    </xf>
    <xf numFmtId="0" fontId="0" fillId="8" borderId="0" xfId="0" applyFill="1" applyAlignment="1">
      <alignment horizontal="left" vertical="center" wrapText="1"/>
    </xf>
    <xf numFmtId="0" fontId="0" fillId="8" borderId="0" xfId="0" applyFill="1" applyAlignment="1">
      <alignment horizontal="left" vertical="center"/>
    </xf>
    <xf numFmtId="0" fontId="11" fillId="8" borderId="0" xfId="0" applyFont="1" applyFill="1" applyAlignment="1">
      <alignment horizontal="left" vertical="center" wrapText="1"/>
    </xf>
    <xf numFmtId="0" fontId="0" fillId="0" borderId="15" xfId="0" applyBorder="1" applyAlignment="1" applyProtection="1">
      <alignment horizontal="center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2" fontId="0" fillId="5" borderId="9" xfId="0" applyNumberFormat="1" applyFill="1" applyBorder="1" applyAlignment="1" applyProtection="1">
      <alignment horizontal="right" vertical="center"/>
      <protection locked="0"/>
    </xf>
    <xf numFmtId="2" fontId="0" fillId="5" borderId="12" xfId="0" applyNumberFormat="1" applyFill="1" applyBorder="1" applyAlignment="1" applyProtection="1">
      <alignment horizontal="right" vertical="center"/>
      <protection locked="0"/>
    </xf>
    <xf numFmtId="2" fontId="0" fillId="5" borderId="8" xfId="0" applyNumberFormat="1" applyFill="1" applyBorder="1" applyAlignment="1" applyProtection="1">
      <alignment horizontal="right" vertical="center"/>
      <protection locked="0"/>
    </xf>
    <xf numFmtId="2" fontId="0" fillId="5" borderId="4" xfId="0" applyNumberFormat="1" applyFill="1" applyBorder="1" applyAlignment="1" applyProtection="1">
      <alignment horizontal="right" vertical="center"/>
      <protection locked="0"/>
    </xf>
    <xf numFmtId="0" fontId="7" fillId="4" borderId="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2" fontId="0" fillId="0" borderId="13" xfId="0" applyNumberFormat="1" applyBorder="1" applyAlignment="1" applyProtection="1">
      <alignment horizontal="right" vertical="center"/>
      <protection locked="0"/>
    </xf>
    <xf numFmtId="2" fontId="0" fillId="0" borderId="3" xfId="0" applyNumberFormat="1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27" fillId="2" borderId="0" xfId="0" applyFont="1" applyFill="1" applyAlignment="1">
      <alignment horizontal="center"/>
    </xf>
    <xf numFmtId="0" fontId="23" fillId="3" borderId="0" xfId="0" applyFont="1" applyFill="1" applyAlignment="1" applyProtection="1">
      <alignment horizontal="center"/>
      <protection locked="0"/>
    </xf>
    <xf numFmtId="0" fontId="13" fillId="0" borderId="0" xfId="0" applyFont="1" applyAlignment="1">
      <alignment horizontal="center"/>
    </xf>
    <xf numFmtId="0" fontId="13" fillId="5" borderId="0" xfId="0" applyFont="1" applyFill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5" borderId="8" xfId="0" applyFill="1" applyBorder="1" applyAlignment="1" applyProtection="1">
      <alignment horizontal="left" vertical="center"/>
      <protection locked="0"/>
    </xf>
    <xf numFmtId="0" fontId="0" fillId="5" borderId="0" xfId="0" applyFill="1" applyAlignment="1" applyProtection="1">
      <alignment horizontal="left" vertical="center"/>
      <protection locked="0"/>
    </xf>
    <xf numFmtId="0" fontId="0" fillId="5" borderId="4" xfId="0" applyFill="1" applyBorder="1" applyAlignment="1" applyProtection="1">
      <alignment horizontal="left" vertical="center"/>
      <protection locked="0"/>
    </xf>
    <xf numFmtId="0" fontId="0" fillId="5" borderId="9" xfId="0" applyFill="1" applyBorder="1" applyAlignment="1" applyProtection="1">
      <alignment horizontal="left" vertical="center"/>
      <protection locked="0"/>
    </xf>
    <xf numFmtId="0" fontId="0" fillId="5" borderId="10" xfId="0" applyFill="1" applyBorder="1" applyAlignment="1" applyProtection="1">
      <alignment horizontal="left" vertical="center"/>
      <protection locked="0"/>
    </xf>
    <xf numFmtId="0" fontId="0" fillId="5" borderId="12" xfId="0" applyFill="1" applyBorder="1" applyAlignment="1" applyProtection="1">
      <alignment horizontal="left" vertical="center"/>
      <protection locked="0"/>
    </xf>
    <xf numFmtId="43" fontId="0" fillId="0" borderId="11" xfId="0" applyNumberFormat="1" applyBorder="1" applyAlignment="1" applyProtection="1">
      <alignment horizontal="right"/>
      <protection hidden="1"/>
    </xf>
    <xf numFmtId="0" fontId="30" fillId="6" borderId="0" xfId="0" applyFont="1" applyFill="1" applyAlignment="1">
      <alignment horizontal="center" vertical="center"/>
    </xf>
    <xf numFmtId="10" fontId="26" fillId="2" borderId="0" xfId="1" applyNumberFormat="1" applyFont="1" applyFill="1" applyBorder="1" applyAlignment="1" applyProtection="1">
      <alignment horizontal="left" vertical="center"/>
    </xf>
    <xf numFmtId="10" fontId="25" fillId="2" borderId="0" xfId="0" applyNumberFormat="1" applyFont="1" applyFill="1" applyAlignment="1">
      <alignment horizontal="left" vertical="top" wrapText="1"/>
    </xf>
    <xf numFmtId="0" fontId="0" fillId="0" borderId="0" xfId="0" applyAlignment="1" applyProtection="1">
      <alignment horizontal="left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4" fontId="9" fillId="0" borderId="7" xfId="0" applyNumberFormat="1" applyFont="1" applyBorder="1" applyAlignment="1" applyProtection="1">
      <alignment horizontal="center" vertical="center"/>
      <protection locked="0"/>
    </xf>
    <xf numFmtId="14" fontId="9" fillId="0" borderId="2" xfId="0" applyNumberFormat="1" applyFont="1" applyBorder="1" applyAlignment="1" applyProtection="1">
      <alignment horizontal="center" vertical="center"/>
      <protection locked="0"/>
    </xf>
    <xf numFmtId="43" fontId="0" fillId="0" borderId="0" xfId="0" applyNumberFormat="1" applyAlignment="1" applyProtection="1">
      <alignment horizontal="right" vertical="center"/>
      <protection locked="0"/>
    </xf>
    <xf numFmtId="43" fontId="0" fillId="0" borderId="16" xfId="0" applyNumberFormat="1" applyBorder="1" applyAlignment="1" applyProtection="1">
      <alignment horizontal="right" vertical="center"/>
      <protection hidden="1"/>
    </xf>
    <xf numFmtId="43" fontId="0" fillId="0" borderId="11" xfId="0" applyNumberFormat="1" applyBorder="1" applyAlignment="1" applyProtection="1">
      <alignment horizontal="right"/>
      <protection locked="0"/>
    </xf>
  </cellXfs>
  <cellStyles count="10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DB1F72A9-0496-4F05-9007-60B38F298A6A}"/>
    <cellStyle name="Normal 8" xfId="9" xr:uid="{AC913D29-B196-476C-AC0E-525590A402F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hyperlink" Target="https://uniformsoftware.com/template/one-tax-column-summary-top.html" TargetMode="External"/><Relationship Id="rId1" Type="http://schemas.openxmlformats.org/officeDocument/2006/relationships/hyperlink" Target="https://www.boostexcel.com/template/one-tax-column-summary-top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7</xdr:row>
      <xdr:rowOff>0</xdr:rowOff>
    </xdr:from>
    <xdr:to>
      <xdr:col>16</xdr:col>
      <xdr:colOff>28575</xdr:colOff>
      <xdr:row>7</xdr:row>
      <xdr:rowOff>9525</xdr:rowOff>
    </xdr:to>
    <xdr:sp macro="" textlink="">
      <xdr:nvSpPr>
        <xdr:cNvPr id="1803" name="oknWidget_1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>
          <a:spLocks noChangeShapeType="1"/>
        </xdr:cNvSpPr>
      </xdr:nvSpPr>
      <xdr:spPr bwMode="auto">
        <a:xfrm>
          <a:off x="1428750" y="2114550"/>
          <a:ext cx="5905500" cy="9525"/>
        </a:xfrm>
        <a:prstGeom prst="line">
          <a:avLst/>
        </a:prstGeom>
        <a:noFill/>
        <a:ln w="76200" cmpd="tri">
          <a:solidFill>
            <a:srgbClr val="C1D66B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200025</xdr:colOff>
      <xdr:row>8</xdr:row>
      <xdr:rowOff>171450</xdr:rowOff>
    </xdr:from>
    <xdr:ext cx="514350" cy="24122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647825" y="24860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276225</xdr:colOff>
      <xdr:row>9</xdr:row>
      <xdr:rowOff>152400</xdr:rowOff>
    </xdr:from>
    <xdr:ext cx="1228725" cy="24122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933450" y="26670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485775</xdr:colOff>
      <xdr:row>10</xdr:row>
      <xdr:rowOff>152400</xdr:rowOff>
    </xdr:from>
    <xdr:ext cx="1019175" cy="24122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143000" y="28670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</xdr:col>
      <xdr:colOff>276225</xdr:colOff>
      <xdr:row>11</xdr:row>
      <xdr:rowOff>161925</xdr:rowOff>
    </xdr:from>
    <xdr:ext cx="1228725" cy="24122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933450" y="30765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104775</xdr:colOff>
      <xdr:row>12</xdr:row>
      <xdr:rowOff>180975</xdr:rowOff>
    </xdr:from>
    <xdr:ext cx="609600" cy="24122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552575" y="32956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19</xdr:row>
          <xdr:rowOff>57150</xdr:rowOff>
        </xdr:from>
        <xdr:to>
          <xdr:col>1</xdr:col>
          <xdr:colOff>304800</xdr:colOff>
          <xdr:row>19</xdr:row>
          <xdr:rowOff>190500</xdr:rowOff>
        </xdr:to>
        <xdr:sp macro="" textlink="">
          <xdr:nvSpPr>
            <xdr:cNvPr id="1407" name="oknWidget_taxable1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20</xdr:row>
          <xdr:rowOff>47625</xdr:rowOff>
        </xdr:from>
        <xdr:to>
          <xdr:col>1</xdr:col>
          <xdr:colOff>304800</xdr:colOff>
          <xdr:row>20</xdr:row>
          <xdr:rowOff>180975</xdr:rowOff>
        </xdr:to>
        <xdr:sp macro="" textlink="">
          <xdr:nvSpPr>
            <xdr:cNvPr id="1408" name="oknWidget_taxable2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21</xdr:row>
          <xdr:rowOff>66675</xdr:rowOff>
        </xdr:from>
        <xdr:to>
          <xdr:col>1</xdr:col>
          <xdr:colOff>304800</xdr:colOff>
          <xdr:row>21</xdr:row>
          <xdr:rowOff>200025</xdr:rowOff>
        </xdr:to>
        <xdr:sp macro="" textlink="">
          <xdr:nvSpPr>
            <xdr:cNvPr id="1409" name="oknWidget_taxable3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22</xdr:row>
          <xdr:rowOff>66675</xdr:rowOff>
        </xdr:from>
        <xdr:to>
          <xdr:col>1</xdr:col>
          <xdr:colOff>304800</xdr:colOff>
          <xdr:row>22</xdr:row>
          <xdr:rowOff>200025</xdr:rowOff>
        </xdr:to>
        <xdr:sp macro="" textlink="">
          <xdr:nvSpPr>
            <xdr:cNvPr id="1410" name="oknWidget_taxable4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23</xdr:row>
          <xdr:rowOff>47625</xdr:rowOff>
        </xdr:from>
        <xdr:to>
          <xdr:col>1</xdr:col>
          <xdr:colOff>304800</xdr:colOff>
          <xdr:row>23</xdr:row>
          <xdr:rowOff>180975</xdr:rowOff>
        </xdr:to>
        <xdr:sp macro="" textlink="">
          <xdr:nvSpPr>
            <xdr:cNvPr id="1411" name="oknWidget_taxable5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38100</xdr:rowOff>
        </xdr:from>
        <xdr:to>
          <xdr:col>1</xdr:col>
          <xdr:colOff>304800</xdr:colOff>
          <xdr:row>24</xdr:row>
          <xdr:rowOff>171450</xdr:rowOff>
        </xdr:to>
        <xdr:sp macro="" textlink="">
          <xdr:nvSpPr>
            <xdr:cNvPr id="1412" name="oknWidget_taxable6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25</xdr:row>
          <xdr:rowOff>57150</xdr:rowOff>
        </xdr:from>
        <xdr:to>
          <xdr:col>1</xdr:col>
          <xdr:colOff>304800</xdr:colOff>
          <xdr:row>25</xdr:row>
          <xdr:rowOff>190500</xdr:rowOff>
        </xdr:to>
        <xdr:sp macro="" textlink="">
          <xdr:nvSpPr>
            <xdr:cNvPr id="1413" name="oknWidget_taxable7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26</xdr:row>
          <xdr:rowOff>47625</xdr:rowOff>
        </xdr:from>
        <xdr:to>
          <xdr:col>1</xdr:col>
          <xdr:colOff>304800</xdr:colOff>
          <xdr:row>26</xdr:row>
          <xdr:rowOff>180975</xdr:rowOff>
        </xdr:to>
        <xdr:sp macro="" textlink="">
          <xdr:nvSpPr>
            <xdr:cNvPr id="1414" name="oknWidget_taxable8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27</xdr:row>
          <xdr:rowOff>28575</xdr:rowOff>
        </xdr:from>
        <xdr:to>
          <xdr:col>1</xdr:col>
          <xdr:colOff>304800</xdr:colOff>
          <xdr:row>27</xdr:row>
          <xdr:rowOff>161925</xdr:rowOff>
        </xdr:to>
        <xdr:sp macro="" textlink="">
          <xdr:nvSpPr>
            <xdr:cNvPr id="1415" name="oknWidget_taxable9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28</xdr:row>
          <xdr:rowOff>28575</xdr:rowOff>
        </xdr:from>
        <xdr:to>
          <xdr:col>1</xdr:col>
          <xdr:colOff>304800</xdr:colOff>
          <xdr:row>28</xdr:row>
          <xdr:rowOff>161925</xdr:rowOff>
        </xdr:to>
        <xdr:sp macro="" textlink="">
          <xdr:nvSpPr>
            <xdr:cNvPr id="1416" name="oknWidget_taxable10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29</xdr:row>
          <xdr:rowOff>28575</xdr:rowOff>
        </xdr:from>
        <xdr:to>
          <xdr:col>1</xdr:col>
          <xdr:colOff>304800</xdr:colOff>
          <xdr:row>29</xdr:row>
          <xdr:rowOff>161925</xdr:rowOff>
        </xdr:to>
        <xdr:sp macro="" textlink="">
          <xdr:nvSpPr>
            <xdr:cNvPr id="1417" name="oknWidget_taxable11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30</xdr:row>
          <xdr:rowOff>38100</xdr:rowOff>
        </xdr:from>
        <xdr:to>
          <xdr:col>1</xdr:col>
          <xdr:colOff>304800</xdr:colOff>
          <xdr:row>30</xdr:row>
          <xdr:rowOff>171450</xdr:rowOff>
        </xdr:to>
        <xdr:sp macro="" textlink="">
          <xdr:nvSpPr>
            <xdr:cNvPr id="1418" name="oknWidget_taxable12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69850</xdr:colOff>
      <xdr:row>2</xdr:row>
      <xdr:rowOff>127000</xdr:rowOff>
    </xdr:from>
    <xdr:to>
      <xdr:col>23</xdr:col>
      <xdr:colOff>384175</xdr:colOff>
      <xdr:row>11</xdr:row>
      <xdr:rowOff>15875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4326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c5003.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0</xdr:colOff>
      <xdr:row>2</xdr:row>
      <xdr:rowOff>231775</xdr:rowOff>
    </xdr:from>
    <xdr:to>
      <xdr:col>8</xdr:col>
      <xdr:colOff>139700</xdr:colOff>
      <xdr:row>5</xdr:row>
      <xdr:rowOff>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03300"/>
          <a:ext cx="7874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one-tax-column-summary-top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one-tax-column-summary-top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one-tax-column-summary-top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one-tax-column-summary-top.html" TargetMode="External"/><Relationship Id="rId6" Type="http://schemas.openxmlformats.org/officeDocument/2006/relationships/hyperlink" Target="http://www.invoicingtemplate.com/one-tax-column-summary-top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one-tax-column-summary-top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U99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I10" sqref="I10:L10"/>
    </sheetView>
  </sheetViews>
  <sheetFormatPr defaultRowHeight="12.75" x14ac:dyDescent="0.2"/>
  <cols>
    <col min="1" max="1" width="9.85546875" style="44" customWidth="1"/>
    <col min="2" max="2" width="11.28515625" style="44" customWidth="1"/>
    <col min="3" max="3" width="8" style="34" hidden="1" customWidth="1"/>
    <col min="4" max="4" width="9.140625" style="34" hidden="1" customWidth="1"/>
    <col min="5" max="5" width="8.5703125" style="24" hidden="1" customWidth="1"/>
    <col min="6" max="6" width="16" style="24" hidden="1" customWidth="1"/>
    <col min="7" max="7" width="0.5703125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0" customWidth="1"/>
    <col min="19" max="19" width="5" customWidth="1"/>
    <col min="20" max="20" width="10" customWidth="1"/>
  </cols>
  <sheetData>
    <row r="1" spans="1:983" s="56" customFormat="1" ht="57" customHeight="1" x14ac:dyDescent="0.2">
      <c r="A1" s="53"/>
      <c r="B1" s="53"/>
      <c r="C1" s="54"/>
      <c r="D1" s="54"/>
      <c r="E1" s="55"/>
      <c r="F1" s="55"/>
      <c r="IT1" s="57" t="s">
        <v>37</v>
      </c>
      <c r="AKU1" s="57" t="s">
        <v>47</v>
      </c>
    </row>
    <row r="2" spans="1:983" ht="3.75" customHeight="1" x14ac:dyDescent="0.2">
      <c r="C2" s="31"/>
      <c r="D2" s="31"/>
      <c r="R2" s="73" t="s">
        <v>39</v>
      </c>
      <c r="S2" s="73"/>
      <c r="T2" s="73"/>
      <c r="U2" s="73"/>
      <c r="V2" s="73"/>
      <c r="W2" s="73"/>
      <c r="X2" s="73"/>
    </row>
    <row r="3" spans="1:983" ht="42.75" x14ac:dyDescent="0.8">
      <c r="A3" s="92" t="s">
        <v>19</v>
      </c>
      <c r="B3" s="92"/>
      <c r="C3" s="32"/>
      <c r="D3" s="32"/>
      <c r="J3" s="59" t="s">
        <v>30</v>
      </c>
      <c r="K3" s="1"/>
      <c r="P3" s="58" t="s">
        <v>13</v>
      </c>
      <c r="Q3" s="9"/>
      <c r="R3" s="73"/>
      <c r="S3" s="73"/>
      <c r="T3" s="73"/>
      <c r="U3" s="73"/>
      <c r="V3" s="73"/>
      <c r="W3" s="73"/>
      <c r="X3" s="73"/>
    </row>
    <row r="4" spans="1:983" ht="15.95" customHeight="1" x14ac:dyDescent="0.2">
      <c r="A4" s="93" t="s">
        <v>35</v>
      </c>
      <c r="B4" s="93"/>
      <c r="C4" s="33"/>
      <c r="D4" s="33"/>
      <c r="J4" t="s">
        <v>14</v>
      </c>
      <c r="R4" s="70">
        <v>1</v>
      </c>
      <c r="S4" s="76" t="s">
        <v>40</v>
      </c>
      <c r="T4" s="76"/>
      <c r="U4" s="76"/>
      <c r="V4" s="76"/>
      <c r="W4" s="76"/>
      <c r="X4" s="76"/>
    </row>
    <row r="5" spans="1:983" ht="15.95" customHeight="1" x14ac:dyDescent="0.2">
      <c r="A5" s="92" t="s">
        <v>20</v>
      </c>
      <c r="B5" s="92"/>
      <c r="C5" s="32"/>
      <c r="D5" s="32"/>
      <c r="J5" t="s">
        <v>15</v>
      </c>
      <c r="O5" s="17" t="s">
        <v>0</v>
      </c>
      <c r="P5" s="23"/>
      <c r="Q5" s="10"/>
      <c r="R5" s="74">
        <v>2</v>
      </c>
      <c r="S5" s="75" t="s">
        <v>41</v>
      </c>
      <c r="T5" s="75"/>
      <c r="U5" s="75"/>
      <c r="V5" s="75"/>
      <c r="W5" s="75"/>
      <c r="X5" s="75"/>
    </row>
    <row r="6" spans="1:983" ht="15.95" customHeight="1" x14ac:dyDescent="0.2">
      <c r="A6" s="93" t="s">
        <v>31</v>
      </c>
      <c r="B6" s="93"/>
      <c r="C6" s="33"/>
      <c r="D6" s="33"/>
      <c r="J6" t="s">
        <v>32</v>
      </c>
      <c r="O6" s="17" t="s">
        <v>1</v>
      </c>
      <c r="P6" s="22"/>
      <c r="Q6" s="2"/>
      <c r="R6" s="74"/>
      <c r="S6" s="75"/>
      <c r="T6" s="75"/>
      <c r="U6" s="75"/>
      <c r="V6" s="75"/>
      <c r="W6" s="75"/>
      <c r="X6" s="75"/>
    </row>
    <row r="7" spans="1:983" ht="15.95" customHeight="1" x14ac:dyDescent="0.2">
      <c r="A7" s="92" t="s">
        <v>23</v>
      </c>
      <c r="B7" s="92"/>
      <c r="O7" s="8"/>
      <c r="P7" s="2"/>
      <c r="Q7" s="2"/>
      <c r="R7" s="74">
        <v>3</v>
      </c>
      <c r="S7" s="75" t="s">
        <v>42</v>
      </c>
      <c r="T7" s="75"/>
      <c r="U7" s="75"/>
      <c r="V7" s="75"/>
      <c r="W7" s="75"/>
      <c r="X7" s="75"/>
    </row>
    <row r="8" spans="1:983" ht="15.95" customHeight="1" x14ac:dyDescent="0.2">
      <c r="A8" s="93"/>
      <c r="B8" s="93"/>
      <c r="C8" s="32"/>
      <c r="D8" s="32"/>
      <c r="E8" s="24" t="s">
        <v>12</v>
      </c>
      <c r="R8" s="74"/>
      <c r="S8" s="75"/>
      <c r="T8" s="75"/>
      <c r="U8" s="75"/>
      <c r="V8" s="75"/>
      <c r="W8" s="75"/>
      <c r="X8" s="75"/>
    </row>
    <row r="9" spans="1:983" ht="15.95" customHeight="1" x14ac:dyDescent="0.2">
      <c r="C9" s="35"/>
      <c r="D9" s="35"/>
      <c r="E9" s="24">
        <v>1</v>
      </c>
      <c r="F9" s="25"/>
      <c r="H9" s="8" t="s">
        <v>33</v>
      </c>
      <c r="N9" s="3" t="s">
        <v>34</v>
      </c>
      <c r="O9" s="3"/>
      <c r="R9" s="107">
        <v>4</v>
      </c>
      <c r="S9" s="77" t="s">
        <v>43</v>
      </c>
      <c r="T9" s="77"/>
      <c r="U9" s="77"/>
      <c r="V9" s="77"/>
      <c r="W9" s="77"/>
      <c r="X9" s="77"/>
    </row>
    <row r="10" spans="1:983" ht="15.95" customHeight="1" x14ac:dyDescent="0.2">
      <c r="A10" s="45"/>
      <c r="B10" s="45"/>
      <c r="C10" s="35"/>
      <c r="D10" s="35"/>
      <c r="E10" s="24">
        <v>0</v>
      </c>
      <c r="F10" s="25"/>
      <c r="I10" s="78"/>
      <c r="J10" s="78"/>
      <c r="K10" s="78"/>
      <c r="L10" s="78"/>
      <c r="N10" s="41" t="s">
        <v>16</v>
      </c>
      <c r="O10" s="115">
        <v>0</v>
      </c>
      <c r="P10" s="115"/>
      <c r="R10" s="107"/>
      <c r="S10" s="77"/>
      <c r="T10" s="77"/>
      <c r="U10" s="77"/>
      <c r="V10" s="77"/>
      <c r="W10" s="77"/>
      <c r="X10" s="77"/>
    </row>
    <row r="11" spans="1:983" ht="15.95" customHeight="1" x14ac:dyDescent="0.2">
      <c r="A11" s="108"/>
      <c r="B11" s="108"/>
      <c r="C11" s="35"/>
      <c r="D11" s="35"/>
      <c r="E11" s="24">
        <v>0</v>
      </c>
      <c r="F11" s="25"/>
      <c r="I11" s="78"/>
      <c r="J11" s="78"/>
      <c r="K11" s="78"/>
      <c r="L11" s="78"/>
      <c r="N11" s="41" t="s">
        <v>2</v>
      </c>
      <c r="O11" s="116">
        <f>ROUND(oknSubTotal + oknShippingCost + IF(oknTaxType=0,0,IF(oknTaxType=1,oknTax1,oknTax1+oknTax2)),2)</f>
        <v>0</v>
      </c>
      <c r="P11" s="116"/>
      <c r="R11" s="107">
        <v>5</v>
      </c>
      <c r="S11" s="77" t="s">
        <v>44</v>
      </c>
      <c r="T11" s="77"/>
      <c r="U11" s="77"/>
      <c r="V11" s="77"/>
      <c r="W11" s="77"/>
      <c r="X11" s="77"/>
    </row>
    <row r="12" spans="1:983" ht="15.95" customHeight="1" x14ac:dyDescent="0.2">
      <c r="A12" s="46"/>
      <c r="B12" s="47"/>
      <c r="C12" s="35"/>
      <c r="D12" s="35"/>
      <c r="E12" s="24">
        <v>6.5000000000000002E-2</v>
      </c>
      <c r="F12" s="25"/>
      <c r="I12" s="78"/>
      <c r="J12" s="78"/>
      <c r="K12" s="78"/>
      <c r="L12" s="78"/>
      <c r="N12" s="41" t="s">
        <v>17</v>
      </c>
      <c r="O12" s="117">
        <v>0</v>
      </c>
      <c r="P12" s="117"/>
      <c r="R12" s="107"/>
      <c r="S12" s="77"/>
      <c r="T12" s="77"/>
      <c r="U12" s="77"/>
      <c r="V12" s="77"/>
      <c r="W12" s="77"/>
      <c r="X12" s="77"/>
    </row>
    <row r="13" spans="1:983" ht="15.95" customHeight="1" x14ac:dyDescent="0.2">
      <c r="A13" s="48"/>
      <c r="B13" s="47"/>
      <c r="C13" s="35"/>
      <c r="D13" s="35"/>
      <c r="E13" s="24">
        <v>3.2000000000000001E-2</v>
      </c>
      <c r="F13" s="25"/>
      <c r="I13" s="78"/>
      <c r="J13" s="78"/>
      <c r="K13" s="78"/>
      <c r="L13" s="78"/>
      <c r="N13" s="41" t="s">
        <v>18</v>
      </c>
      <c r="O13" s="106">
        <f>oknTotal-oknPayments</f>
        <v>0</v>
      </c>
      <c r="P13" s="106"/>
      <c r="R13" s="107"/>
      <c r="S13" s="77"/>
      <c r="T13" s="77"/>
      <c r="U13" s="77"/>
      <c r="V13" s="77"/>
      <c r="W13" s="77"/>
      <c r="X13" s="77"/>
    </row>
    <row r="14" spans="1:983" ht="15.95" customHeight="1" x14ac:dyDescent="0.2">
      <c r="A14" s="49"/>
      <c r="B14" s="47"/>
      <c r="C14" s="35"/>
      <c r="D14" s="35"/>
      <c r="I14" s="78"/>
      <c r="J14" s="78"/>
      <c r="K14" s="78"/>
      <c r="L14" s="78"/>
      <c r="O14" s="110"/>
      <c r="P14" s="110"/>
      <c r="R14" s="74">
        <v>6</v>
      </c>
      <c r="S14" s="77" t="s">
        <v>45</v>
      </c>
      <c r="T14" s="77"/>
      <c r="U14" s="77"/>
      <c r="V14" s="77"/>
      <c r="W14" s="77"/>
      <c r="X14" s="77"/>
    </row>
    <row r="15" spans="1:983" ht="21.75" customHeight="1" x14ac:dyDescent="0.2">
      <c r="A15" s="48"/>
      <c r="B15" s="47"/>
      <c r="C15" s="35"/>
      <c r="D15" s="35"/>
      <c r="R15" s="74"/>
      <c r="S15" s="77"/>
      <c r="T15" s="77"/>
      <c r="U15" s="77"/>
      <c r="V15" s="77"/>
      <c r="W15" s="77"/>
      <c r="X15" s="77"/>
    </row>
    <row r="16" spans="1:983" s="4" customFormat="1" ht="20.100000000000001" customHeight="1" x14ac:dyDescent="0.2">
      <c r="A16" s="109"/>
      <c r="B16" s="109"/>
      <c r="C16" s="36"/>
      <c r="D16" s="36"/>
      <c r="E16" s="18"/>
      <c r="F16" s="18"/>
      <c r="H16" s="85" t="s">
        <v>4</v>
      </c>
      <c r="I16" s="86"/>
      <c r="J16" s="85" t="s">
        <v>3</v>
      </c>
      <c r="K16" s="86"/>
      <c r="L16" s="63" t="s">
        <v>5</v>
      </c>
      <c r="M16" s="85" t="s">
        <v>6</v>
      </c>
      <c r="N16" s="86"/>
      <c r="O16" s="62" t="s">
        <v>9</v>
      </c>
      <c r="P16" s="62" t="s">
        <v>8</v>
      </c>
      <c r="Q16" s="11"/>
      <c r="R16" s="74"/>
      <c r="S16" s="77"/>
      <c r="T16" s="77"/>
      <c r="U16" s="77"/>
      <c r="V16" s="77"/>
      <c r="W16" s="77"/>
      <c r="X16" s="77"/>
      <c r="Y16"/>
      <c r="Z16"/>
      <c r="AA16"/>
      <c r="AB16"/>
      <c r="AC16"/>
      <c r="AD16"/>
      <c r="AE16"/>
      <c r="AF16"/>
      <c r="AG16"/>
    </row>
    <row r="17" spans="1:33" s="4" customFormat="1" ht="20.100000000000001" customHeight="1" x14ac:dyDescent="0.2">
      <c r="A17" s="109"/>
      <c r="B17" s="109"/>
      <c r="C17" s="36"/>
      <c r="D17" s="36"/>
      <c r="E17" s="18"/>
      <c r="F17" s="18"/>
      <c r="H17" s="111"/>
      <c r="I17" s="112"/>
      <c r="J17" s="111"/>
      <c r="K17" s="112"/>
      <c r="L17" s="42"/>
      <c r="M17" s="113"/>
      <c r="N17" s="114"/>
      <c r="O17" s="20"/>
      <c r="P17" s="21"/>
      <c r="Q17" s="12"/>
      <c r="R17" s="74"/>
      <c r="S17" s="77"/>
      <c r="T17" s="77"/>
      <c r="U17" s="77"/>
      <c r="V17" s="77"/>
      <c r="W17" s="77"/>
      <c r="X17" s="77"/>
      <c r="Y17"/>
      <c r="Z17"/>
      <c r="AA17"/>
      <c r="AB17"/>
      <c r="AC17"/>
      <c r="AD17"/>
      <c r="AE17"/>
      <c r="AF17"/>
      <c r="AG17"/>
    </row>
    <row r="18" spans="1:33" ht="20.25" customHeight="1" x14ac:dyDescent="0.2">
      <c r="A18" s="109"/>
      <c r="B18" s="109"/>
    </row>
    <row r="19" spans="1:33" s="4" customFormat="1" ht="20.100000000000001" customHeight="1" x14ac:dyDescent="0.2">
      <c r="A19" s="50" t="s">
        <v>25</v>
      </c>
      <c r="B19" s="50" t="s">
        <v>29</v>
      </c>
      <c r="E19" s="18" t="s">
        <v>11</v>
      </c>
      <c r="F19" s="18" t="s">
        <v>21</v>
      </c>
      <c r="H19" s="85" t="s">
        <v>10</v>
      </c>
      <c r="I19" s="96"/>
      <c r="J19" s="96"/>
      <c r="K19" s="86"/>
      <c r="L19" s="61" t="s">
        <v>26</v>
      </c>
      <c r="M19" s="85" t="s">
        <v>27</v>
      </c>
      <c r="N19" s="86"/>
      <c r="O19" s="61" t="s">
        <v>28</v>
      </c>
      <c r="P19" s="62" t="s">
        <v>24</v>
      </c>
      <c r="Q19" s="60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</row>
    <row r="20" spans="1:33" s="4" customFormat="1" ht="20.100000000000001" customHeight="1" x14ac:dyDescent="0.2">
      <c r="A20" s="52"/>
      <c r="B20" s="51"/>
      <c r="E20" s="19">
        <v>0</v>
      </c>
      <c r="F20" s="19">
        <v>0</v>
      </c>
      <c r="H20" s="97"/>
      <c r="I20" s="98"/>
      <c r="J20" s="98"/>
      <c r="K20" s="99"/>
      <c r="L20" s="39" t="str">
        <f>IF(oknTaxable_1,oknLineTotal_1*oknTax1Rate,IF(oknLineTotal_1&lt;&gt;0,"-",""))</f>
        <v/>
      </c>
      <c r="M20" s="87">
        <v>0</v>
      </c>
      <c r="N20" s="88"/>
      <c r="O20" s="27">
        <v>0</v>
      </c>
      <c r="P20" s="37">
        <f>oknQuantity_1*oknPrice_1</f>
        <v>0</v>
      </c>
      <c r="Q20" s="13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</row>
    <row r="21" spans="1:33" s="4" customFormat="1" ht="20.100000000000001" customHeight="1" x14ac:dyDescent="0.2">
      <c r="A21" s="52"/>
      <c r="B21" s="51"/>
      <c r="E21" s="19">
        <v>0</v>
      </c>
      <c r="F21" s="19">
        <v>0</v>
      </c>
      <c r="H21" s="100"/>
      <c r="I21" s="101"/>
      <c r="J21" s="101"/>
      <c r="K21" s="102"/>
      <c r="L21" s="67" t="str">
        <f>IF(oknTaxable_2,oknLineTotal_2*oknTax1Rate,IF(oknLineTotal_2&lt;&gt;0,"-",""))</f>
        <v/>
      </c>
      <c r="M21" s="83">
        <v>0</v>
      </c>
      <c r="N21" s="84"/>
      <c r="O21" s="68">
        <v>0</v>
      </c>
      <c r="P21" s="69">
        <f>oknQuantity_2*oknPrice_2</f>
        <v>0</v>
      </c>
      <c r="Q21" s="14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</row>
    <row r="22" spans="1:33" s="4" customFormat="1" ht="20.100000000000001" customHeight="1" x14ac:dyDescent="0.2">
      <c r="A22" s="52"/>
      <c r="B22" s="51"/>
      <c r="E22" s="19">
        <v>0</v>
      </c>
      <c r="F22" s="19">
        <v>0</v>
      </c>
      <c r="H22" s="89"/>
      <c r="I22" s="90"/>
      <c r="J22" s="90"/>
      <c r="K22" s="91"/>
      <c r="L22" s="40" t="str">
        <f>IF(oknTaxable_3,oknLineTotal_3*oknTax1Rate,IF(oknLineTotal_3&lt;&gt;0,"-",""))</f>
        <v/>
      </c>
      <c r="M22" s="79">
        <v>0</v>
      </c>
      <c r="N22" s="80"/>
      <c r="O22" s="28">
        <v>0</v>
      </c>
      <c r="P22" s="38">
        <f>oknQuantity_3*oknPrice_3</f>
        <v>0</v>
      </c>
      <c r="Q22" s="14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</row>
    <row r="23" spans="1:33" s="4" customFormat="1" ht="20.100000000000001" customHeight="1" x14ac:dyDescent="0.2">
      <c r="A23" s="52"/>
      <c r="B23" s="51"/>
      <c r="E23" s="19">
        <v>0</v>
      </c>
      <c r="F23" s="19">
        <v>0</v>
      </c>
      <c r="H23" s="100"/>
      <c r="I23" s="101"/>
      <c r="J23" s="101"/>
      <c r="K23" s="102"/>
      <c r="L23" s="67" t="str">
        <f>IF(oknTaxable_4,oknLineTotal_4*oknTax1Rate,IF(oknLineTotal_4&lt;&gt;0,"-",""))</f>
        <v/>
      </c>
      <c r="M23" s="83">
        <v>0</v>
      </c>
      <c r="N23" s="84"/>
      <c r="O23" s="68">
        <v>0</v>
      </c>
      <c r="P23" s="69">
        <f>oknQuantity_4*oknPrice_4</f>
        <v>0</v>
      </c>
      <c r="Q23" s="14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</row>
    <row r="24" spans="1:33" s="4" customFormat="1" ht="20.100000000000001" customHeight="1" x14ac:dyDescent="0.2">
      <c r="A24" s="52"/>
      <c r="B24" s="51"/>
      <c r="E24" s="19">
        <v>0</v>
      </c>
      <c r="F24" s="19">
        <v>0</v>
      </c>
      <c r="H24" s="89"/>
      <c r="I24" s="90"/>
      <c r="J24" s="90"/>
      <c r="K24" s="91"/>
      <c r="L24" s="40" t="str">
        <f>IF(oknTaxable_5,oknLineTotal_5*oknTax1Rate,IF(oknLineTotal_5&lt;&gt;0,"-",""))</f>
        <v/>
      </c>
      <c r="M24" s="79">
        <v>0</v>
      </c>
      <c r="N24" s="80"/>
      <c r="O24" s="28">
        <v>0</v>
      </c>
      <c r="P24" s="38">
        <f>oknQuantity_5*oknPrice_5</f>
        <v>0</v>
      </c>
      <c r="Q24" s="1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</row>
    <row r="25" spans="1:33" s="4" customFormat="1" ht="20.100000000000001" customHeight="1" x14ac:dyDescent="0.2">
      <c r="A25" s="52"/>
      <c r="B25" s="51"/>
      <c r="E25" s="19">
        <v>0</v>
      </c>
      <c r="F25" s="19">
        <v>0</v>
      </c>
      <c r="H25" s="100"/>
      <c r="I25" s="101"/>
      <c r="J25" s="101"/>
      <c r="K25" s="102"/>
      <c r="L25" s="67" t="str">
        <f>IF(oknTaxable_6,oknLineTotal_6*oknTax1Rate,IF(oknLineTotal_6&lt;&gt;0,"-",""))</f>
        <v/>
      </c>
      <c r="M25" s="83">
        <v>0</v>
      </c>
      <c r="N25" s="84"/>
      <c r="O25" s="68">
        <v>0</v>
      </c>
      <c r="P25" s="69">
        <f>oknQuantity_6*oknPrice_6</f>
        <v>0</v>
      </c>
      <c r="Q25" s="14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</row>
    <row r="26" spans="1:33" s="4" customFormat="1" ht="20.100000000000001" customHeight="1" x14ac:dyDescent="0.2">
      <c r="A26" s="52"/>
      <c r="B26" s="51"/>
      <c r="E26" s="19">
        <v>0</v>
      </c>
      <c r="F26" s="19">
        <v>0</v>
      </c>
      <c r="H26" s="89"/>
      <c r="I26" s="90"/>
      <c r="J26" s="90"/>
      <c r="K26" s="91"/>
      <c r="L26" s="40" t="str">
        <f>IF(oknTaxable_7,oknLineTotal_7*oknTax1Rate,IF(oknLineTotal_7&lt;&gt;0,"-",""))</f>
        <v/>
      </c>
      <c r="M26" s="79">
        <v>0</v>
      </c>
      <c r="N26" s="80"/>
      <c r="O26" s="28">
        <v>0</v>
      </c>
      <c r="P26" s="38">
        <f>oknQuantity_7*oknPrice_7</f>
        <v>0</v>
      </c>
      <c r="Q26" s="14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</row>
    <row r="27" spans="1:33" s="4" customFormat="1" ht="20.100000000000001" customHeight="1" x14ac:dyDescent="0.2">
      <c r="A27" s="52"/>
      <c r="B27" s="51"/>
      <c r="E27" s="19">
        <v>0</v>
      </c>
      <c r="F27" s="19">
        <v>0</v>
      </c>
      <c r="H27" s="100"/>
      <c r="I27" s="101"/>
      <c r="J27" s="101"/>
      <c r="K27" s="102"/>
      <c r="L27" s="67" t="str">
        <f>IF(oknTaxable_8,oknLineTotal_8*oknTax1Rate,IF(oknLineTotal_8&lt;&gt;0,"-",""))</f>
        <v/>
      </c>
      <c r="M27" s="83">
        <v>0</v>
      </c>
      <c r="N27" s="84"/>
      <c r="O27" s="68">
        <v>0</v>
      </c>
      <c r="P27" s="69">
        <f>oknQuantity_8*oknPrice_8</f>
        <v>0</v>
      </c>
      <c r="Q27" s="1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</row>
    <row r="28" spans="1:33" s="4" customFormat="1" ht="20.100000000000001" customHeight="1" x14ac:dyDescent="0.2">
      <c r="A28" s="52"/>
      <c r="B28" s="51"/>
      <c r="E28" s="19">
        <v>0</v>
      </c>
      <c r="F28" s="19">
        <v>0</v>
      </c>
      <c r="H28" s="89"/>
      <c r="I28" s="90"/>
      <c r="J28" s="90"/>
      <c r="K28" s="91"/>
      <c r="L28" s="40" t="str">
        <f>IF(oknTaxable_9,oknLineTotal_9*oknTax1Rate,IF(oknLineTotal_9&lt;&gt;0,"-",""))</f>
        <v/>
      </c>
      <c r="M28" s="79">
        <v>0</v>
      </c>
      <c r="N28" s="80"/>
      <c r="O28" s="28">
        <v>0</v>
      </c>
      <c r="P28" s="38">
        <f>oknQuantity_9*oknPrice_9</f>
        <v>0</v>
      </c>
      <c r="Q28" s="14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</row>
    <row r="29" spans="1:33" s="4" customFormat="1" ht="20.100000000000001" customHeight="1" x14ac:dyDescent="0.2">
      <c r="A29" s="52"/>
      <c r="B29" s="51"/>
      <c r="E29" s="19">
        <v>0</v>
      </c>
      <c r="F29" s="19">
        <v>0</v>
      </c>
      <c r="H29" s="100"/>
      <c r="I29" s="101"/>
      <c r="J29" s="101"/>
      <c r="K29" s="102"/>
      <c r="L29" s="67" t="str">
        <f>IF(oknTaxable_10,oknLineTotal_10*oknTax1Rate,IF(oknLineTotal_10&lt;&gt;0,"-",""))</f>
        <v/>
      </c>
      <c r="M29" s="83">
        <v>0</v>
      </c>
      <c r="N29" s="84"/>
      <c r="O29" s="68">
        <v>0</v>
      </c>
      <c r="P29" s="69">
        <f>oknQuantity_10*oknPrice_10</f>
        <v>0</v>
      </c>
      <c r="Q29" s="1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</row>
    <row r="30" spans="1:33" s="4" customFormat="1" ht="20.100000000000001" customHeight="1" x14ac:dyDescent="0.2">
      <c r="A30" s="52"/>
      <c r="B30" s="51"/>
      <c r="E30" s="19">
        <v>0</v>
      </c>
      <c r="F30" s="19">
        <v>0</v>
      </c>
      <c r="H30" s="89"/>
      <c r="I30" s="90"/>
      <c r="J30" s="90"/>
      <c r="K30" s="91"/>
      <c r="L30" s="40" t="str">
        <f>IF(oknTaxable_11,oknLineTotal_11*oknTax1Rate,IF(oknLineTotal_11&lt;&gt;0,"-",""))</f>
        <v/>
      </c>
      <c r="M30" s="79">
        <v>0</v>
      </c>
      <c r="N30" s="80"/>
      <c r="O30" s="28">
        <v>0</v>
      </c>
      <c r="P30" s="38">
        <f>oknQuantity_11*oknPrice_11</f>
        <v>0</v>
      </c>
      <c r="Q30" s="1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</row>
    <row r="31" spans="1:33" s="4" customFormat="1" ht="20.100000000000001" customHeight="1" x14ac:dyDescent="0.2">
      <c r="A31" s="52"/>
      <c r="B31" s="51"/>
      <c r="E31" s="19">
        <v>0</v>
      </c>
      <c r="F31" s="19">
        <v>0</v>
      </c>
      <c r="H31" s="103"/>
      <c r="I31" s="104"/>
      <c r="J31" s="104"/>
      <c r="K31" s="105"/>
      <c r="L31" s="64" t="str">
        <f>IF(oknTaxable_12,oknLineTotal_12*oknTax1Rate,IF(oknLineTotal_12&lt;&gt;0,"-",""))</f>
        <v/>
      </c>
      <c r="M31" s="81">
        <v>0</v>
      </c>
      <c r="N31" s="82"/>
      <c r="O31" s="65">
        <v>0</v>
      </c>
      <c r="P31" s="66">
        <f>oknQuantity_12*oknPrice_12</f>
        <v>0</v>
      </c>
      <c r="Q31" s="1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</row>
    <row r="32" spans="1:33" s="4" customFormat="1" ht="20.100000000000001" customHeight="1" x14ac:dyDescent="0.2">
      <c r="A32" s="44"/>
      <c r="B32" s="44"/>
      <c r="C32" s="36"/>
      <c r="D32" s="36"/>
      <c r="E32" s="18"/>
      <c r="F32" s="26">
        <f t="array" ref="F32">SUM(oknTaxable_1:oknTaxable_12*oknLineTotal_1:oknLineTotal_12)</f>
        <v>0</v>
      </c>
      <c r="H32" s="5"/>
      <c r="I32" s="5"/>
      <c r="J32" s="5"/>
      <c r="K32" s="5"/>
      <c r="L32" s="5"/>
      <c r="M32" s="5"/>
      <c r="O32" s="6" t="s">
        <v>7</v>
      </c>
      <c r="P32" s="30">
        <f>SUM(oknLineTotal_1:oknLineTotal_12)</f>
        <v>0</v>
      </c>
      <c r="Q32" s="13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</row>
    <row r="33" spans="1:33" s="4" customFormat="1" ht="20.100000000000001" customHeight="1" x14ac:dyDescent="0.2">
      <c r="A33" s="44"/>
      <c r="B33" s="44"/>
      <c r="C33" s="36"/>
      <c r="D33" s="36"/>
      <c r="E33" s="18"/>
      <c r="F33" s="18"/>
      <c r="H33" s="5"/>
      <c r="I33" s="5"/>
      <c r="J33" s="5"/>
      <c r="K33" s="5"/>
      <c r="L33" s="5"/>
      <c r="M33" s="5"/>
      <c r="N33" s="43" t="s">
        <v>22</v>
      </c>
      <c r="O33" s="29">
        <v>6.5000000000000002E-2</v>
      </c>
      <c r="P33" s="30">
        <f>ROUND(IF(oknTaxType=0,0, oknTax1Rate*(oknLineTotalTaxable+IF(oknTaxTotalIncludingShippingCost=0,0,oknShippingCost))),2)</f>
        <v>0</v>
      </c>
      <c r="Q33" s="1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</row>
    <row r="34" spans="1:33" s="4" customFormat="1" ht="20.100000000000001" hidden="1" customHeight="1" x14ac:dyDescent="0.2">
      <c r="A34" s="44"/>
      <c r="B34" s="44"/>
      <c r="C34" s="36"/>
      <c r="D34" s="36"/>
      <c r="E34" s="18"/>
      <c r="F34" s="18"/>
      <c r="H34" s="5"/>
      <c r="I34" s="5"/>
      <c r="J34" s="5"/>
      <c r="K34" s="5"/>
      <c r="L34" s="5"/>
      <c r="M34" s="5"/>
      <c r="N34" s="43" t="s">
        <v>22</v>
      </c>
      <c r="O34" s="29">
        <v>3.2000000000000001E-2</v>
      </c>
      <c r="P34" s="30">
        <f>ROUND(IF(oknTaxType&lt;&gt;2,0,oknTax2Rate*(oknLineTotalTaxable+IF(oknTaxTotalIncludingShippingCost=0,0,oknShippingCost)+IF(oknTax2IsAppliedToTax1=0,0,oknTax1))),2)</f>
        <v>0</v>
      </c>
      <c r="Q34" s="15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</row>
    <row r="35" spans="1:33" s="4" customFormat="1" ht="20.100000000000001" customHeight="1" x14ac:dyDescent="0.2">
      <c r="A35" s="44"/>
      <c r="B35" s="44"/>
      <c r="C35" s="36"/>
      <c r="D35" s="36"/>
      <c r="E35" s="18"/>
      <c r="F35" s="18"/>
      <c r="H35" s="5"/>
      <c r="I35" s="5"/>
      <c r="J35" s="5"/>
      <c r="K35" s="5"/>
      <c r="L35" s="5"/>
      <c r="M35" s="5"/>
      <c r="O35" s="6"/>
      <c r="Q35" s="16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</row>
    <row r="36" spans="1:33" s="4" customFormat="1" ht="18.75" customHeight="1" x14ac:dyDescent="0.2">
      <c r="A36" s="44"/>
      <c r="B36" s="44"/>
      <c r="C36" s="36"/>
      <c r="D36" s="36"/>
      <c r="E36" s="18"/>
      <c r="F36" s="18"/>
      <c r="O36" s="7"/>
      <c r="Q36" s="13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</row>
    <row r="37" spans="1:33" ht="29.25" customHeight="1" x14ac:dyDescent="0.2">
      <c r="H37" s="95" t="s">
        <v>38</v>
      </c>
      <c r="I37" s="95"/>
      <c r="J37" s="95"/>
      <c r="K37" s="95"/>
      <c r="L37" s="95"/>
      <c r="M37" s="95"/>
      <c r="N37" s="95"/>
      <c r="O37" s="95"/>
      <c r="P37" s="95"/>
    </row>
    <row r="38" spans="1:33" ht="18.75" customHeight="1" x14ac:dyDescent="0.2">
      <c r="O38" s="7"/>
    </row>
    <row r="40" spans="1:33" ht="18" customHeight="1" x14ac:dyDescent="0.2"/>
    <row r="43" spans="1:33" x14ac:dyDescent="0.2">
      <c r="H43" s="94"/>
      <c r="I43" s="94"/>
      <c r="J43" s="94"/>
      <c r="K43" s="94"/>
      <c r="L43" s="94"/>
      <c r="M43" s="94"/>
      <c r="N43" s="94"/>
      <c r="O43" s="94"/>
      <c r="P43" s="94"/>
    </row>
    <row r="903" spans="1:1" hidden="1" x14ac:dyDescent="0.2">
      <c r="A903" s="48" t="s">
        <v>36</v>
      </c>
    </row>
    <row r="941" spans="1:1" hidden="1" x14ac:dyDescent="0.2">
      <c r="A941" s="48" t="s">
        <v>36</v>
      </c>
    </row>
    <row r="972" spans="1:1" hidden="1" x14ac:dyDescent="0.2">
      <c r="A972" s="48" t="s">
        <v>36</v>
      </c>
    </row>
    <row r="994" spans="1:1" hidden="1" x14ac:dyDescent="0.2">
      <c r="A994" s="71" t="s">
        <v>46</v>
      </c>
    </row>
  </sheetData>
  <sheetProtection sheet="1" objects="1" scenarios="1" selectLockedCells="1"/>
  <mergeCells count="64">
    <mergeCell ref="O13:P13"/>
    <mergeCell ref="R9:R10"/>
    <mergeCell ref="R11:R13"/>
    <mergeCell ref="A11:B11"/>
    <mergeCell ref="A16:B18"/>
    <mergeCell ref="O14:P14"/>
    <mergeCell ref="H16:I16"/>
    <mergeCell ref="H17:I17"/>
    <mergeCell ref="M16:N16"/>
    <mergeCell ref="M17:N17"/>
    <mergeCell ref="O10:P10"/>
    <mergeCell ref="O11:P11"/>
    <mergeCell ref="O12:P12"/>
    <mergeCell ref="J17:K17"/>
    <mergeCell ref="J16:K16"/>
    <mergeCell ref="I13:L13"/>
    <mergeCell ref="H43:P43"/>
    <mergeCell ref="H37:P37"/>
    <mergeCell ref="H19:K19"/>
    <mergeCell ref="H20:K20"/>
    <mergeCell ref="H21:K21"/>
    <mergeCell ref="H22:K22"/>
    <mergeCell ref="H30:K30"/>
    <mergeCell ref="H31:K31"/>
    <mergeCell ref="H23:K23"/>
    <mergeCell ref="H24:K24"/>
    <mergeCell ref="H25:K25"/>
    <mergeCell ref="H29:K29"/>
    <mergeCell ref="H27:K27"/>
    <mergeCell ref="H28:K28"/>
    <mergeCell ref="A3:B3"/>
    <mergeCell ref="A4:B4"/>
    <mergeCell ref="A5:B5"/>
    <mergeCell ref="A6:B6"/>
    <mergeCell ref="I12:L12"/>
    <mergeCell ref="A7:B7"/>
    <mergeCell ref="A8:B8"/>
    <mergeCell ref="I10:L10"/>
    <mergeCell ref="I11:L11"/>
    <mergeCell ref="I14:L14"/>
    <mergeCell ref="M30:N30"/>
    <mergeCell ref="M31:N31"/>
    <mergeCell ref="M29:N29"/>
    <mergeCell ref="M23:N23"/>
    <mergeCell ref="M24:N24"/>
    <mergeCell ref="M25:N25"/>
    <mergeCell ref="M26:N26"/>
    <mergeCell ref="M27:N27"/>
    <mergeCell ref="M28:N28"/>
    <mergeCell ref="M19:N19"/>
    <mergeCell ref="M20:N20"/>
    <mergeCell ref="M21:N21"/>
    <mergeCell ref="M22:N22"/>
    <mergeCell ref="H26:K26"/>
    <mergeCell ref="R2:X3"/>
    <mergeCell ref="R14:R17"/>
    <mergeCell ref="S5:X6"/>
    <mergeCell ref="S4:X4"/>
    <mergeCell ref="S7:X8"/>
    <mergeCell ref="S9:X10"/>
    <mergeCell ref="S11:X13"/>
    <mergeCell ref="S14:X17"/>
    <mergeCell ref="R5:R6"/>
    <mergeCell ref="R7:R8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O12 O20:O31 O33:O34 M20:M31 O10" xr:uid="{00000000-0002-0000-0000-000000000000}">
      <formula1>999999999.99</formula1>
    </dataValidation>
    <dataValidation type="textLength" allowBlank="1" showInputMessage="1" showErrorMessage="1" errorTitle="Invalid Input" error="Max characters allowed: 10" sqref="A8 P6 A20:A31" xr:uid="{00000000-0002-0000-0000-000001000000}">
      <formula1>0</formula1>
      <formula2>10</formula2>
    </dataValidation>
    <dataValidation type="date" allowBlank="1" showErrorMessage="1" errorTitle="Invalid Input" error="Please enter a valid date." sqref="P5 L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I10:I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I13:I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7:I17 O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7:K17 M17:N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1:H31" xr:uid="{00000000-0002-0000-0000-000009000000}">
      <formula1>100</formula1>
    </dataValidation>
  </dataValidations>
  <hyperlinks>
    <hyperlink ref="A903" r:id="rId1" tooltip="One Tax Column, Summary on Top" display="http://www.invoicingtemplate.com/one-tax-column-summary-top.html" xr:uid="{00000000-0004-0000-0000-000000000000}"/>
    <hyperlink ref="A941" r:id="rId2" tooltip="One Tax Column, Summary on Top" display="http://www.invoicingtemplate.com/one-tax-column-summary-top.html" xr:uid="{00000000-0004-0000-0000-000001000000}"/>
    <hyperlink ref="IT1" r:id="rId3" tooltip="One Tax Column, Summary on Top" display="http://www.invoicingtemplate.com/one-tax-column-summary-top.html" xr:uid="{00000000-0004-0000-0000-000002000000}"/>
    <hyperlink ref="A972" r:id="rId4" tooltip="One Tax Column, Summary on Top" display="http://www.invoicingtemplate.com/one-tax-column-summary-top.html" xr:uid="{00000000-0004-0000-0000-000003000000}"/>
    <hyperlink ref="R2:V3" r:id="rId5" location="create-invoice" display="To create an invoice (tutorial Movie)" xr:uid="{00000000-0004-0000-0000-000004000000}"/>
    <hyperlink ref="A994" r:id="rId6" tooltip="One Tax Column, Summary on Top" display="http://www.invoicingtemplate.com/one-tax-column-summary-top.html" xr:uid="{00000000-0004-0000-0000-000005000000}"/>
    <hyperlink ref="AKU1" r:id="rId7" tooltip="One Tax Column, Summary on Top" display="http://www.invoicingtemplate.com/one-tax-column-summary-top.html" xr:uid="{00000000-0004-0000-0000-000006000000}"/>
  </hyperlinks>
  <printOptions horizontalCentered="1" verticalCentered="1"/>
  <pageMargins left="0.5" right="0.5" top="0.5" bottom="0.5" header="0.5" footer="0.5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07" r:id="rId11" name="oknWidget_taxable1">
              <controlPr defaultSize="0" autoFill="0" autoLine="0" autoPict="0">
                <anchor moveWithCells="1">
                  <from>
                    <xdr:col>1</xdr:col>
                    <xdr:colOff>123825</xdr:colOff>
                    <xdr:row>19</xdr:row>
                    <xdr:rowOff>57150</xdr:rowOff>
                  </from>
                  <to>
                    <xdr:col>1</xdr:col>
                    <xdr:colOff>304800</xdr:colOff>
                    <xdr:row>19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12" name="oknWidget_taxable2">
              <controlPr defaultSize="0" autoFill="0" autoLine="0" autoPict="0">
                <anchor moveWithCells="1">
                  <from>
                    <xdr:col>1</xdr:col>
                    <xdr:colOff>123825</xdr:colOff>
                    <xdr:row>20</xdr:row>
                    <xdr:rowOff>47625</xdr:rowOff>
                  </from>
                  <to>
                    <xdr:col>1</xdr:col>
                    <xdr:colOff>304800</xdr:colOff>
                    <xdr:row>20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13" name="oknWidget_taxable3">
              <controlPr defaultSize="0" autoFill="0" autoLine="0" autoPict="0">
                <anchor moveWithCells="1">
                  <from>
                    <xdr:col>1</xdr:col>
                    <xdr:colOff>123825</xdr:colOff>
                    <xdr:row>21</xdr:row>
                    <xdr:rowOff>66675</xdr:rowOff>
                  </from>
                  <to>
                    <xdr:col>1</xdr:col>
                    <xdr:colOff>304800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14" name="oknWidget_taxable4">
              <controlPr defaultSize="0" autoFill="0" autoLine="0" autoPict="0">
                <anchor moveWithCells="1">
                  <from>
                    <xdr:col>1</xdr:col>
                    <xdr:colOff>123825</xdr:colOff>
                    <xdr:row>22</xdr:row>
                    <xdr:rowOff>66675</xdr:rowOff>
                  </from>
                  <to>
                    <xdr:col>1</xdr:col>
                    <xdr:colOff>304800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15" name="oknWidget_taxable5">
              <controlPr defaultSize="0" autoFill="0" autoLine="0" autoPict="0">
                <anchor moveWithCells="1">
                  <from>
                    <xdr:col>1</xdr:col>
                    <xdr:colOff>123825</xdr:colOff>
                    <xdr:row>23</xdr:row>
                    <xdr:rowOff>47625</xdr:rowOff>
                  </from>
                  <to>
                    <xdr:col>1</xdr:col>
                    <xdr:colOff>304800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16" name="oknWidget_taxable6">
              <controlPr defaultSize="0" autoFill="0" autoLine="0" autoPict="0">
                <anchor moveWithCells="1">
                  <from>
                    <xdr:col>1</xdr:col>
                    <xdr:colOff>123825</xdr:colOff>
                    <xdr:row>24</xdr:row>
                    <xdr:rowOff>38100</xdr:rowOff>
                  </from>
                  <to>
                    <xdr:col>1</xdr:col>
                    <xdr:colOff>304800</xdr:colOff>
                    <xdr:row>24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17" name="oknWidget_taxable7">
              <controlPr defaultSize="0" autoFill="0" autoLine="0" autoPict="0">
                <anchor moveWithCells="1">
                  <from>
                    <xdr:col>1</xdr:col>
                    <xdr:colOff>123825</xdr:colOff>
                    <xdr:row>25</xdr:row>
                    <xdr:rowOff>57150</xdr:rowOff>
                  </from>
                  <to>
                    <xdr:col>1</xdr:col>
                    <xdr:colOff>304800</xdr:colOff>
                    <xdr:row>25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18" name="oknWidget_taxable8">
              <controlPr defaultSize="0" autoFill="0" autoLine="0" autoPict="0">
                <anchor moveWithCells="1">
                  <from>
                    <xdr:col>1</xdr:col>
                    <xdr:colOff>123825</xdr:colOff>
                    <xdr:row>26</xdr:row>
                    <xdr:rowOff>47625</xdr:rowOff>
                  </from>
                  <to>
                    <xdr:col>1</xdr:col>
                    <xdr:colOff>304800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19" name="oknWidget_taxable9">
              <controlPr defaultSize="0" autoFill="0" autoLine="0" autoPict="0">
                <anchor moveWithCells="1">
                  <from>
                    <xdr:col>1</xdr:col>
                    <xdr:colOff>123825</xdr:colOff>
                    <xdr:row>27</xdr:row>
                    <xdr:rowOff>28575</xdr:rowOff>
                  </from>
                  <to>
                    <xdr:col>1</xdr:col>
                    <xdr:colOff>304800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20" name="oknWidget_taxable10">
              <controlPr defaultSize="0" autoFill="0" autoLine="0" autoPict="0">
                <anchor moveWithCells="1">
                  <from>
                    <xdr:col>1</xdr:col>
                    <xdr:colOff>123825</xdr:colOff>
                    <xdr:row>28</xdr:row>
                    <xdr:rowOff>28575</xdr:rowOff>
                  </from>
                  <to>
                    <xdr:col>1</xdr:col>
                    <xdr:colOff>304800</xdr:colOff>
                    <xdr:row>28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21" name="oknWidget_taxable11">
              <controlPr defaultSize="0" autoFill="0" autoLine="0" autoPict="0">
                <anchor moveWithCells="1">
                  <from>
                    <xdr:col>1</xdr:col>
                    <xdr:colOff>123825</xdr:colOff>
                    <xdr:row>29</xdr:row>
                    <xdr:rowOff>28575</xdr:rowOff>
                  </from>
                  <to>
                    <xdr:col>1</xdr:col>
                    <xdr:colOff>304800</xdr:colOff>
                    <xdr:row>29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22" name="oknWidget_taxable12">
              <controlPr defaultSize="0" autoFill="0" autoLine="0" autoPict="0">
                <anchor moveWithCells="1">
                  <from>
                    <xdr:col>1</xdr:col>
                    <xdr:colOff>123825</xdr:colOff>
                    <xdr:row>30</xdr:row>
                    <xdr:rowOff>38100</xdr:rowOff>
                  </from>
                  <to>
                    <xdr:col>1</xdr:col>
                    <xdr:colOff>304800</xdr:colOff>
                    <xdr:row>30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F98DA-C4AC-4E13-8ED2-47EF66830F1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123</vt:i4>
      </vt:variant>
    </vt:vector>
  </HeadingPairs>
  <TitlesOfParts>
    <vt:vector size="12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oknShipContact</vt:lpstr>
      <vt:lpstr>oknShipDate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One Tax Column, Summary on Top</dc:title>
  <dc:subject>"One Tax Column, Summary on Top" summary: This &amp;quot;One Tax Column, Summary on Top&amp;quot; invoice template is a variant of &amp;quot;One Tax Column, No Shipping Address&amp;quot; invoice template.</dc:subject>
  <dc:creator>https://www.invoicingtemplate.com/</dc:creator>
  <cp:keywords/>
  <dc:description>https://www.invoicingtemplate.com/one-tax-column-summary-top.html</dc:description>
  <cp:lastModifiedBy>liangjun yu</cp:lastModifiedBy>
  <cp:lastPrinted>2018-01-02T07:20:55Z</cp:lastPrinted>
  <dcterms:created xsi:type="dcterms:W3CDTF">2000-07-27T22:24:14Z</dcterms:created>
  <dcterms:modified xsi:type="dcterms:W3CDTF">2024-03-08T11:27:04Z</dcterms:modified>
  <cp:category>One Tax Column, Summary on Top, One Tax Column, Summary on Top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