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02\"/>
    </mc:Choice>
  </mc:AlternateContent>
  <xr:revisionPtr revIDLastSave="0" documentId="13_ncr:1_{9A42DDE0-A0D3-4351-8EB1-E6E67DD299CD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Invoice!$L$17</definedName>
    <definedName name="oknShipName">Invoice!$O$10</definedName>
    <definedName name="oknShippingCost">Invoice!$P$35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Invoice!$I$11</definedName>
    <definedName name="oknWhoCityStateZip">Invoice!$I$12</definedName>
    <definedName name="oknWhoCountry">Invoice!$I$13</definedName>
    <definedName name="oknWhoID">Invoice!$A$8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1" l="1"/>
  <c r="L30" i="1"/>
  <c r="L29" i="1"/>
  <c r="L28" i="1"/>
  <c r="L27" i="1"/>
  <c r="L26" i="1"/>
  <c r="L25" i="1"/>
  <c r="L24" i="1"/>
  <c r="L23" i="1"/>
  <c r="L22" i="1"/>
  <c r="L21" i="1"/>
  <c r="L20" i="1"/>
  <c r="P33" i="1" l="1"/>
  <c r="P31" i="1"/>
  <c r="P30" i="1"/>
  <c r="P29" i="1"/>
  <c r="P28" i="1"/>
  <c r="P27" i="1"/>
  <c r="P26" i="1"/>
  <c r="P25" i="1"/>
  <c r="P24" i="1"/>
  <c r="P23" i="1"/>
  <c r="P22" i="1"/>
  <c r="P21" i="1"/>
  <c r="P20" i="1"/>
  <c r="P34" i="1"/>
  <c r="F32" i="1" l="1" a="1"/>
  <c r="F32" i="1" s="1"/>
  <c r="P32" i="1"/>
  <c r="P36" i="1" l="1"/>
  <c r="P38" i="1" s="1"/>
</calcChain>
</file>

<file path=xl/sharedStrings.xml><?xml version="1.0" encoding="utf-8"?>
<sst xmlns="http://schemas.openxmlformats.org/spreadsheetml/2006/main" count="50" uniqueCount="47">
  <si>
    <t>DATE:</t>
  </si>
  <si>
    <t>INVOICE #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</si>
  <si>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</si>
  <si>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</si>
  <si>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</si>
  <si>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</si>
  <si>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</si>
  <si>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</si>
  <si>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</si>
  <si>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</si>
  <si>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</si>
  <si>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</si>
  <si>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</si>
  <si>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Taxable</t>
    <phoneticPr fontId="6" type="noConversion"/>
  </si>
  <si>
    <t>TOTAL DUE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</si>
  <si>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</si>
  <si>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</si>
  <si>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INVOICE</t>
    <phoneticPr fontId="6" type="noConversion"/>
  </si>
  <si>
    <t>Street Address</t>
    <phoneticPr fontId="6" type="noConversion"/>
  </si>
  <si>
    <t>Current Database</t>
  </si>
  <si>
    <t>Invoice Status</t>
  </si>
  <si>
    <t>cost</t>
    <phoneticPr fontId="6" type="noConversion"/>
  </si>
  <si>
    <t>GST</t>
  </si>
  <si>
    <t>Customer ID</t>
  </si>
  <si>
    <t>Amount</t>
  </si>
  <si>
    <t>Product</t>
  </si>
  <si>
    <t>Tax</t>
  </si>
  <si>
    <t>Hours</t>
  </si>
  <si>
    <t>Rate/Hour</t>
  </si>
  <si>
    <t>Bill To</t>
  </si>
  <si>
    <t>Pending</t>
    <phoneticPr fontId="6" type="noConversion"/>
  </si>
  <si>
    <t>City, ST  ZIP Code</t>
    <phoneticPr fontId="6" type="noConversion"/>
  </si>
  <si>
    <t>c5002</t>
  </si>
  <si>
    <t>One Tax Column, No Shipping Address - 178, Paterson, New Jersey, 147000, 146199, 6999547883364455299?+0.55%, 8.4 sq mi, 21.8 km2, 17,500/sq mi, 6,800/km2, 40°54′53″N 74°09′46″W? / ?40.9148°N 74.1628°W? / 40.9148; -74.1628? (Paterson)</t>
  </si>
  <si>
    <t>One Tax Column, No Shipping Addressc5002 - 178, Paterson, New Jersey, 147000, 146199, 6999547883364455299?+0.55%, 8.4 sq mi, 21.8 km2, 17,500/sq mi, 6,800/km2, 40°54′53″N 74°09′46″W? / ?40.9148°N 74.1628°W? / 40.9148; -74.1628? (Paterson)</t>
  </si>
  <si>
    <t>Select</t>
  </si>
  <si>
    <t>PAID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</si>
  <si>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</si>
  <si>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</si>
  <si>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</si>
  <si>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</si>
  <si>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</si>
  <si>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</si>
  <si>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</si>
  <si>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One Tax Column, No Shipping Address - 19, Denver[12], Colorado</t>
  </si>
  <si>
    <t>One Tax Column, No Shipping Addressc5002 - 19, Denver[12], Colorado</t>
  </si>
  <si>
    <t>Model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</si>
</sst>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46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Trebuchet MS"/>
      <family val="2"/>
      <scheme val="minor"/>
    </font>
    <font>
      <sz val="18"/>
      <color theme="4" tint="-0.499984740745262"/>
      <name val="Arial Black"/>
      <family val="2"/>
    </font>
    <font>
      <b/>
      <sz val="12"/>
      <color theme="4" tint="-0.49998474074526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DotDot">
        <color auto="1"/>
      </bottom>
      <diagonal/>
    </border>
    <border>
      <left/>
      <right/>
      <top style="dashDotDot">
        <color auto="1"/>
      </top>
      <bottom style="dashDotDot">
        <color auto="1"/>
      </bottom>
      <diagonal/>
    </border>
  </borders>
  <cellStyleXfs count="50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5" borderId="1" applyNumberFormat="0" applyAlignment="0" applyProtection="0"/>
    <xf numFmtId="0" fontId="21" fillId="15" borderId="2" applyNumberFormat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7" fillId="3" borderId="1" applyNumberFormat="0" applyAlignment="0" applyProtection="0"/>
    <xf numFmtId="0" fontId="28" fillId="0" borderId="6" applyNumberFormat="0" applyFill="0" applyAlignment="0" applyProtection="0"/>
    <xf numFmtId="0" fontId="29" fillId="7" borderId="0" applyNumberFormat="0" applyBorder="0" applyAlignment="0" applyProtection="0"/>
    <xf numFmtId="0" fontId="34" fillId="0" borderId="0"/>
    <xf numFmtId="0" fontId="36" fillId="0" borderId="0"/>
    <xf numFmtId="0" fontId="8" fillId="4" borderId="7" applyNumberFormat="0" applyFont="0" applyAlignment="0" applyProtection="0"/>
    <xf numFmtId="0" fontId="30" fillId="5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6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7" fontId="0" fillId="0" borderId="13" xfId="0" applyNumberFormat="1" applyBorder="1" applyAlignment="1" applyProtection="1">
      <alignment horizontal="right" vertical="center" indent="1"/>
      <protection locked="0"/>
    </xf>
    <xf numFmtId="167" fontId="0" fillId="0" borderId="14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16" xfId="0" applyNumberFormat="1" applyBorder="1" applyAlignment="1" applyProtection="1">
      <alignment horizontal="right" vertical="center"/>
      <protection hidden="1"/>
    </xf>
    <xf numFmtId="43" fontId="0" fillId="0" borderId="16" xfId="0" applyNumberFormat="1" applyBorder="1" applyAlignment="1" applyProtection="1">
      <alignment horizontal="righ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/>
      <protection locked="0"/>
    </xf>
    <xf numFmtId="43" fontId="0" fillId="0" borderId="12" xfId="0" applyNumberFormat="1" applyBorder="1" applyAlignment="1" applyProtection="1">
      <alignment horizontal="right"/>
      <protection hidden="1"/>
    </xf>
    <xf numFmtId="0" fontId="5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168" fontId="15" fillId="0" borderId="0" xfId="0" applyNumberFormat="1" applyFont="1"/>
    <xf numFmtId="0" fontId="16" fillId="0" borderId="0" xfId="0" applyFont="1" applyAlignment="1">
      <alignment vertical="center"/>
    </xf>
    <xf numFmtId="169" fontId="0" fillId="0" borderId="13" xfId="0" applyNumberFormat="1" applyBorder="1" applyAlignment="1" applyProtection="1">
      <alignment horizontal="left" vertical="center"/>
      <protection hidden="1"/>
    </xf>
    <xf numFmtId="169" fontId="0" fillId="0" borderId="17" xfId="0" applyNumberFormat="1" applyBorder="1" applyAlignment="1" applyProtection="1">
      <alignment horizontal="left" vertical="center"/>
      <protection hidden="1"/>
    </xf>
    <xf numFmtId="0" fontId="0" fillId="0" borderId="13" xfId="0" applyBorder="1" applyAlignment="1" applyProtection="1">
      <alignment horizontal="right" vertical="center"/>
      <protection hidden="1"/>
    </xf>
    <xf numFmtId="0" fontId="0" fillId="0" borderId="17" xfId="0" applyBorder="1" applyAlignment="1" applyProtection="1">
      <alignment horizontal="right" vertical="center"/>
      <protection hidden="1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0" fontId="37" fillId="0" borderId="0" xfId="0" applyFont="1" applyAlignment="1">
      <alignment horizontal="right"/>
    </xf>
    <xf numFmtId="0" fontId="38" fillId="0" borderId="0" xfId="0" applyFont="1"/>
    <xf numFmtId="0" fontId="6" fillId="18" borderId="10" xfId="0" applyFont="1" applyFill="1" applyBorder="1" applyAlignment="1">
      <alignment horizontal="center" vertical="center"/>
    </xf>
    <xf numFmtId="0" fontId="6" fillId="18" borderId="12" xfId="0" applyFont="1" applyFill="1" applyBorder="1" applyAlignment="1">
      <alignment horizontal="center" vertical="center"/>
    </xf>
    <xf numFmtId="0" fontId="6" fillId="18" borderId="11" xfId="0" applyFont="1" applyFill="1" applyBorder="1" applyAlignment="1">
      <alignment horizontal="center" vertical="center"/>
    </xf>
    <xf numFmtId="0" fontId="0" fillId="19" borderId="16" xfId="0" applyFill="1" applyBorder="1" applyAlignment="1" applyProtection="1">
      <alignment horizontal="right" vertical="center"/>
      <protection hidden="1"/>
    </xf>
    <xf numFmtId="167" fontId="0" fillId="19" borderId="15" xfId="0" applyNumberFormat="1" applyFill="1" applyBorder="1" applyAlignment="1" applyProtection="1">
      <alignment horizontal="right" vertical="center" indent="1"/>
      <protection locked="0"/>
    </xf>
    <xf numFmtId="169" fontId="0" fillId="19" borderId="16" xfId="0" applyNumberFormat="1" applyFill="1" applyBorder="1" applyAlignment="1" applyProtection="1">
      <alignment horizontal="left" vertical="center"/>
      <protection hidden="1"/>
    </xf>
    <xf numFmtId="0" fontId="0" fillId="19" borderId="17" xfId="0" applyFill="1" applyBorder="1" applyAlignment="1" applyProtection="1">
      <alignment horizontal="right" vertical="center"/>
      <protection hidden="1"/>
    </xf>
    <xf numFmtId="167" fontId="0" fillId="19" borderId="14" xfId="0" applyNumberFormat="1" applyFill="1" applyBorder="1" applyAlignment="1" applyProtection="1">
      <alignment horizontal="right" vertical="center" indent="1"/>
      <protection locked="0"/>
    </xf>
    <xf numFmtId="169" fontId="0" fillId="19" borderId="17" xfId="0" applyNumberFormat="1" applyFill="1" applyBorder="1" applyAlignment="1" applyProtection="1">
      <alignment horizontal="left" vertical="center"/>
      <protection hidden="1"/>
    </xf>
    <xf numFmtId="0" fontId="0" fillId="0" borderId="22" xfId="0" applyBorder="1" applyAlignment="1">
      <alignment vertical="center"/>
    </xf>
    <xf numFmtId="0" fontId="6" fillId="0" borderId="0" xfId="0" applyFont="1" applyAlignment="1">
      <alignment horizontal="right"/>
    </xf>
    <xf numFmtId="0" fontId="39" fillId="16" borderId="0" xfId="0" applyFont="1" applyFill="1"/>
    <xf numFmtId="0" fontId="40" fillId="16" borderId="0" xfId="0" applyFont="1" applyFill="1"/>
    <xf numFmtId="10" fontId="42" fillId="16" borderId="0" xfId="0" applyNumberFormat="1" applyFont="1" applyFill="1" applyAlignment="1">
      <alignment horizontal="right" vertical="center"/>
    </xf>
    <xf numFmtId="168" fontId="42" fillId="16" borderId="0" xfId="0" applyNumberFormat="1" applyFont="1" applyFill="1"/>
    <xf numFmtId="0" fontId="41" fillId="16" borderId="0" xfId="34" applyFont="1" applyFill="1" applyAlignment="1" applyProtection="1"/>
    <xf numFmtId="0" fontId="40" fillId="16" borderId="0" xfId="0" applyFont="1" applyFill="1" applyAlignment="1">
      <alignment horizontal="center" vertical="center"/>
    </xf>
    <xf numFmtId="1" fontId="39" fillId="17" borderId="0" xfId="0" applyNumberFormat="1" applyFont="1" applyFill="1" applyAlignment="1" applyProtection="1">
      <alignment horizontal="left" vertical="center"/>
      <protection locked="0"/>
    </xf>
    <xf numFmtId="0" fontId="39" fillId="16" borderId="0" xfId="0" applyFont="1" applyFill="1" applyAlignment="1">
      <alignment vertical="center"/>
    </xf>
    <xf numFmtId="0" fontId="39" fillId="17" borderId="0" xfId="0" applyFont="1" applyFill="1"/>
    <xf numFmtId="0" fontId="5" fillId="17" borderId="0" xfId="0" applyFont="1" applyFill="1"/>
    <xf numFmtId="0" fontId="0" fillId="17" borderId="0" xfId="0" applyFill="1" applyProtection="1">
      <protection locked="0" hidden="1"/>
    </xf>
    <xf numFmtId="0" fontId="0" fillId="17" borderId="0" xfId="0" applyFill="1"/>
    <xf numFmtId="0" fontId="11" fillId="17" borderId="0" xfId="34" applyFill="1" applyAlignment="1" applyProtection="1"/>
    <xf numFmtId="0" fontId="39" fillId="21" borderId="0" xfId="0" applyFont="1" applyFill="1" applyAlignment="1">
      <alignment horizontal="center" vertical="center"/>
    </xf>
    <xf numFmtId="0" fontId="0" fillId="0" borderId="0" xfId="0" applyAlignment="1" applyProtection="1">
      <alignment horizontal="right" vertical="center"/>
      <protection locked="0"/>
    </xf>
    <xf numFmtId="0" fontId="11" fillId="16" borderId="0" xfId="34" applyFill="1" applyAlignment="1" applyProtection="1"/>
    <xf numFmtId="0" fontId="1" fillId="0" borderId="0" xfId="49"/>
    <xf numFmtId="0" fontId="10" fillId="22" borderId="0" xfId="0" applyFont="1" applyFill="1" applyAlignment="1">
      <alignment vertical="center" wrapText="1"/>
    </xf>
    <xf numFmtId="2" fontId="0" fillId="19" borderId="22" xfId="0" applyNumberFormat="1" applyFill="1" applyBorder="1" applyAlignment="1" applyProtection="1">
      <alignment horizontal="right" vertical="center"/>
      <protection locked="0"/>
    </xf>
    <xf numFmtId="2" fontId="0" fillId="19" borderId="14" xfId="0" applyNumberFormat="1" applyFill="1" applyBorder="1" applyAlignment="1" applyProtection="1">
      <alignment horizontal="right" vertical="center"/>
      <protection locked="0"/>
    </xf>
    <xf numFmtId="0" fontId="0" fillId="19" borderId="22" xfId="0" applyFill="1" applyBorder="1" applyAlignment="1" applyProtection="1">
      <alignment horizontal="left" vertical="center"/>
      <protection locked="0"/>
    </xf>
    <xf numFmtId="0" fontId="0" fillId="19" borderId="0" xfId="0" applyFill="1" applyAlignment="1" applyProtection="1">
      <alignment horizontal="left" vertical="center"/>
      <protection locked="0"/>
    </xf>
    <xf numFmtId="0" fontId="0" fillId="19" borderId="14" xfId="0" applyFill="1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6" fillId="18" borderId="10" xfId="0" applyFont="1" applyFill="1" applyBorder="1" applyAlignment="1">
      <alignment horizontal="center" vertical="center"/>
    </xf>
    <xf numFmtId="0" fontId="6" fillId="18" borderId="11" xfId="0" applyFont="1" applyFill="1" applyBorder="1" applyAlignment="1">
      <alignment horizontal="center" vertical="center"/>
    </xf>
    <xf numFmtId="2" fontId="0" fillId="0" borderId="20" xfId="0" applyNumberFormat="1" applyBorder="1" applyAlignment="1" applyProtection="1">
      <alignment horizontal="right" vertical="center"/>
      <protection locked="0"/>
    </xf>
    <xf numFmtId="2" fontId="0" fillId="0" borderId="13" xfId="0" applyNumberFormat="1" applyBorder="1" applyAlignment="1" applyProtection="1">
      <alignment horizontal="right" vertical="center"/>
      <protection locked="0"/>
    </xf>
    <xf numFmtId="2" fontId="0" fillId="0" borderId="22" xfId="0" applyNumberFormat="1" applyBorder="1" applyAlignment="1" applyProtection="1">
      <alignment horizontal="right" vertical="center"/>
      <protection locked="0"/>
    </xf>
    <xf numFmtId="2" fontId="0" fillId="0" borderId="14" xfId="0" applyNumberFormat="1" applyBorder="1" applyAlignment="1" applyProtection="1">
      <alignment horizontal="right" vertical="center"/>
      <protection locked="0"/>
    </xf>
    <xf numFmtId="0" fontId="44" fillId="21" borderId="0" xfId="0" applyFont="1" applyFill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39" fillId="16" borderId="0" xfId="0" applyFont="1" applyFill="1" applyAlignment="1">
      <alignment horizontal="center" vertical="center"/>
    </xf>
    <xf numFmtId="0" fontId="0" fillId="19" borderId="18" xfId="0" applyFill="1" applyBorder="1" applyAlignment="1" applyProtection="1">
      <alignment horizontal="left" vertical="center"/>
      <protection locked="0"/>
    </xf>
    <xf numFmtId="0" fontId="0" fillId="19" borderId="23" xfId="0" applyFill="1" applyBorder="1" applyAlignment="1" applyProtection="1">
      <alignment horizontal="left" vertical="center"/>
      <protection locked="0"/>
    </xf>
    <xf numFmtId="0" fontId="0" fillId="19" borderId="15" xfId="0" applyFill="1" applyBorder="1" applyAlignment="1" applyProtection="1">
      <alignment horizontal="left" vertical="center"/>
      <protection locked="0"/>
    </xf>
    <xf numFmtId="2" fontId="0" fillId="19" borderId="18" xfId="0" applyNumberFormat="1" applyFill="1" applyBorder="1" applyAlignment="1" applyProtection="1">
      <alignment horizontal="right" vertical="center"/>
      <protection locked="0"/>
    </xf>
    <xf numFmtId="2" fontId="0" fillId="19" borderId="15" xfId="0" applyNumberFormat="1" applyFill="1" applyBorder="1" applyAlignment="1" applyProtection="1">
      <alignment horizontal="right" vertical="center"/>
      <protection locked="0"/>
    </xf>
    <xf numFmtId="0" fontId="39" fillId="17" borderId="0" xfId="0" applyFont="1" applyFill="1" applyAlignment="1" applyProtection="1">
      <alignment horizontal="center"/>
      <protection locked="0"/>
    </xf>
    <xf numFmtId="10" fontId="41" fillId="16" borderId="0" xfId="34" applyNumberFormat="1" applyFont="1" applyFill="1" applyBorder="1" applyAlignment="1" applyProtection="1">
      <alignment horizontal="left" vertical="center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14" fontId="8" fillId="0" borderId="11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10" fontId="42" fillId="16" borderId="0" xfId="0" applyNumberFormat="1" applyFont="1" applyFill="1" applyAlignment="1">
      <alignment horizontal="left" vertical="top" wrapText="1"/>
    </xf>
    <xf numFmtId="0" fontId="0" fillId="0" borderId="24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40" fillId="16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19" borderId="0" xfId="0" applyFont="1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6" fillId="18" borderId="19" xfId="0" applyFont="1" applyFill="1" applyBorder="1" applyAlignment="1">
      <alignment horizontal="center" vertical="center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11" fillId="20" borderId="0" xfId="34" applyFill="1" applyAlignment="1" applyProtection="1">
      <alignment horizontal="center" vertical="center" wrapText="1"/>
      <protection locked="0"/>
    </xf>
    <xf numFmtId="0" fontId="0" fillId="22" borderId="0" xfId="0" applyFill="1" applyAlignment="1">
      <alignment vertical="center"/>
    </xf>
    <xf numFmtId="0" fontId="39" fillId="21" borderId="0" xfId="0" applyFont="1" applyFill="1" applyAlignment="1">
      <alignment horizontal="center" vertical="center"/>
    </xf>
    <xf numFmtId="0" fontId="0" fillId="22" borderId="0" xfId="0" applyFill="1" applyAlignment="1">
      <alignment vertical="center" wrapTex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E67253AD-30AF-4854-AB96-711481614B01}"/>
    <cellStyle name="Normal 7" xfId="49" xr:uid="{25BFD343-F827-48E0-8D68-8F9794E44C79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one-tax-column-no-shipping.html" TargetMode="External"/><Relationship Id="rId1" Type="http://schemas.openxmlformats.org/officeDocument/2006/relationships/hyperlink" Target="https://www.boostexcel.com/template/one-tax-column-no-shipp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6</xdr:row>
      <xdr:rowOff>142875</xdr:rowOff>
    </xdr:from>
    <xdr:to>
      <xdr:col>16</xdr:col>
      <xdr:colOff>28575</xdr:colOff>
      <xdr:row>6</xdr:row>
      <xdr:rowOff>152400</xdr:rowOff>
    </xdr:to>
    <xdr:sp macro="" textlink="">
      <xdr:nvSpPr>
        <xdr:cNvPr id="1293" name="oknWidget_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57150</xdr:rowOff>
        </xdr:from>
        <xdr:to>
          <xdr:col>11</xdr:col>
          <xdr:colOff>200025</xdr:colOff>
          <xdr:row>19</xdr:row>
          <xdr:rowOff>219075</xdr:rowOff>
        </xdr:to>
        <xdr:sp macro="" textlink="">
          <xdr:nvSpPr>
            <xdr:cNvPr id="1327" name="oknWidget_taxable1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47625</xdr:rowOff>
        </xdr:from>
        <xdr:to>
          <xdr:col>11</xdr:col>
          <xdr:colOff>200025</xdr:colOff>
          <xdr:row>20</xdr:row>
          <xdr:rowOff>209550</xdr:rowOff>
        </xdr:to>
        <xdr:sp macro="" textlink="">
          <xdr:nvSpPr>
            <xdr:cNvPr id="1328" name="oknWidget_taxable2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66675</xdr:rowOff>
        </xdr:from>
        <xdr:to>
          <xdr:col>11</xdr:col>
          <xdr:colOff>200025</xdr:colOff>
          <xdr:row>22</xdr:row>
          <xdr:rowOff>0</xdr:rowOff>
        </xdr:to>
        <xdr:sp macro="" textlink="">
          <xdr:nvSpPr>
            <xdr:cNvPr id="1329" name="oknWidget_taxable3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66675</xdr:rowOff>
        </xdr:from>
        <xdr:to>
          <xdr:col>11</xdr:col>
          <xdr:colOff>200025</xdr:colOff>
          <xdr:row>23</xdr:row>
          <xdr:rowOff>0</xdr:rowOff>
        </xdr:to>
        <xdr:sp macro="" textlink="">
          <xdr:nvSpPr>
            <xdr:cNvPr id="1330" name="oknWidget_taxable4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47625</xdr:rowOff>
        </xdr:from>
        <xdr:to>
          <xdr:col>11</xdr:col>
          <xdr:colOff>200025</xdr:colOff>
          <xdr:row>23</xdr:row>
          <xdr:rowOff>209550</xdr:rowOff>
        </xdr:to>
        <xdr:sp macro="" textlink="">
          <xdr:nvSpPr>
            <xdr:cNvPr id="1331" name="oknWidget_taxable5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38100</xdr:rowOff>
        </xdr:from>
        <xdr:to>
          <xdr:col>11</xdr:col>
          <xdr:colOff>200025</xdr:colOff>
          <xdr:row>24</xdr:row>
          <xdr:rowOff>200025</xdr:rowOff>
        </xdr:to>
        <xdr:sp macro="" textlink="">
          <xdr:nvSpPr>
            <xdr:cNvPr id="1332" name="oknWidget_taxable6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57150</xdr:rowOff>
        </xdr:from>
        <xdr:to>
          <xdr:col>11</xdr:col>
          <xdr:colOff>200025</xdr:colOff>
          <xdr:row>25</xdr:row>
          <xdr:rowOff>219075</xdr:rowOff>
        </xdr:to>
        <xdr:sp macro="" textlink="">
          <xdr:nvSpPr>
            <xdr:cNvPr id="1333" name="oknWidget_taxable7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47625</xdr:rowOff>
        </xdr:from>
        <xdr:to>
          <xdr:col>11</xdr:col>
          <xdr:colOff>200025</xdr:colOff>
          <xdr:row>26</xdr:row>
          <xdr:rowOff>209550</xdr:rowOff>
        </xdr:to>
        <xdr:sp macro="" textlink="">
          <xdr:nvSpPr>
            <xdr:cNvPr id="1334" name="oknWidget_taxable8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28575</xdr:rowOff>
        </xdr:from>
        <xdr:to>
          <xdr:col>11</xdr:col>
          <xdr:colOff>200025</xdr:colOff>
          <xdr:row>27</xdr:row>
          <xdr:rowOff>190500</xdr:rowOff>
        </xdr:to>
        <xdr:sp macro="" textlink="">
          <xdr:nvSpPr>
            <xdr:cNvPr id="1335" name="oknWidget_taxable9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28575</xdr:rowOff>
        </xdr:from>
        <xdr:to>
          <xdr:col>11</xdr:col>
          <xdr:colOff>200025</xdr:colOff>
          <xdr:row>28</xdr:row>
          <xdr:rowOff>190500</xdr:rowOff>
        </xdr:to>
        <xdr:sp macro="" textlink="">
          <xdr:nvSpPr>
            <xdr:cNvPr id="1336" name="oknWidget_taxable10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28575</xdr:rowOff>
        </xdr:from>
        <xdr:to>
          <xdr:col>11</xdr:col>
          <xdr:colOff>200025</xdr:colOff>
          <xdr:row>29</xdr:row>
          <xdr:rowOff>190500</xdr:rowOff>
        </xdr:to>
        <xdr:sp macro="" textlink="">
          <xdr:nvSpPr>
            <xdr:cNvPr id="1337" name="oknWidget_taxable11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38100</xdr:rowOff>
        </xdr:from>
        <xdr:to>
          <xdr:col>11</xdr:col>
          <xdr:colOff>200025</xdr:colOff>
          <xdr:row>30</xdr:row>
          <xdr:rowOff>200025</xdr:rowOff>
        </xdr:to>
        <xdr:sp macro="" textlink="">
          <xdr:nvSpPr>
            <xdr:cNvPr id="1338" name="oknWidget_taxable12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76200</xdr:colOff>
      <xdr:row>9</xdr:row>
      <xdr:rowOff>76200</xdr:rowOff>
    </xdr:from>
    <xdr:ext cx="514350" cy="24122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524000" y="27622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152400</xdr:colOff>
      <xdr:row>10</xdr:row>
      <xdr:rowOff>28575</xdr:rowOff>
    </xdr:from>
    <xdr:ext cx="1228725" cy="24122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09625" y="29432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361950</xdr:colOff>
      <xdr:row>11</xdr:row>
      <xdr:rowOff>0</xdr:rowOff>
    </xdr:from>
    <xdr:ext cx="1019175" cy="24122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19175" y="31432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152400</xdr:colOff>
      <xdr:row>11</xdr:row>
      <xdr:rowOff>209550</xdr:rowOff>
    </xdr:from>
    <xdr:ext cx="1228725" cy="24122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09625" y="33528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6</xdr:col>
      <xdr:colOff>19050</xdr:colOff>
      <xdr:row>12</xdr:row>
      <xdr:rowOff>200025</xdr:rowOff>
    </xdr:from>
    <xdr:ext cx="609600" cy="24122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428750" y="35718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>
    <xdr:from>
      <xdr:col>17</xdr:col>
      <xdr:colOff>69850</xdr:colOff>
      <xdr:row>2</xdr:row>
      <xdr:rowOff>79375</xdr:rowOff>
    </xdr:from>
    <xdr:to>
      <xdr:col>21</xdr:col>
      <xdr:colOff>508000</xdr:colOff>
      <xdr:row>9</xdr:row>
      <xdr:rowOff>196850</xdr:rowOff>
    </xdr:to>
    <xdr:sp macro="" textlink="">
      <xdr:nvSpPr>
        <xdr:cNvPr id="18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4517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c5002.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38100</xdr:colOff>
      <xdr:row>2</xdr:row>
      <xdr:rowOff>193675</xdr:rowOff>
    </xdr:from>
    <xdr:to>
      <xdr:col>8</xdr:col>
      <xdr:colOff>53975</xdr:colOff>
      <xdr:row>5</xdr:row>
      <xdr:rowOff>209550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965200"/>
          <a:ext cx="7112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one-tax-column-no-shipping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one-tax-column-no-shipping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one-tax-column-no-shipping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one-tax-column-no-shipping.html" TargetMode="External"/><Relationship Id="rId6" Type="http://schemas.openxmlformats.org/officeDocument/2006/relationships/hyperlink" Target="http://www.invoicingtemplate.com/one-tax-column-no-shipping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one-tax-column-no-shipping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D992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I10" sqref="I10:M10"/>
    </sheetView>
  </sheetViews>
  <sheetFormatPr defaultRowHeight="12.75" x14ac:dyDescent="0.2"/>
  <cols>
    <col min="1" max="1" width="9.85546875" style="59" customWidth="1"/>
    <col min="2" max="2" width="11.28515625" style="59" customWidth="1"/>
    <col min="3" max="3" width="8" style="38" hidden="1" customWidth="1"/>
    <col min="4" max="4" width="9.140625" style="38" hidden="1" customWidth="1"/>
    <col min="5" max="5" width="8.5703125" style="24" hidden="1" customWidth="1"/>
    <col min="6" max="6" width="16" style="24" hidden="1" customWidth="1"/>
    <col min="7" max="7" width="0.5703125" customWidth="1"/>
    <col min="8" max="8" width="10.4257812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42578125" customWidth="1"/>
    <col min="16" max="16" width="16.28515625" customWidth="1"/>
    <col min="17" max="17" width="0.85546875" customWidth="1"/>
    <col min="18" max="18" width="5" customWidth="1"/>
    <col min="19" max="19" width="10" customWidth="1"/>
    <col min="20" max="20" width="17.140625" customWidth="1"/>
    <col min="21" max="21" width="18.42578125" customWidth="1"/>
  </cols>
  <sheetData>
    <row r="1" spans="1:914" s="70" customFormat="1" ht="57" customHeight="1" x14ac:dyDescent="0.2">
      <c r="A1" s="67"/>
      <c r="B1" s="67"/>
      <c r="C1" s="68"/>
      <c r="D1" s="68"/>
      <c r="E1" s="69"/>
      <c r="F1" s="69"/>
      <c r="IS1" s="71" t="s">
        <v>34</v>
      </c>
      <c r="AID1" s="71" t="s">
        <v>45</v>
      </c>
    </row>
    <row r="2" spans="1:914" ht="3.75" customHeight="1" x14ac:dyDescent="0.2">
      <c r="C2" s="35"/>
      <c r="D2" s="35"/>
      <c r="R2" s="116" t="s">
        <v>37</v>
      </c>
      <c r="S2" s="116"/>
      <c r="T2" s="116"/>
      <c r="U2" s="116"/>
      <c r="V2" s="116"/>
    </row>
    <row r="3" spans="1:914" ht="42.75" x14ac:dyDescent="0.8">
      <c r="A3" s="108" t="s">
        <v>19</v>
      </c>
      <c r="B3" s="108"/>
      <c r="C3" s="36"/>
      <c r="D3" s="36"/>
      <c r="J3" s="47" t="s">
        <v>46</v>
      </c>
      <c r="K3" s="1"/>
      <c r="P3" s="46" t="s">
        <v>17</v>
      </c>
      <c r="Q3" s="9"/>
      <c r="R3" s="116"/>
      <c r="S3" s="116"/>
      <c r="T3" s="116"/>
      <c r="U3" s="116"/>
      <c r="V3" s="116"/>
    </row>
    <row r="4" spans="1:914" ht="18" customHeight="1" x14ac:dyDescent="0.2">
      <c r="A4" s="99" t="s">
        <v>32</v>
      </c>
      <c r="B4" s="99"/>
      <c r="C4" s="37"/>
      <c r="D4" s="37"/>
      <c r="J4" t="s">
        <v>18</v>
      </c>
      <c r="R4" s="72">
        <v>1</v>
      </c>
      <c r="S4" s="117" t="s">
        <v>38</v>
      </c>
      <c r="T4" s="117"/>
      <c r="U4" s="117"/>
      <c r="V4" s="117"/>
    </row>
    <row r="5" spans="1:914" ht="18" customHeight="1" x14ac:dyDescent="0.2">
      <c r="A5" s="108" t="s">
        <v>20</v>
      </c>
      <c r="B5" s="108"/>
      <c r="C5" s="36"/>
      <c r="D5" s="36"/>
      <c r="J5" t="s">
        <v>31</v>
      </c>
      <c r="O5" s="17" t="s">
        <v>0</v>
      </c>
      <c r="P5" s="23"/>
      <c r="Q5" s="10"/>
      <c r="R5" s="118">
        <v>2</v>
      </c>
      <c r="S5" s="119" t="s">
        <v>39</v>
      </c>
      <c r="T5" s="119"/>
      <c r="U5" s="119"/>
      <c r="V5" s="119"/>
    </row>
    <row r="6" spans="1:914" ht="18" customHeight="1" x14ac:dyDescent="0.2">
      <c r="A6" s="99" t="s">
        <v>30</v>
      </c>
      <c r="B6" s="99"/>
      <c r="C6" s="37"/>
      <c r="D6" s="37"/>
      <c r="J6" t="s">
        <v>8</v>
      </c>
      <c r="O6" s="17" t="s">
        <v>1</v>
      </c>
      <c r="P6" s="22"/>
      <c r="Q6" s="2"/>
      <c r="R6" s="118"/>
      <c r="S6" s="119"/>
      <c r="T6" s="119"/>
      <c r="U6" s="119"/>
      <c r="V6" s="119"/>
    </row>
    <row r="7" spans="1:914" ht="18" customHeight="1" x14ac:dyDescent="0.2">
      <c r="A7" s="108" t="s">
        <v>23</v>
      </c>
      <c r="B7" s="108"/>
      <c r="O7" s="8"/>
      <c r="P7" s="2"/>
      <c r="Q7" s="2"/>
      <c r="R7" s="118">
        <v>3</v>
      </c>
      <c r="S7" s="119" t="s">
        <v>40</v>
      </c>
      <c r="T7" s="119"/>
      <c r="U7" s="119"/>
      <c r="V7" s="119"/>
    </row>
    <row r="8" spans="1:914" ht="18" customHeight="1" x14ac:dyDescent="0.2">
      <c r="A8" s="99"/>
      <c r="B8" s="99"/>
      <c r="C8" s="36"/>
      <c r="D8" s="36"/>
      <c r="E8" s="24" t="s">
        <v>15</v>
      </c>
      <c r="R8" s="118"/>
      <c r="S8" s="119"/>
      <c r="T8" s="119"/>
      <c r="U8" s="119"/>
      <c r="V8" s="119"/>
    </row>
    <row r="9" spans="1:914" ht="18" customHeight="1" x14ac:dyDescent="0.2">
      <c r="C9" s="39"/>
      <c r="D9" s="39"/>
      <c r="E9" s="24">
        <v>1</v>
      </c>
      <c r="F9" s="25"/>
      <c r="H9" s="58" t="s">
        <v>29</v>
      </c>
      <c r="O9" s="7"/>
      <c r="R9" s="91">
        <v>4</v>
      </c>
      <c r="S9" s="76" t="s">
        <v>41</v>
      </c>
      <c r="T9" s="76"/>
      <c r="U9" s="76"/>
      <c r="V9" s="76"/>
    </row>
    <row r="10" spans="1:914" ht="18" customHeight="1" x14ac:dyDescent="0.2">
      <c r="A10" s="60"/>
      <c r="B10" s="60"/>
      <c r="C10" s="39"/>
      <c r="D10" s="39"/>
      <c r="E10" s="24">
        <v>0</v>
      </c>
      <c r="F10" s="25"/>
      <c r="I10" s="106"/>
      <c r="J10" s="106"/>
      <c r="K10" s="106"/>
      <c r="L10" s="106"/>
      <c r="M10" s="106"/>
      <c r="O10" s="92"/>
      <c r="P10" s="92"/>
      <c r="R10" s="91"/>
      <c r="S10" s="76"/>
      <c r="T10" s="76"/>
      <c r="U10" s="76"/>
      <c r="V10" s="76"/>
    </row>
    <row r="11" spans="1:914" ht="18" customHeight="1" x14ac:dyDescent="0.2">
      <c r="A11" s="100"/>
      <c r="B11" s="100"/>
      <c r="C11" s="39"/>
      <c r="D11" s="39"/>
      <c r="E11" s="24">
        <v>0</v>
      </c>
      <c r="F11" s="25"/>
      <c r="I11" s="107"/>
      <c r="J11" s="107"/>
      <c r="K11" s="107"/>
      <c r="L11" s="107"/>
      <c r="M11" s="107"/>
      <c r="O11" s="92"/>
      <c r="P11" s="92"/>
      <c r="R11" s="91">
        <v>5</v>
      </c>
      <c r="S11" s="76" t="s">
        <v>42</v>
      </c>
      <c r="T11" s="76"/>
      <c r="U11" s="76"/>
      <c r="V11" s="76"/>
    </row>
    <row r="12" spans="1:914" ht="18" customHeight="1" x14ac:dyDescent="0.2">
      <c r="A12" s="61"/>
      <c r="B12" s="62"/>
      <c r="C12" s="39"/>
      <c r="D12" s="39"/>
      <c r="E12" s="24">
        <v>6.5000000000000002E-2</v>
      </c>
      <c r="F12" s="25"/>
      <c r="I12" s="107"/>
      <c r="J12" s="107"/>
      <c r="K12" s="107"/>
      <c r="L12" s="107"/>
      <c r="M12" s="107"/>
      <c r="O12" s="92"/>
      <c r="P12" s="92"/>
      <c r="R12" s="91"/>
      <c r="S12" s="76"/>
      <c r="T12" s="76"/>
      <c r="U12" s="76"/>
      <c r="V12" s="76"/>
    </row>
    <row r="13" spans="1:914" ht="18" customHeight="1" x14ac:dyDescent="0.2">
      <c r="A13" s="63"/>
      <c r="B13" s="62"/>
      <c r="C13" s="39"/>
      <c r="D13" s="39"/>
      <c r="E13" s="24">
        <v>3.2000000000000001E-2</v>
      </c>
      <c r="F13" s="25"/>
      <c r="I13" s="107"/>
      <c r="J13" s="107"/>
      <c r="K13" s="107"/>
      <c r="L13" s="107"/>
      <c r="M13" s="107"/>
      <c r="O13" s="92"/>
      <c r="P13" s="92"/>
      <c r="R13" s="91"/>
      <c r="S13" s="76"/>
      <c r="T13" s="76"/>
      <c r="U13" s="76"/>
      <c r="V13" s="76"/>
    </row>
    <row r="14" spans="1:914" ht="18" customHeight="1" x14ac:dyDescent="0.2">
      <c r="A14" s="63"/>
      <c r="B14" s="62"/>
      <c r="C14" s="39"/>
      <c r="D14" s="39"/>
      <c r="I14" s="107"/>
      <c r="J14" s="107"/>
      <c r="K14" s="107"/>
      <c r="L14" s="107"/>
      <c r="M14" s="107"/>
      <c r="O14" s="92"/>
      <c r="P14" s="92"/>
      <c r="R14" s="118">
        <v>6</v>
      </c>
      <c r="S14" s="76" t="s">
        <v>43</v>
      </c>
      <c r="T14" s="76"/>
      <c r="U14" s="76"/>
      <c r="V14" s="76"/>
    </row>
    <row r="15" spans="1:914" ht="18" customHeight="1" x14ac:dyDescent="0.2">
      <c r="A15" s="105"/>
      <c r="B15" s="105"/>
      <c r="C15" s="39"/>
      <c r="D15" s="39"/>
      <c r="R15" s="118"/>
      <c r="S15" s="76"/>
      <c r="T15" s="76"/>
      <c r="U15" s="76"/>
      <c r="V15" s="76"/>
    </row>
    <row r="16" spans="1:914" s="3" customFormat="1" ht="20.100000000000001" customHeight="1" x14ac:dyDescent="0.2">
      <c r="A16" s="105"/>
      <c r="B16" s="105"/>
      <c r="C16" s="40"/>
      <c r="D16" s="40"/>
      <c r="E16" s="18"/>
      <c r="F16" s="18"/>
      <c r="H16" s="85" t="s">
        <v>5</v>
      </c>
      <c r="I16" s="86"/>
      <c r="J16" s="85" t="s">
        <v>4</v>
      </c>
      <c r="K16" s="86"/>
      <c r="L16" s="48" t="s">
        <v>6</v>
      </c>
      <c r="M16" s="85" t="s">
        <v>7</v>
      </c>
      <c r="N16" s="86"/>
      <c r="O16" s="49" t="s">
        <v>11</v>
      </c>
      <c r="P16" s="49" t="s">
        <v>10</v>
      </c>
      <c r="Q16" s="11"/>
      <c r="R16" s="118"/>
      <c r="S16" s="76"/>
      <c r="T16" s="76"/>
      <c r="U16" s="76"/>
      <c r="V16" s="76"/>
      <c r="W16"/>
      <c r="X16"/>
      <c r="Y16"/>
      <c r="Z16"/>
    </row>
    <row r="17" spans="1:26" s="3" customFormat="1" ht="20.100000000000001" customHeight="1" x14ac:dyDescent="0.2">
      <c r="A17" s="105"/>
      <c r="B17" s="105"/>
      <c r="C17" s="40"/>
      <c r="D17" s="40"/>
      <c r="E17" s="18"/>
      <c r="F17" s="18"/>
      <c r="H17" s="103"/>
      <c r="I17" s="104"/>
      <c r="J17" s="103"/>
      <c r="K17" s="104"/>
      <c r="L17" s="45"/>
      <c r="M17" s="101"/>
      <c r="N17" s="102"/>
      <c r="O17" s="20"/>
      <c r="P17" s="21"/>
      <c r="Q17" s="12"/>
      <c r="R17" s="118"/>
      <c r="S17" s="76"/>
      <c r="T17" s="76"/>
      <c r="U17" s="76"/>
      <c r="V17" s="76"/>
      <c r="W17"/>
      <c r="X17"/>
      <c r="Y17"/>
      <c r="Z17"/>
    </row>
    <row r="18" spans="1:26" ht="4.5" customHeight="1" x14ac:dyDescent="0.2"/>
    <row r="19" spans="1:26" s="3" customFormat="1" ht="20.100000000000001" customHeight="1" x14ac:dyDescent="0.2">
      <c r="A19" s="64" t="s">
        <v>25</v>
      </c>
      <c r="B19" s="64" t="s">
        <v>35</v>
      </c>
      <c r="E19" s="18" t="s">
        <v>13</v>
      </c>
      <c r="F19" s="18" t="s">
        <v>21</v>
      </c>
      <c r="H19" s="85" t="s">
        <v>12</v>
      </c>
      <c r="I19" s="112"/>
      <c r="J19" s="112"/>
      <c r="K19" s="86"/>
      <c r="L19" s="50" t="s">
        <v>26</v>
      </c>
      <c r="M19" s="85" t="s">
        <v>27</v>
      </c>
      <c r="N19" s="86"/>
      <c r="O19" s="50" t="s">
        <v>28</v>
      </c>
      <c r="P19" s="49" t="s">
        <v>24</v>
      </c>
      <c r="Q19" s="57"/>
      <c r="R19"/>
      <c r="S19"/>
      <c r="T19"/>
      <c r="U19"/>
      <c r="V19"/>
      <c r="W19"/>
      <c r="X19"/>
      <c r="Y19"/>
      <c r="Z19"/>
    </row>
    <row r="20" spans="1:26" s="3" customFormat="1" ht="18" customHeight="1" x14ac:dyDescent="0.2">
      <c r="A20" s="65"/>
      <c r="B20" s="66"/>
      <c r="E20" s="19">
        <v>0</v>
      </c>
      <c r="F20" s="19">
        <v>0</v>
      </c>
      <c r="H20" s="113"/>
      <c r="I20" s="114"/>
      <c r="J20" s="114"/>
      <c r="K20" s="115"/>
      <c r="L20" s="43">
        <f>ROUND(IF(oknTaxable_1,oknLineTotal_1*oknTax1Rate,0),2)</f>
        <v>0</v>
      </c>
      <c r="M20" s="87">
        <v>0</v>
      </c>
      <c r="N20" s="88"/>
      <c r="O20" s="27">
        <v>0</v>
      </c>
      <c r="P20" s="41">
        <f>ROUND(oknQuantity_1*oknPrice_1,2)</f>
        <v>0</v>
      </c>
      <c r="Q20" s="13"/>
      <c r="R20"/>
      <c r="S20"/>
      <c r="T20"/>
      <c r="U20"/>
      <c r="V20"/>
      <c r="W20"/>
      <c r="X20"/>
      <c r="Y20"/>
      <c r="Z20"/>
    </row>
    <row r="21" spans="1:26" s="3" customFormat="1" ht="18" customHeight="1" x14ac:dyDescent="0.2">
      <c r="A21" s="65"/>
      <c r="B21" s="66"/>
      <c r="E21" s="19">
        <v>0</v>
      </c>
      <c r="F21" s="19">
        <v>0</v>
      </c>
      <c r="H21" s="79"/>
      <c r="I21" s="80"/>
      <c r="J21" s="80"/>
      <c r="K21" s="81"/>
      <c r="L21" s="54">
        <f>ROUND(IF(oknTaxable_2,oknLineTotal_2*oknTax1Rate,0),2)</f>
        <v>0</v>
      </c>
      <c r="M21" s="77">
        <v>0</v>
      </c>
      <c r="N21" s="78"/>
      <c r="O21" s="55">
        <v>0</v>
      </c>
      <c r="P21" s="56">
        <f>ROUND(oknQuantity_2*oknPrice_2,2)</f>
        <v>0</v>
      </c>
      <c r="Q21" s="14"/>
      <c r="R21"/>
      <c r="S21"/>
      <c r="T21"/>
      <c r="U21"/>
      <c r="V21"/>
      <c r="W21"/>
      <c r="X21"/>
      <c r="Y21"/>
      <c r="Z21"/>
    </row>
    <row r="22" spans="1:26" s="3" customFormat="1" ht="18" customHeight="1" x14ac:dyDescent="0.2">
      <c r="A22" s="65"/>
      <c r="B22" s="66"/>
      <c r="E22" s="19">
        <v>0</v>
      </c>
      <c r="F22" s="19">
        <v>0</v>
      </c>
      <c r="H22" s="82"/>
      <c r="I22" s="83"/>
      <c r="J22" s="83"/>
      <c r="K22" s="84"/>
      <c r="L22" s="44">
        <f>ROUND(IF(oknTaxable_3,oknLineTotal_3*oknTax1Rate,0),2)</f>
        <v>0</v>
      </c>
      <c r="M22" s="89">
        <v>0</v>
      </c>
      <c r="N22" s="90"/>
      <c r="O22" s="28">
        <v>0</v>
      </c>
      <c r="P22" s="42">
        <f>ROUND(oknQuantity_3*oknPrice_3,2)</f>
        <v>0</v>
      </c>
      <c r="Q22" s="14"/>
      <c r="R22"/>
      <c r="S22"/>
      <c r="T22"/>
      <c r="U22"/>
      <c r="V22"/>
      <c r="W22"/>
      <c r="X22"/>
      <c r="Y22"/>
      <c r="Z22"/>
    </row>
    <row r="23" spans="1:26" s="3" customFormat="1" ht="18" customHeight="1" x14ac:dyDescent="0.2">
      <c r="A23" s="65"/>
      <c r="B23" s="66"/>
      <c r="E23" s="19">
        <v>0</v>
      </c>
      <c r="F23" s="19">
        <v>0</v>
      </c>
      <c r="H23" s="79"/>
      <c r="I23" s="80"/>
      <c r="J23" s="80"/>
      <c r="K23" s="81"/>
      <c r="L23" s="54">
        <f>ROUND(IF(oknTaxable_4,oknLineTotal_4*oknTax1Rate,0),2)</f>
        <v>0</v>
      </c>
      <c r="M23" s="77">
        <v>0</v>
      </c>
      <c r="N23" s="78"/>
      <c r="O23" s="55">
        <v>0</v>
      </c>
      <c r="P23" s="56">
        <f>ROUND(oknQuantity_4*oknPrice_4,2)</f>
        <v>0</v>
      </c>
      <c r="Q23" s="14"/>
      <c r="R23"/>
      <c r="S23"/>
      <c r="T23"/>
      <c r="U23"/>
      <c r="V23"/>
      <c r="W23"/>
      <c r="X23"/>
      <c r="Y23"/>
      <c r="Z23"/>
    </row>
    <row r="24" spans="1:26" s="3" customFormat="1" ht="18" customHeight="1" x14ac:dyDescent="0.2">
      <c r="A24" s="65"/>
      <c r="B24" s="66"/>
      <c r="E24" s="19">
        <v>0</v>
      </c>
      <c r="F24" s="19">
        <v>0</v>
      </c>
      <c r="H24" s="82"/>
      <c r="I24" s="83"/>
      <c r="J24" s="83"/>
      <c r="K24" s="84"/>
      <c r="L24" s="44">
        <f>ROUND(IF(oknTaxable_5,oknLineTotal_5*oknTax1Rate,0),2)</f>
        <v>0</v>
      </c>
      <c r="M24" s="89">
        <v>0</v>
      </c>
      <c r="N24" s="90"/>
      <c r="O24" s="28">
        <v>0</v>
      </c>
      <c r="P24" s="42">
        <f>ROUND(oknQuantity_5*oknPrice_5,2)</f>
        <v>0</v>
      </c>
      <c r="Q24" s="14"/>
      <c r="R24"/>
      <c r="S24"/>
      <c r="T24"/>
      <c r="U24"/>
      <c r="V24"/>
      <c r="W24"/>
      <c r="X24"/>
      <c r="Y24"/>
      <c r="Z24"/>
    </row>
    <row r="25" spans="1:26" s="3" customFormat="1" ht="18" customHeight="1" x14ac:dyDescent="0.2">
      <c r="A25" s="65"/>
      <c r="B25" s="66"/>
      <c r="E25" s="19">
        <v>0</v>
      </c>
      <c r="F25" s="19">
        <v>0</v>
      </c>
      <c r="H25" s="79"/>
      <c r="I25" s="80"/>
      <c r="J25" s="80"/>
      <c r="K25" s="81"/>
      <c r="L25" s="54">
        <f>ROUND(IF(oknTaxable_6,oknLineTotal_6*oknTax1Rate,0),2)</f>
        <v>0</v>
      </c>
      <c r="M25" s="77">
        <v>0</v>
      </c>
      <c r="N25" s="78"/>
      <c r="O25" s="55">
        <v>0</v>
      </c>
      <c r="P25" s="56">
        <f>ROUND(oknQuantity_6*oknPrice_6,2)</f>
        <v>0</v>
      </c>
      <c r="Q25" s="14"/>
      <c r="R25"/>
      <c r="S25"/>
      <c r="T25"/>
      <c r="U25"/>
      <c r="V25"/>
      <c r="W25"/>
      <c r="X25"/>
      <c r="Y25"/>
      <c r="Z25"/>
    </row>
    <row r="26" spans="1:26" s="3" customFormat="1" ht="18" customHeight="1" x14ac:dyDescent="0.2">
      <c r="A26" s="65"/>
      <c r="B26" s="66"/>
      <c r="E26" s="19">
        <v>0</v>
      </c>
      <c r="F26" s="19">
        <v>0</v>
      </c>
      <c r="H26" s="82"/>
      <c r="I26" s="83"/>
      <c r="J26" s="83"/>
      <c r="K26" s="84"/>
      <c r="L26" s="44">
        <f>ROUND(IF(oknTaxable_7,oknLineTotal_7*oknTax1Rate,0),2)</f>
        <v>0</v>
      </c>
      <c r="M26" s="89">
        <v>0</v>
      </c>
      <c r="N26" s="90"/>
      <c r="O26" s="28">
        <v>0</v>
      </c>
      <c r="P26" s="42">
        <f>ROUND(oknQuantity_7*oknPrice_7,2)</f>
        <v>0</v>
      </c>
      <c r="Q26" s="14"/>
      <c r="R26"/>
      <c r="S26"/>
      <c r="T26"/>
      <c r="U26"/>
      <c r="V26"/>
      <c r="W26"/>
      <c r="X26"/>
      <c r="Y26"/>
      <c r="Z26"/>
    </row>
    <row r="27" spans="1:26" s="3" customFormat="1" ht="18" customHeight="1" x14ac:dyDescent="0.2">
      <c r="A27" s="65"/>
      <c r="B27" s="66"/>
      <c r="E27" s="19">
        <v>0</v>
      </c>
      <c r="F27" s="19">
        <v>0</v>
      </c>
      <c r="H27" s="79"/>
      <c r="I27" s="80"/>
      <c r="J27" s="80"/>
      <c r="K27" s="81"/>
      <c r="L27" s="54">
        <f>ROUND(IF(oknTaxable_8,oknLineTotal_8*oknTax1Rate,0),2)</f>
        <v>0</v>
      </c>
      <c r="M27" s="77">
        <v>0</v>
      </c>
      <c r="N27" s="78"/>
      <c r="O27" s="55">
        <v>0</v>
      </c>
      <c r="P27" s="56">
        <f>ROUND(oknQuantity_8*oknPrice_8,2)</f>
        <v>0</v>
      </c>
      <c r="Q27" s="14"/>
      <c r="R27"/>
      <c r="S27"/>
      <c r="T27"/>
      <c r="U27"/>
      <c r="V27"/>
      <c r="W27"/>
      <c r="X27"/>
      <c r="Y27"/>
      <c r="Z27"/>
    </row>
    <row r="28" spans="1:26" s="3" customFormat="1" ht="18" customHeight="1" x14ac:dyDescent="0.2">
      <c r="A28" s="65"/>
      <c r="B28" s="66"/>
      <c r="E28" s="19">
        <v>0</v>
      </c>
      <c r="F28" s="19">
        <v>0</v>
      </c>
      <c r="H28" s="82"/>
      <c r="I28" s="83"/>
      <c r="J28" s="83"/>
      <c r="K28" s="84"/>
      <c r="L28" s="44">
        <f>ROUND(IF(oknTaxable_9,oknLineTotal_9*oknTax1Rate,0),2)</f>
        <v>0</v>
      </c>
      <c r="M28" s="89">
        <v>0</v>
      </c>
      <c r="N28" s="90"/>
      <c r="O28" s="28">
        <v>0</v>
      </c>
      <c r="P28" s="42">
        <f>ROUND(oknQuantity_9*oknPrice_9,2)</f>
        <v>0</v>
      </c>
      <c r="Q28" s="14"/>
      <c r="R28"/>
      <c r="S28"/>
      <c r="T28"/>
      <c r="U28"/>
      <c r="V28"/>
      <c r="W28"/>
      <c r="X28"/>
      <c r="Y28"/>
      <c r="Z28"/>
    </row>
    <row r="29" spans="1:26" s="3" customFormat="1" ht="18" customHeight="1" x14ac:dyDescent="0.2">
      <c r="A29" s="65"/>
      <c r="B29" s="66"/>
      <c r="E29" s="19">
        <v>0</v>
      </c>
      <c r="F29" s="19">
        <v>0</v>
      </c>
      <c r="H29" s="79"/>
      <c r="I29" s="80"/>
      <c r="J29" s="80"/>
      <c r="K29" s="81"/>
      <c r="L29" s="54">
        <f>ROUND(IF(oknTaxable_10,oknLineTotal_10*oknTax1Rate,0),2)</f>
        <v>0</v>
      </c>
      <c r="M29" s="77">
        <v>0</v>
      </c>
      <c r="N29" s="78"/>
      <c r="O29" s="55">
        <v>0</v>
      </c>
      <c r="P29" s="56">
        <f>ROUND(oknQuantity_10*oknPrice_10,2)</f>
        <v>0</v>
      </c>
      <c r="Q29" s="14"/>
      <c r="R29"/>
      <c r="S29"/>
      <c r="T29"/>
      <c r="U29"/>
      <c r="V29"/>
      <c r="W29"/>
      <c r="X29"/>
      <c r="Y29"/>
      <c r="Z29"/>
    </row>
    <row r="30" spans="1:26" s="3" customFormat="1" ht="18" customHeight="1" x14ac:dyDescent="0.2">
      <c r="A30" s="65"/>
      <c r="B30" s="66"/>
      <c r="E30" s="19">
        <v>0</v>
      </c>
      <c r="F30" s="19">
        <v>0</v>
      </c>
      <c r="H30" s="82"/>
      <c r="I30" s="83"/>
      <c r="J30" s="83"/>
      <c r="K30" s="84"/>
      <c r="L30" s="44">
        <f>ROUND(IF(oknTaxable_11,oknLineTotal_11*oknTax1Rate,0),2)</f>
        <v>0</v>
      </c>
      <c r="M30" s="89">
        <v>0</v>
      </c>
      <c r="N30" s="90"/>
      <c r="O30" s="28">
        <v>0</v>
      </c>
      <c r="P30" s="42">
        <f>ROUND(oknQuantity_11*oknPrice_11,2)</f>
        <v>0</v>
      </c>
      <c r="Q30" s="14"/>
      <c r="R30"/>
      <c r="S30"/>
      <c r="T30"/>
      <c r="U30"/>
      <c r="V30"/>
      <c r="W30"/>
      <c r="X30"/>
      <c r="Y30"/>
      <c r="Z30"/>
    </row>
    <row r="31" spans="1:26" s="3" customFormat="1" ht="18" customHeight="1" x14ac:dyDescent="0.2">
      <c r="A31" s="65"/>
      <c r="B31" s="66"/>
      <c r="E31" s="19">
        <v>0</v>
      </c>
      <c r="F31" s="19">
        <v>0</v>
      </c>
      <c r="H31" s="94"/>
      <c r="I31" s="95"/>
      <c r="J31" s="95"/>
      <c r="K31" s="96"/>
      <c r="L31" s="51">
        <f>ROUND(IF(oknTaxable_12,oknLineTotal_12*oknTax1Rate,0),2)</f>
        <v>0</v>
      </c>
      <c r="M31" s="97">
        <v>0</v>
      </c>
      <c r="N31" s="98"/>
      <c r="O31" s="52">
        <v>0</v>
      </c>
      <c r="P31" s="53">
        <f>ROUND(oknQuantity_12*oknPrice_12,2)</f>
        <v>0</v>
      </c>
      <c r="Q31" s="14"/>
      <c r="R31"/>
      <c r="S31"/>
      <c r="T31"/>
      <c r="U31"/>
      <c r="V31"/>
      <c r="W31"/>
      <c r="X31"/>
      <c r="Y31"/>
      <c r="Z31"/>
    </row>
    <row r="32" spans="1:26" s="3" customFormat="1" ht="20.100000000000001" customHeight="1" x14ac:dyDescent="0.2">
      <c r="A32" s="66"/>
      <c r="B32" s="66"/>
      <c r="C32" s="40"/>
      <c r="D32" s="40"/>
      <c r="E32" s="18"/>
      <c r="F32" s="26">
        <f t="array" ref="F32">SUM(oknTaxable_1:oknTaxable_12*oknLineTotal_1:oknLineTotal_12)</f>
        <v>0</v>
      </c>
      <c r="H32" s="4"/>
      <c r="I32" s="4"/>
      <c r="J32" s="4"/>
      <c r="K32" s="4"/>
      <c r="L32" s="4"/>
      <c r="M32" s="4"/>
      <c r="O32" s="5" t="s">
        <v>9</v>
      </c>
      <c r="P32" s="30">
        <f>SUM(oknLineTotal_1:oknLineTotal_12)</f>
        <v>0</v>
      </c>
      <c r="Q32" s="13"/>
      <c r="R32"/>
      <c r="S32"/>
      <c r="T32"/>
      <c r="U32"/>
      <c r="V32"/>
      <c r="W32"/>
      <c r="X32"/>
      <c r="Y32"/>
      <c r="Z32"/>
    </row>
    <row r="33" spans="1:26" s="3" customFormat="1" ht="20.100000000000001" customHeight="1" x14ac:dyDescent="0.2">
      <c r="A33" s="66"/>
      <c r="B33" s="66"/>
      <c r="C33" s="40"/>
      <c r="D33" s="40"/>
      <c r="E33" s="18"/>
      <c r="F33" s="18"/>
      <c r="H33" s="4"/>
      <c r="I33" s="4"/>
      <c r="J33" s="4"/>
      <c r="K33" s="4"/>
      <c r="L33" s="4"/>
      <c r="M33" s="4"/>
      <c r="N33" s="73" t="s">
        <v>22</v>
      </c>
      <c r="O33" s="29">
        <v>6.5000000000000002E-2</v>
      </c>
      <c r="P33" s="30">
        <f>SUM(L20:L31)</f>
        <v>0</v>
      </c>
      <c r="Q33" s="13"/>
      <c r="R33"/>
      <c r="S33"/>
      <c r="T33"/>
      <c r="U33"/>
      <c r="V33"/>
      <c r="W33"/>
      <c r="X33"/>
      <c r="Y33"/>
      <c r="Z33"/>
    </row>
    <row r="34" spans="1:26" s="3" customFormat="1" ht="20.100000000000001" hidden="1" customHeight="1" x14ac:dyDescent="0.2">
      <c r="A34" s="66"/>
      <c r="B34" s="66"/>
      <c r="C34" s="40"/>
      <c r="D34" s="40"/>
      <c r="E34" s="18"/>
      <c r="F34" s="18"/>
      <c r="H34" s="4"/>
      <c r="I34" s="4"/>
      <c r="J34" s="4"/>
      <c r="K34" s="4"/>
      <c r="L34" s="4"/>
      <c r="M34" s="4"/>
      <c r="N34" s="73" t="s">
        <v>22</v>
      </c>
      <c r="O34" s="29">
        <v>3.2000000000000001E-2</v>
      </c>
      <c r="P34" s="30">
        <f>ROUND(IF(oknTaxType&lt;&gt;2,0,oknTax2Rate*(oknLineTotalTaxable+IF(oknTaxTotalIncludingShippingCost=0,0,oknShippingCost)+IF(oknTax2IsAppliedToTax1=0,0,oknTax1))),2)</f>
        <v>0</v>
      </c>
      <c r="Q34" s="15"/>
      <c r="R34"/>
      <c r="S34"/>
      <c r="T34"/>
      <c r="U34"/>
      <c r="V34"/>
      <c r="W34"/>
      <c r="X34"/>
      <c r="Y34"/>
      <c r="Z34"/>
    </row>
    <row r="35" spans="1:26" s="3" customFormat="1" ht="20.100000000000001" customHeight="1" x14ac:dyDescent="0.2">
      <c r="A35" s="93"/>
      <c r="B35" s="93"/>
      <c r="C35" s="40"/>
      <c r="D35" s="40"/>
      <c r="E35" s="18"/>
      <c r="F35" s="18"/>
      <c r="H35" s="4"/>
      <c r="I35" s="4"/>
      <c r="J35" s="4"/>
      <c r="K35" s="4"/>
      <c r="L35" s="4"/>
      <c r="M35" s="4"/>
      <c r="O35" s="5" t="s">
        <v>2</v>
      </c>
      <c r="P35" s="31">
        <v>0</v>
      </c>
      <c r="Q35" s="16"/>
      <c r="R35"/>
      <c r="S35"/>
      <c r="T35"/>
      <c r="U35"/>
      <c r="V35"/>
      <c r="W35"/>
      <c r="X35"/>
      <c r="Y35"/>
      <c r="Z35"/>
    </row>
    <row r="36" spans="1:26" s="3" customFormat="1" ht="18.75" customHeight="1" x14ac:dyDescent="0.2">
      <c r="A36" s="93"/>
      <c r="B36" s="93"/>
      <c r="C36" s="40"/>
      <c r="D36" s="40"/>
      <c r="E36" s="18"/>
      <c r="F36" s="18"/>
      <c r="O36" s="6" t="s">
        <v>3</v>
      </c>
      <c r="P36" s="32">
        <f>ROUND(oknSubTotal + oknShippingCost + IF(oknTaxType=0,0,IF(oknTaxType=1,oknTax1,oknTax1+oknTax2)),2)</f>
        <v>0</v>
      </c>
      <c r="Q36" s="13"/>
      <c r="R36"/>
      <c r="S36"/>
      <c r="T36"/>
      <c r="U36"/>
      <c r="V36"/>
      <c r="W36"/>
      <c r="X36"/>
      <c r="Y36"/>
      <c r="Z36"/>
    </row>
    <row r="37" spans="1:26" ht="18.75" customHeight="1" x14ac:dyDescent="0.2">
      <c r="O37" s="6" t="s">
        <v>36</v>
      </c>
      <c r="P37" s="33">
        <v>0</v>
      </c>
    </row>
    <row r="38" spans="1:26" ht="18.75" customHeight="1" x14ac:dyDescent="0.2">
      <c r="O38" s="6" t="s">
        <v>14</v>
      </c>
      <c r="P38" s="34">
        <f>oknTotal-oknPayments</f>
        <v>0</v>
      </c>
    </row>
    <row r="40" spans="1:26" ht="18" hidden="1" customHeight="1" x14ac:dyDescent="0.2"/>
    <row r="42" spans="1:26" ht="27.75" customHeight="1" x14ac:dyDescent="0.2">
      <c r="H42" s="110" t="s">
        <v>16</v>
      </c>
      <c r="I42" s="111"/>
      <c r="J42" s="111"/>
      <c r="K42" s="111"/>
      <c r="L42" s="111"/>
      <c r="M42" s="111"/>
      <c r="N42" s="111"/>
      <c r="O42" s="111"/>
      <c r="P42" s="111"/>
    </row>
    <row r="43" spans="1:26" x14ac:dyDescent="0.2">
      <c r="H43" s="109"/>
      <c r="I43" s="109"/>
      <c r="J43" s="109"/>
      <c r="K43" s="109"/>
      <c r="L43" s="109"/>
      <c r="M43" s="109"/>
      <c r="N43" s="109"/>
      <c r="O43" s="109"/>
      <c r="P43" s="109"/>
    </row>
    <row r="908" spans="1:1" hidden="1" x14ac:dyDescent="0.2">
      <c r="A908" s="63" t="s">
        <v>33</v>
      </c>
    </row>
    <row r="912" spans="1:1" hidden="1" x14ac:dyDescent="0.2">
      <c r="A912" s="74" t="s">
        <v>44</v>
      </c>
    </row>
    <row r="924" spans="1:1" hidden="1" x14ac:dyDescent="0.2">
      <c r="A924" s="63" t="s">
        <v>33</v>
      </c>
    </row>
    <row r="992" spans="1:1" hidden="1" x14ac:dyDescent="0.2">
      <c r="A992" s="63" t="s">
        <v>33</v>
      </c>
    </row>
  </sheetData>
  <sheetProtection sheet="1" objects="1" scenarios="1" selectLockedCells="1"/>
  <mergeCells count="66">
    <mergeCell ref="R14:R17"/>
    <mergeCell ref="S14:V17"/>
    <mergeCell ref="I12:M12"/>
    <mergeCell ref="I13:M13"/>
    <mergeCell ref="I14:M14"/>
    <mergeCell ref="H16:I16"/>
    <mergeCell ref="J16:K16"/>
    <mergeCell ref="M16:N16"/>
    <mergeCell ref="O12:P12"/>
    <mergeCell ref="O13:P13"/>
    <mergeCell ref="R11:R13"/>
    <mergeCell ref="S11:V13"/>
    <mergeCell ref="R2:V3"/>
    <mergeCell ref="S4:V4"/>
    <mergeCell ref="R5:R6"/>
    <mergeCell ref="S5:V6"/>
    <mergeCell ref="R7:R8"/>
    <mergeCell ref="S7:V8"/>
    <mergeCell ref="H43:P43"/>
    <mergeCell ref="H42:P42"/>
    <mergeCell ref="H19:K19"/>
    <mergeCell ref="H20:K20"/>
    <mergeCell ref="H21:K21"/>
    <mergeCell ref="H22:K22"/>
    <mergeCell ref="H23:K23"/>
    <mergeCell ref="H24:K24"/>
    <mergeCell ref="H25:K25"/>
    <mergeCell ref="H26:K26"/>
    <mergeCell ref="M27:N27"/>
    <mergeCell ref="M28:N28"/>
    <mergeCell ref="H29:K29"/>
    <mergeCell ref="H30:K30"/>
    <mergeCell ref="A3:B3"/>
    <mergeCell ref="A4:B4"/>
    <mergeCell ref="A5:B5"/>
    <mergeCell ref="A6:B6"/>
    <mergeCell ref="A7:B7"/>
    <mergeCell ref="A8:B8"/>
    <mergeCell ref="A11:B11"/>
    <mergeCell ref="M17:N17"/>
    <mergeCell ref="J17:K17"/>
    <mergeCell ref="A15:B17"/>
    <mergeCell ref="H17:I17"/>
    <mergeCell ref="I10:M10"/>
    <mergeCell ref="I11:M11"/>
    <mergeCell ref="A36:B36"/>
    <mergeCell ref="A35:B35"/>
    <mergeCell ref="H31:K31"/>
    <mergeCell ref="M30:N30"/>
    <mergeCell ref="M31:N31"/>
    <mergeCell ref="S9:V10"/>
    <mergeCell ref="M29:N29"/>
    <mergeCell ref="H27:K27"/>
    <mergeCell ref="H28:K28"/>
    <mergeCell ref="M19:N19"/>
    <mergeCell ref="M20:N20"/>
    <mergeCell ref="M21:N21"/>
    <mergeCell ref="M22:N22"/>
    <mergeCell ref="M23:N23"/>
    <mergeCell ref="M24:N24"/>
    <mergeCell ref="M25:N25"/>
    <mergeCell ref="M26:N26"/>
    <mergeCell ref="R9:R10"/>
    <mergeCell ref="O14:P14"/>
    <mergeCell ref="O10:P10"/>
    <mergeCell ref="O11:P11"/>
  </mergeCells>
  <phoneticPr fontId="6" type="noConversion"/>
  <dataValidations count="10">
    <dataValidation type="textLength" allowBlank="1" showInputMessage="1" showErrorMessage="1" errorTitle="Invalid Input" error="Max characters allowed: 10" sqref="A8 P6 A20:A31" xr:uid="{00000000-0002-0000-0000-000000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M20:M31 O20:O31 O33:O34 P35 P37" xr:uid="{00000000-0002-0000-0000-000001000000}">
      <formula1>999999999.99</formula1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0:P12 I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3:P13 I13:I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A924" r:id="rId1" tooltip="One Tax Column, No Shipping Address" display="http://www.invoicingtemplate.com/one-tax-column-no-shipping.html" xr:uid="{00000000-0004-0000-0000-000000000000}"/>
    <hyperlink ref="A908" r:id="rId2" tooltip="One Tax Column, No Shipping Address" display="http://www.invoicingtemplate.com/one-tax-column-no-shipping.html" xr:uid="{00000000-0004-0000-0000-000001000000}"/>
    <hyperlink ref="IS1" r:id="rId3" tooltip="One Tax Column, No Shipping Address" display="http://www.invoicingtemplate.com/one-tax-column-no-shipping.html" xr:uid="{00000000-0004-0000-0000-000002000000}"/>
    <hyperlink ref="A992" r:id="rId4" tooltip="One Tax Column, No Shipping Address" display="http://www.invoicingtemplate.com/one-tax-column-no-shipping.html" xr:uid="{00000000-0004-0000-0000-000003000000}"/>
    <hyperlink ref="R2:V3" r:id="rId5" location="create-invoice" display="To create an invoice (tutorial Movie)" xr:uid="{00000000-0004-0000-0000-000004000000}"/>
    <hyperlink ref="A912" r:id="rId6" tooltip="One Tax Column, No Shipping Address" display="http://www.invoicingtemplate.com/one-tax-column-no-shipping.html" xr:uid="{00000000-0004-0000-0000-000005000000}"/>
    <hyperlink ref="AID1" r:id="rId7" tooltip="One Tax Column, No Shipping Address" display="http://www.invoicingtemplate.com/one-tax-column-no-shipping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27" r:id="rId11" name="oknWidget_taxable1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19</xdr:row>
                    <xdr:rowOff>57150</xdr:rowOff>
                  </from>
                  <to>
                    <xdr:col>11</xdr:col>
                    <xdr:colOff>200025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12" name="oknWidget_taxable2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20</xdr:row>
                    <xdr:rowOff>47625</xdr:rowOff>
                  </from>
                  <to>
                    <xdr:col>11</xdr:col>
                    <xdr:colOff>200025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13" name="oknWidget_taxable3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21</xdr:row>
                    <xdr:rowOff>66675</xdr:rowOff>
                  </from>
                  <to>
                    <xdr:col>11</xdr:col>
                    <xdr:colOff>200025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14" name="oknWidget_taxable4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22</xdr:row>
                    <xdr:rowOff>66675</xdr:rowOff>
                  </from>
                  <to>
                    <xdr:col>11</xdr:col>
                    <xdr:colOff>200025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15" name="oknWidget_taxable5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23</xdr:row>
                    <xdr:rowOff>47625</xdr:rowOff>
                  </from>
                  <to>
                    <xdr:col>11</xdr:col>
                    <xdr:colOff>200025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16" name="oknWidget_taxable6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24</xdr:row>
                    <xdr:rowOff>38100</xdr:rowOff>
                  </from>
                  <to>
                    <xdr:col>11</xdr:col>
                    <xdr:colOff>200025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17" name="oknWidget_taxable7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25</xdr:row>
                    <xdr:rowOff>57150</xdr:rowOff>
                  </from>
                  <to>
                    <xdr:col>11</xdr:col>
                    <xdr:colOff>200025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18" name="oknWidget_taxable8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26</xdr:row>
                    <xdr:rowOff>47625</xdr:rowOff>
                  </from>
                  <to>
                    <xdr:col>11</xdr:col>
                    <xdr:colOff>200025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19" name="oknWidget_taxable9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27</xdr:row>
                    <xdr:rowOff>28575</xdr:rowOff>
                  </from>
                  <to>
                    <xdr:col>11</xdr:col>
                    <xdr:colOff>200025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20" name="oknWidget_taxable10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28</xdr:row>
                    <xdr:rowOff>28575</xdr:rowOff>
                  </from>
                  <to>
                    <xdr:col>11</xdr:col>
                    <xdr:colOff>200025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21" name="oknWidget_taxable11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29</xdr:row>
                    <xdr:rowOff>28575</xdr:rowOff>
                  </from>
                  <to>
                    <xdr:col>11</xdr:col>
                    <xdr:colOff>200025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22" name="oknWidget_taxable12">
              <controlPr defaultSize="0" autoFill="0" autoLine="0" autoPict="0" altText="">
                <anchor moveWithCells="1">
                  <from>
                    <xdr:col>11</xdr:col>
                    <xdr:colOff>0</xdr:colOff>
                    <xdr:row>30</xdr:row>
                    <xdr:rowOff>38100</xdr:rowOff>
                  </from>
                  <to>
                    <xdr:col>11</xdr:col>
                    <xdr:colOff>200025</xdr:colOff>
                    <xdr:row>30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49989-284A-49D9-8507-D0E54B8A832B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Modeling Bill Format</dc:title>
  <dc:subject>"Modeling Bill Format" summary: This &amp;quot;One Tax Column, No Shipping Address&amp;quot; invoice template is a variant of &lt;a href="/invoice-template-tax-column.html"&gt;Invoice Template with Tax Column&lt;/a&gt;. This sample template could be used by models who works as a &lt;a href="/freelancer.html"&gt;freelancer&lt;/a&gt;.</dc:subject>
  <dc:creator>https://www.invoicingtemplate.com/</dc:creator>
  <cp:keywords/>
  <dc:description>https://www.invoicingtemplate.com/one-tax-column-no-shipping.html</dc:description>
  <cp:lastModifiedBy>liangjun yu</cp:lastModifiedBy>
  <cp:lastPrinted>2018-01-03T02:33:05Z</cp:lastPrinted>
  <dcterms:created xsi:type="dcterms:W3CDTF">2000-07-27T22:24:14Z</dcterms:created>
  <dcterms:modified xsi:type="dcterms:W3CDTF">2024-03-08T11:27:04Z</dcterms:modified>
  <cp:category>Modeling Bill Format, Modeling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