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07\"/>
    </mc:Choice>
  </mc:AlternateContent>
  <xr:revisionPtr revIDLastSave="0" documentId="13_ncr:1_{03A6832D-F795-4804-98E0-BFA11BC07A4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Invoice!$O$40</definedName>
    <definedName name="oknCompanyAddress">Invoice!$I$5</definedName>
    <definedName name="oknCompanyCityStateZip">Invoice!$I$6</definedName>
    <definedName name="oknCompanyContact">Invoice!$I$7</definedName>
    <definedName name="oknCompanyName">Invoice!$I$4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Invoice!$O$11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Invoice!$O$6</definedName>
    <definedName name="oknInvoiceID">Invoice!$O$7</definedName>
    <definedName name="oknItemDate_1">Invoice!$G$22</definedName>
    <definedName name="oknItemDate_10">Invoice!$G$31</definedName>
    <definedName name="oknItemDate_11">Invoice!$G$32</definedName>
    <definedName name="oknItemDate_12">Invoice!$G$33</definedName>
    <definedName name="oknItemDate_2">Invoice!$G$23</definedName>
    <definedName name="oknItemDate_3">Invoice!$G$24</definedName>
    <definedName name="oknItemDate_4">Invoice!$G$25</definedName>
    <definedName name="oknItemDate_5">Invoice!$G$26</definedName>
    <definedName name="oknItemDate_6">Invoice!$G$27</definedName>
    <definedName name="oknItemDate_7">Invoice!$G$28</definedName>
    <definedName name="oknItemDate_8">Invoice!$G$29</definedName>
    <definedName name="oknItemDate_9">Invoice!$G$30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Invoice!$G$38</definedName>
    <definedName name="oknOrderID">Invoice!$AG$19</definedName>
    <definedName name="oknPaymentAmount">Invoice!$I$42</definedName>
    <definedName name="oknPaymentCheckNumber">Invoice!$L$42</definedName>
    <definedName name="oknPaymentCreatedDate">Invoice!$G$42</definedName>
    <definedName name="oknPaymentDetail">Invoice!$G$43:$O$45</definedName>
    <definedName name="oknPaymentNotes">Invoice!$O$42</definedName>
    <definedName name="oknPaymentPaymentTerm">Invoice!$K$42</definedName>
    <definedName name="oknPayments">Invoice!$D$39</definedName>
    <definedName name="oknPaymentTerm">Invoice!$O$10</definedName>
    <definedName name="oknPaymentTotalApplied">Invoice!$J$42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Invoice!$AI$23</definedName>
    <definedName name="oknPrice_10">Invoice!$AI$32</definedName>
    <definedName name="oknPrice_11">Invoice!$AI$33</definedName>
    <definedName name="oknPrice_12">Invoice!$AI$34</definedName>
    <definedName name="oknPrice_2">Invoice!$AI$24</definedName>
    <definedName name="oknPrice_3">Invoice!$AI$25</definedName>
    <definedName name="oknPrice_4">Invoice!$AI$26</definedName>
    <definedName name="oknPrice_5">Invoice!$AI$27</definedName>
    <definedName name="oknPrice_6">Invoice!$AI$28</definedName>
    <definedName name="oknPrice_7">Invoice!$AI$29</definedName>
    <definedName name="oknPrice_8">Invoice!$AI$30</definedName>
    <definedName name="oknPrice_9">Invoice!$AI$31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Invoice!$AG$23</definedName>
    <definedName name="oknQuantity_10">Invoice!$AG$32</definedName>
    <definedName name="oknQuantity_11">Invoice!$AG$33</definedName>
    <definedName name="oknQuantity_12">Invoice!$AG$34</definedName>
    <definedName name="oknQuantity_2">Invoice!$AG$24</definedName>
    <definedName name="oknQuantity_3">Invoice!$AG$25</definedName>
    <definedName name="oknQuantity_4">Invoice!$AG$26</definedName>
    <definedName name="oknQuantity_5">Invoice!$AG$27</definedName>
    <definedName name="oknQuantity_6">Invoice!$AG$28</definedName>
    <definedName name="oknQuantity_7">Invoice!$AG$29</definedName>
    <definedName name="oknQuantity_8">Invoice!$AG$30</definedName>
    <definedName name="oknQuantity_9">Invoice!$AG$31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Invoice!$AI$19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Invoice!$N$12</definedName>
    <definedName name="oknShipCityStateZip">Invoice!$N$13</definedName>
    <definedName name="oknShipContact">Invoice!$N$16</definedName>
    <definedName name="oknShipCountry">Invoice!$N$15</definedName>
    <definedName name="oknShipDate">Invoice!$AG$21</definedName>
    <definedName name="oknShipName">Invoice!#REF!</definedName>
    <definedName name="oknShippingCost">Invoice!$O$37</definedName>
    <definedName name="oknShipVia">Invoice!$AH$21</definedName>
    <definedName name="oknShipZipPostcode">Invoice!$N$14</definedName>
    <definedName name="oknStatus">Invoice!$A$7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Invoice!$I$12</definedName>
    <definedName name="oknWhoCityStateZip">Invoice!$I$13</definedName>
    <definedName name="oknWhoCountry">Invoice!$I$15</definedName>
    <definedName name="oknWhoID">Invoice!$I$10</definedName>
    <definedName name="oknWhoName">Invoice!$I$11</definedName>
    <definedName name="oknWhoPhone">Invoice!$I$16</definedName>
    <definedName name="oknWhoZipPostcode">Invoice!$I$14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4" i="1" a="1"/>
  <c r="D34" i="1" s="1"/>
  <c r="O35" i="1" s="1"/>
  <c r="O36" i="1"/>
  <c r="O34" i="1"/>
  <c r="O38" i="1" l="1"/>
  <c r="O40" i="1" s="1"/>
</calcChain>
</file>

<file path=xl/sharedStrings.xml><?xml version="1.0" encoding="utf-8"?>
<sst xmlns="http://schemas.openxmlformats.org/spreadsheetml/2006/main" count="195" uniqueCount="131">
  <si>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</si>
  <si>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</si>
  <si>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</si>
  <si>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</si>
  <si>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</si>
  <si>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</si>
  <si>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</si>
  <si>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</si>
  <si>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</si>
  <si>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</si>
  <si>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</si>
  <si>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</si>
  <si>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</si>
  <si>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</si>
  <si>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</si>
  <si>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</si>
  <si>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</si>
  <si>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</si>
  <si>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</si>
  <si>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</si>
  <si>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</si>
  <si>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</si>
  <si>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</si>
  <si>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</si>
  <si>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</si>
  <si>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</si>
  <si>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</si>
  <si>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</si>
  <si>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</si>
  <si>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</si>
  <si>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</si>
  <si>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</si>
  <si>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</si>
  <si>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</si>
  <si>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</si>
  <si>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</si>
  <si>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</si>
  <si>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</si>
  <si>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</si>
  <si>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</si>
  <si>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</si>
  <si>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</si>
  <si>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</si>
  <si>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</si>
  <si>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</si>
  <si>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</si>
  <si>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</si>
  <si>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</si>
  <si>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</si>
  <si>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</si>
  <si>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</si>
  <si>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</si>
  <si>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</si>
  <si>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</si>
  <si>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</si>
  <si>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</si>
  <si>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</si>
  <si>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</si>
  <si>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</si>
  <si>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</si>
  <si>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</si>
  <si>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</si>
  <si>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</si>
  <si>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</si>
  <si>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</si>
  <si>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</si>
  <si>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</si>
  <si>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</si>
  <si>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</si>
  <si>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</si>
  <si>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</si>
  <si>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</si>
  <si>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</si>
  <si>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</si>
  <si>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</si>
  <si>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</si>
  <si>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</si>
  <si>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</si>
  <si>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</si>
  <si>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</si>
  <si>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</si>
  <si>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</si>
  <si>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</si>
  <si>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</si>
  <si>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</si>
  <si>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</si>
  <si>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</si>
  <si>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</si>
  <si>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</si>
  <si>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</si>
  <si>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</si>
  <si>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</si>
  <si>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</si>
  <si>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</si>
  <si>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</si>
  <si>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</si>
  <si>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</si>
  <si>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</si>
  <si>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</si>
  <si>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</si>
  <si>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Pending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</si>
  <si>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</si>
  <si>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</si>
  <si>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</si>
  <si>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</si>
  <si>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</si>
  <si>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</si>
  <si>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</si>
  <si>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</si>
  <si>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</si>
  <si>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</si>
  <si>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c3007</t>
  </si>
  <si>
    <t>c3007.mdb</t>
  </si>
  <si>
    <t>Item#</t>
  </si>
  <si>
    <t>Your Business Name</t>
  </si>
  <si>
    <t>TAX</t>
  </si>
  <si>
    <t>BILL TO</t>
  </si>
  <si>
    <t>OTHER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</si>
  <si>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</si>
  <si>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</si>
  <si>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</si>
  <si>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</si>
  <si>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</si>
  <si>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</si>
  <si>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</si>
  <si>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</si>
  <si>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</si>
  <si>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Notary Invoice Template - c3007</t>
  </si>
  <si>
    <t>Notary Billing Template - 49, New Orleans[17], Louisiana, 391495, 343829, 7001138632866919310?+13.86%, 169.4 sq mi, 438.7 km2, 2,311/sq mi, 892/km2, 30°03′12″N 89°56′04″W? / ?30.0534°N 89.9345°W? / 30.0534; -89.9345? (New Orleans)</t>
  </si>
  <si>
    <t>Notary Invoice Templatec3007 - 49, New Orleans[17], Louisiana, 391495, 343829, 7001138632866919310?+13.86%, 169.4 sq mi, 438.7 km2, 2,311/sq mi, 892/km2, 30°03′12″N 89°56′04″W? / ?30.0534°N 89.9345°W? / 30.0534; -89.9345? (New Orleans)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</si>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</sst>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b/>
      <sz val="12"/>
      <color theme="5"/>
      <name val="Arial Black"/>
      <family val="2"/>
    </font>
    <font>
      <sz val="10"/>
      <color theme="5"/>
      <name val="Arial"/>
      <family val="2"/>
    </font>
    <font>
      <sz val="22"/>
      <color theme="5"/>
      <name val="Arial Black"/>
      <family val="2"/>
    </font>
    <font>
      <b/>
      <sz val="10"/>
      <color theme="5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theme="5"/>
      </left>
      <right/>
      <top style="double">
        <color theme="5"/>
      </top>
      <bottom/>
      <diagonal/>
    </border>
    <border>
      <left/>
      <right/>
      <top style="double">
        <color theme="5"/>
      </top>
      <bottom/>
      <diagonal/>
    </border>
    <border>
      <left/>
      <right style="double">
        <color theme="5"/>
      </right>
      <top style="double">
        <color theme="5"/>
      </top>
      <bottom/>
      <diagonal/>
    </border>
    <border>
      <left style="double">
        <color theme="5"/>
      </left>
      <right/>
      <top/>
      <bottom/>
      <diagonal/>
    </border>
    <border>
      <left/>
      <right style="double">
        <color theme="5"/>
      </right>
      <top/>
      <bottom/>
      <diagonal/>
    </border>
    <border>
      <left style="double">
        <color theme="5"/>
      </left>
      <right/>
      <top/>
      <bottom style="double">
        <color theme="5"/>
      </bottom>
      <diagonal/>
    </border>
    <border>
      <left/>
      <right/>
      <top/>
      <bottom style="double">
        <color theme="5"/>
      </bottom>
      <diagonal/>
    </border>
    <border>
      <left/>
      <right style="double">
        <color theme="5"/>
      </right>
      <top/>
      <bottom style="double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9">
    <xf numFmtId="0" fontId="0" fillId="0" borderId="0" xfId="0"/>
    <xf numFmtId="0" fontId="6" fillId="0" borderId="0" xfId="0" applyFont="1" applyAlignment="1">
      <alignment horizontal="center"/>
    </xf>
    <xf numFmtId="0" fontId="0" fillId="2" borderId="0" xfId="0" applyFill="1"/>
    <xf numFmtId="0" fontId="8" fillId="0" borderId="0" xfId="0" applyFont="1"/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5" fillId="2" borderId="0" xfId="0" applyFont="1" applyFill="1"/>
    <xf numFmtId="0" fontId="8" fillId="0" borderId="0" xfId="0" applyFont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3" fillId="3" borderId="1" xfId="0" applyFont="1" applyFill="1" applyBorder="1" applyAlignment="1">
      <alignment horizontal="center"/>
    </xf>
    <xf numFmtId="14" fontId="13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3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3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Protection="1">
      <protection locked="0" hidden="1"/>
    </xf>
    <xf numFmtId="0" fontId="12" fillId="0" borderId="0" xfId="0" applyFont="1"/>
    <xf numFmtId="0" fontId="12" fillId="2" borderId="0" xfId="0" applyFont="1" applyFill="1"/>
    <xf numFmtId="0" fontId="12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7" fillId="2" borderId="0" xfId="0" applyFont="1" applyFill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9" fontId="7" fillId="0" borderId="4" xfId="0" applyNumberFormat="1" applyFont="1" applyBorder="1" applyAlignment="1" applyProtection="1">
      <alignment horizontal="left" vertical="center"/>
      <protection locked="0"/>
    </xf>
    <xf numFmtId="169" fontId="7" fillId="0" borderId="5" xfId="0" applyNumberFormat="1" applyFont="1" applyBorder="1" applyAlignment="1" applyProtection="1">
      <alignment horizontal="right" vertical="center" indent="1"/>
      <protection locked="0"/>
    </xf>
    <xf numFmtId="49" fontId="7" fillId="4" borderId="6" xfId="0" applyNumberFormat="1" applyFont="1" applyFill="1" applyBorder="1" applyAlignment="1" applyProtection="1">
      <alignment horizontal="left" vertical="center"/>
      <protection locked="0"/>
    </xf>
    <xf numFmtId="169" fontId="7" fillId="4" borderId="7" xfId="0" applyNumberFormat="1" applyFont="1" applyFill="1" applyBorder="1" applyAlignment="1" applyProtection="1">
      <alignment horizontal="right" vertical="center" indent="1"/>
      <protection locked="0"/>
    </xf>
    <xf numFmtId="49" fontId="7" fillId="0" borderId="6" xfId="0" applyNumberFormat="1" applyFont="1" applyBorder="1" applyAlignment="1" applyProtection="1">
      <alignment horizontal="left" vertical="center"/>
      <protection locked="0"/>
    </xf>
    <xf numFmtId="169" fontId="7" fillId="0" borderId="7" xfId="0" applyNumberFormat="1" applyFont="1" applyBorder="1" applyAlignment="1" applyProtection="1">
      <alignment horizontal="right" vertical="center" indent="1"/>
      <protection locked="0"/>
    </xf>
    <xf numFmtId="49" fontId="7" fillId="4" borderId="8" xfId="0" applyNumberFormat="1" applyFont="1" applyFill="1" applyBorder="1" applyAlignment="1" applyProtection="1">
      <alignment horizontal="left" vertical="center"/>
      <protection locked="0"/>
    </xf>
    <xf numFmtId="169" fontId="7" fillId="4" borderId="9" xfId="0" applyNumberFormat="1" applyFont="1" applyFill="1" applyBorder="1" applyAlignment="1" applyProtection="1">
      <alignment horizontal="right" vertical="center" indent="1"/>
      <protection locked="0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 wrapText="1"/>
    </xf>
    <xf numFmtId="0" fontId="17" fillId="2" borderId="0" xfId="0" applyFont="1" applyFill="1"/>
    <xf numFmtId="0" fontId="17" fillId="0" borderId="0" xfId="0" applyFont="1"/>
    <xf numFmtId="0" fontId="13" fillId="3" borderId="1" xfId="0" applyFont="1" applyFill="1" applyBorder="1"/>
    <xf numFmtId="43" fontId="7" fillId="0" borderId="10" xfId="0" applyNumberFormat="1" applyFont="1" applyBorder="1" applyAlignment="1" applyProtection="1">
      <alignment horizontal="right" vertical="center"/>
      <protection locked="0" hidden="1"/>
    </xf>
    <xf numFmtId="14" fontId="13" fillId="3" borderId="8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3" fillId="3" borderId="9" xfId="0" applyNumberFormat="1" applyFont="1" applyFill="1" applyBorder="1" applyAlignment="1">
      <alignment horizontal="left" indent="1"/>
    </xf>
    <xf numFmtId="164" fontId="8" fillId="0" borderId="11" xfId="0" applyNumberFormat="1" applyFont="1" applyBorder="1" applyProtection="1">
      <protection locked="0"/>
    </xf>
    <xf numFmtId="164" fontId="8" fillId="0" borderId="1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65" fontId="18" fillId="2" borderId="0" xfId="0" applyNumberFormat="1" applyFont="1" applyFill="1" applyAlignment="1">
      <alignment horizontal="right" vertical="center"/>
    </xf>
    <xf numFmtId="170" fontId="18" fillId="2" borderId="0" xfId="0" applyNumberFormat="1" applyFont="1" applyFill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/>
    <xf numFmtId="0" fontId="6" fillId="2" borderId="0" xfId="0" applyFont="1" applyFill="1" applyAlignment="1">
      <alignment horizontal="right" vertical="center"/>
    </xf>
    <xf numFmtId="0" fontId="20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6" fillId="3" borderId="2" xfId="0" applyFont="1" applyFill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2" fillId="0" borderId="24" xfId="0" applyFont="1" applyBorder="1"/>
    <xf numFmtId="0" fontId="6" fillId="0" borderId="0" xfId="0" applyFont="1"/>
    <xf numFmtId="0" fontId="16" fillId="0" borderId="25" xfId="0" applyFont="1" applyBorder="1" applyAlignment="1">
      <alignment horizontal="right"/>
    </xf>
    <xf numFmtId="0" fontId="12" fillId="0" borderId="25" xfId="0" applyFont="1" applyBorder="1"/>
    <xf numFmtId="168" fontId="7" fillId="0" borderId="0" xfId="0" applyNumberFormat="1" applyFont="1" applyAlignment="1" applyProtection="1">
      <alignment horizontal="left" vertical="center" shrinkToFit="1"/>
      <protection locked="0"/>
    </xf>
    <xf numFmtId="168" fontId="7" fillId="0" borderId="25" xfId="0" applyNumberFormat="1" applyFont="1" applyBorder="1" applyAlignment="1">
      <alignment horizontal="left" shrinkToFi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7" fillId="0" borderId="25" xfId="0" applyFont="1" applyBorder="1" applyAlignment="1">
      <alignment horizontal="left"/>
    </xf>
    <xf numFmtId="0" fontId="7" fillId="0" borderId="24" xfId="0" applyFont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25" xfId="0" applyFont="1" applyBorder="1"/>
    <xf numFmtId="0" fontId="12" fillId="0" borderId="24" xfId="0" applyFont="1" applyBorder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horizontal="center" vertical="center"/>
    </xf>
    <xf numFmtId="44" fontId="7" fillId="0" borderId="25" xfId="0" applyNumberFormat="1" applyFont="1" applyBorder="1" applyAlignment="1">
      <alignment horizontal="left" vertical="center"/>
    </xf>
    <xf numFmtId="166" fontId="7" fillId="0" borderId="25" xfId="0" applyNumberFormat="1" applyFont="1" applyBorder="1" applyAlignment="1">
      <alignment horizontal="left" vertical="center"/>
    </xf>
    <xf numFmtId="10" fontId="7" fillId="0" borderId="25" xfId="0" applyNumberFormat="1" applyFont="1" applyBorder="1" applyAlignment="1">
      <alignment horizontal="right" vertical="center"/>
    </xf>
    <xf numFmtId="43" fontId="7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1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0" fillId="0" borderId="28" xfId="0" applyBorder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vertical="center"/>
    </xf>
    <xf numFmtId="0" fontId="21" fillId="7" borderId="29" xfId="0" applyFont="1" applyFill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14" fontId="7" fillId="0" borderId="29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right" vertical="center" indent="1"/>
    </xf>
    <xf numFmtId="174" fontId="23" fillId="0" borderId="0" xfId="0" applyNumberFormat="1" applyFont="1" applyAlignment="1" applyProtection="1">
      <alignment horizontal="right" vertical="center" indent="1"/>
      <protection locked="0"/>
    </xf>
    <xf numFmtId="0" fontId="25" fillId="0" borderId="0" xfId="0" applyFont="1" applyAlignment="1">
      <alignment horizontal="right" vertical="center" inden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top" wrapText="1"/>
    </xf>
    <xf numFmtId="0" fontId="25" fillId="0" borderId="0" xfId="0" applyFont="1" applyAlignment="1">
      <alignment horizontal="left" vertical="center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24" xfId="0" applyFont="1" applyBorder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171" fontId="7" fillId="0" borderId="30" xfId="0" applyNumberFormat="1" applyFont="1" applyBorder="1" applyAlignment="1" applyProtection="1">
      <alignment horizontal="left" vertical="center"/>
      <protection locked="0" hidden="1"/>
    </xf>
    <xf numFmtId="171" fontId="7" fillId="4" borderId="30" xfId="0" applyNumberFormat="1" applyFont="1" applyFill="1" applyBorder="1" applyAlignment="1" applyProtection="1">
      <alignment horizontal="left" vertical="center"/>
      <protection locked="0" hidden="1"/>
    </xf>
    <xf numFmtId="171" fontId="7" fillId="4" borderId="31" xfId="0" applyNumberFormat="1" applyFont="1" applyFill="1" applyBorder="1" applyAlignment="1" applyProtection="1">
      <alignment horizontal="left" vertical="center"/>
      <protection locked="0" hidden="1"/>
    </xf>
    <xf numFmtId="43" fontId="7" fillId="0" borderId="29" xfId="0" applyNumberFormat="1" applyFont="1" applyBorder="1" applyAlignment="1" applyProtection="1">
      <alignment horizontal="right" vertical="center"/>
      <protection hidden="1"/>
    </xf>
    <xf numFmtId="43" fontId="7" fillId="0" borderId="29" xfId="0" applyNumberFormat="1" applyFont="1" applyBorder="1" applyAlignment="1" applyProtection="1">
      <alignment horizontal="right" vertical="center"/>
      <protection locked="0" hidden="1"/>
    </xf>
    <xf numFmtId="0" fontId="5" fillId="0" borderId="32" xfId="2" applyFont="1" applyBorder="1"/>
    <xf numFmtId="0" fontId="29" fillId="0" borderId="33" xfId="2" applyFont="1" applyBorder="1" applyAlignment="1">
      <alignment horizontal="left" vertical="center"/>
    </xf>
    <xf numFmtId="0" fontId="28" fillId="0" borderId="32" xfId="2" applyBorder="1"/>
    <xf numFmtId="0" fontId="28" fillId="0" borderId="0" xfId="2"/>
    <xf numFmtId="0" fontId="30" fillId="0" borderId="34" xfId="2" applyFont="1" applyBorder="1" applyAlignment="1">
      <alignment horizontal="left" wrapText="1" indent="1"/>
    </xf>
    <xf numFmtId="0" fontId="30" fillId="0" borderId="32" xfId="2" applyFont="1" applyBorder="1"/>
    <xf numFmtId="0" fontId="30" fillId="0" borderId="32" xfId="2" applyFont="1" applyBorder="1" applyAlignment="1">
      <alignment horizontal="left" wrapText="1"/>
    </xf>
    <xf numFmtId="0" fontId="31" fillId="0" borderId="32" xfId="2" applyFont="1" applyBorder="1" applyAlignment="1">
      <alignment horizontal="left" wrapText="1"/>
    </xf>
    <xf numFmtId="0" fontId="32" fillId="0" borderId="32" xfId="4" applyBorder="1" applyAlignment="1" applyProtection="1">
      <alignment horizontal="left" wrapText="1"/>
    </xf>
    <xf numFmtId="0" fontId="30" fillId="0" borderId="32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10" fillId="2" borderId="0" xfId="1" applyFill="1" applyAlignment="1" applyProtection="1"/>
    <xf numFmtId="0" fontId="2" fillId="0" borderId="0" xfId="6"/>
    <xf numFmtId="43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7" fillId="0" borderId="30" xfId="0" applyFont="1" applyBorder="1" applyAlignment="1" applyProtection="1">
      <alignment horizontal="center" vertical="center"/>
      <protection locked="0"/>
    </xf>
    <xf numFmtId="1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7" fillId="4" borderId="30" xfId="0" applyFont="1" applyFill="1" applyBorder="1" applyAlignment="1" applyProtection="1">
      <alignment horizontal="center" vertical="center"/>
      <protection locked="0"/>
    </xf>
    <xf numFmtId="0" fontId="7" fillId="4" borderId="31" xfId="0" applyFont="1" applyFill="1" applyBorder="1" applyAlignment="1" applyProtection="1">
      <alignment horizontal="center" vertical="center"/>
      <protection locked="0"/>
    </xf>
    <xf numFmtId="1" fontId="7" fillId="4" borderId="30" xfId="0" applyNumberFormat="1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67" fontId="7" fillId="0" borderId="4" xfId="0" applyNumberFormat="1" applyFont="1" applyBorder="1" applyAlignment="1" applyProtection="1">
      <alignment horizontal="right" vertical="center" indent="1"/>
      <protection locked="0"/>
    </xf>
    <xf numFmtId="167" fontId="7" fillId="0" borderId="5" xfId="0" applyNumberFormat="1" applyFont="1" applyBorder="1" applyAlignment="1" applyProtection="1">
      <alignment horizontal="right" vertical="center" indent="1"/>
      <protection locked="0"/>
    </xf>
    <xf numFmtId="167" fontId="7" fillId="0" borderId="6" xfId="0" applyNumberFormat="1" applyFont="1" applyBorder="1" applyAlignment="1" applyProtection="1">
      <alignment horizontal="right" vertical="center" indent="1"/>
      <protection locked="0"/>
    </xf>
    <xf numFmtId="167" fontId="7" fillId="0" borderId="7" xfId="0" applyNumberFormat="1" applyFont="1" applyBorder="1" applyAlignment="1" applyProtection="1">
      <alignment horizontal="right" vertical="center" indent="1"/>
      <protection locked="0"/>
    </xf>
    <xf numFmtId="0" fontId="26" fillId="7" borderId="0" xfId="0" applyFont="1" applyFill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167" fontId="7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7" xfId="0" applyNumberFormat="1" applyFont="1" applyFill="1" applyBorder="1" applyAlignment="1" applyProtection="1">
      <alignment horizontal="right" vertical="center" indent="1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172" fontId="13" fillId="3" borderId="2" xfId="0" applyNumberFormat="1" applyFont="1" applyFill="1" applyBorder="1" applyAlignment="1" applyProtection="1">
      <alignment horizontal="center" vertical="center"/>
      <protection locked="0"/>
    </xf>
    <xf numFmtId="172" fontId="13" fillId="3" borderId="3" xfId="0" applyNumberFormat="1" applyFont="1" applyFill="1" applyBorder="1" applyAlignment="1" applyProtection="1">
      <alignment horizontal="center" vertical="center"/>
      <protection locked="0"/>
    </xf>
    <xf numFmtId="167" fontId="7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9" xfId="0" applyNumberFormat="1" applyFont="1" applyFill="1" applyBorder="1" applyAlignment="1" applyProtection="1">
      <alignment horizontal="right" vertical="center" indent="1"/>
      <protection locked="0"/>
    </xf>
    <xf numFmtId="0" fontId="1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wrapText="1"/>
    </xf>
    <xf numFmtId="0" fontId="21" fillId="7" borderId="29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 applyProtection="1">
      <alignment horizontal="center"/>
      <protection locked="0"/>
    </xf>
    <xf numFmtId="165" fontId="10" fillId="6" borderId="0" xfId="1" applyNumberFormat="1" applyFill="1" applyAlignment="1" applyProtection="1">
      <alignment horizontal="center" vertical="center" wrapText="1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left" vertical="center"/>
    </xf>
    <xf numFmtId="14" fontId="13" fillId="3" borderId="4" xfId="0" applyNumberFormat="1" applyFont="1" applyFill="1" applyBorder="1" applyAlignment="1">
      <alignment horizontal="left" indent="1"/>
    </xf>
    <xf numFmtId="14" fontId="13" fillId="3" borderId="5" xfId="0" applyNumberFormat="1" applyFont="1" applyFill="1" applyBorder="1" applyAlignment="1">
      <alignment horizontal="left" indent="1"/>
    </xf>
    <xf numFmtId="14" fontId="13" fillId="3" borderId="8" xfId="0" applyNumberFormat="1" applyFont="1" applyFill="1" applyBorder="1" applyAlignment="1">
      <alignment horizontal="left" indent="1"/>
    </xf>
    <xf numFmtId="14" fontId="13" fillId="3" borderId="9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F0E6D60-E473-4874-873A-F437CB70EC7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notary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28574</xdr:colOff>
      <xdr:row>7</xdr:row>
      <xdr:rowOff>95250</xdr:rowOff>
    </xdr:from>
    <xdr:to>
      <xdr:col>15</xdr:col>
      <xdr:colOff>247650</xdr:colOff>
      <xdr:row>7</xdr:row>
      <xdr:rowOff>114301</xdr:rowOff>
    </xdr:to>
    <xdr:sp macro="" textlink="">
      <xdr:nvSpPr>
        <xdr:cNvPr id="1178" name="oknWidget_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ShapeType="1"/>
        </xdr:cNvSpPr>
      </xdr:nvSpPr>
      <xdr:spPr bwMode="auto">
        <a:xfrm flipV="1">
          <a:off x="1419224" y="2076450"/>
          <a:ext cx="6381751" cy="19051"/>
        </a:xfrm>
        <a:prstGeom prst="line">
          <a:avLst/>
        </a:prstGeom>
        <a:noFill/>
        <a:ln w="76200" cmpd="tri">
          <a:solidFill>
            <a:srgbClr val="C0504D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66675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8</xdr:col>
      <xdr:colOff>66675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114300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114300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514350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514350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400050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400050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476250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476250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16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24000" y="39338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371475</xdr:colOff>
      <xdr:row>16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19500" y="39338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8</xdr:row>
      <xdr:rowOff>104775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276600" y="23526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32</xdr:col>
      <xdr:colOff>0</xdr:colOff>
      <xdr:row>19</xdr:row>
      <xdr:rowOff>57150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6535400" y="4229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34</xdr:col>
      <xdr:colOff>457200</xdr:colOff>
      <xdr:row>19</xdr:row>
      <xdr:rowOff>57150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8211800" y="4229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762000</xdr:colOff>
      <xdr:row>9</xdr:row>
      <xdr:rowOff>38100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096000" y="2476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21</xdr:row>
      <xdr:rowOff>9525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00100" y="4600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22</xdr:row>
      <xdr:rowOff>28575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00100" y="4867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23</xdr:row>
      <xdr:rowOff>9525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00100" y="5095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24</xdr:row>
      <xdr:rowOff>28575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00100" y="5362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25</xdr:row>
      <xdr:rowOff>38100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0100" y="5619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26</xdr:row>
      <xdr:rowOff>57150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00100" y="5886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27</xdr:row>
      <xdr:rowOff>38100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00100" y="6115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28</xdr:row>
      <xdr:rowOff>57150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00100" y="6381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30</xdr:row>
      <xdr:rowOff>38100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00100" y="6858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31</xdr:row>
      <xdr:rowOff>19050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0100" y="7086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32</xdr:row>
      <xdr:rowOff>38100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00100" y="7353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142875</xdr:colOff>
      <xdr:row>29</xdr:row>
      <xdr:rowOff>28575</xdr:rowOff>
    </xdr:from>
    <xdr:ext cx="171450" cy="171450"/>
    <xdr:sp macro="_xll.ExecImeCommand" textlink="">
      <xdr:nvSpPr>
        <xdr:cNvPr id="1120" name="oknCboPID_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800100" y="6600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25</xdr:col>
      <xdr:colOff>305475</xdr:colOff>
      <xdr:row>16</xdr:row>
      <xdr:rowOff>162388</xdr:rowOff>
    </xdr:to>
    <xdr:pic>
      <xdr:nvPicPr>
        <xdr:cNvPr id="5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71525"/>
          <a:ext cx="4839375" cy="33151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428625</xdr:colOff>
          <xdr:row>20</xdr:row>
          <xdr:rowOff>228600</xdr:rowOff>
        </xdr:from>
        <xdr:to>
          <xdr:col>1</xdr:col>
          <xdr:colOff>628650</xdr:colOff>
          <xdr:row>32</xdr:row>
          <xdr:rowOff>190500</xdr:rowOff>
        </xdr:to>
        <xdr:grpSp>
          <xdr:nvGrpSpPr>
            <xdr:cNvPr id="1133" name="oknWidget_taxablegroup">
              <a:extLs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GrpSpPr/>
          </xdr:nvGrpSpPr>
          <xdr:grpSpPr>
            <a:xfrm>
              <a:off x="1085850" y="4572000"/>
              <a:ext cx="200025" cy="2933700"/>
              <a:chOff x="1085850" y="4572000"/>
              <a:chExt cx="209550" cy="2933700"/>
            </a:xfrm>
          </xdr:grpSpPr>
          <xdr:sp macro="" textlink="">
            <xdr:nvSpPr>
              <xdr:cNvPr id="32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1085850" y="45720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1085850" y="48196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1085850" y="50673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1085850" y="53149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1085850" y="55626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1085850" y="58102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1085850" y="60579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1085850" y="63055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1085850" y="65532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1085850" y="68008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1085850" y="70485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1085850" y="72961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7</xdr:col>
      <xdr:colOff>19050</xdr:colOff>
      <xdr:row>9</xdr:row>
      <xdr:rowOff>28575</xdr:rowOff>
    </xdr:from>
    <xdr:ext cx="1428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2955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66675</xdr:colOff>
      <xdr:row>10</xdr:row>
      <xdr:rowOff>19050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752600" y="2705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66675</xdr:colOff>
      <xdr:row>11</xdr:row>
      <xdr:rowOff>9525</xdr:rowOff>
    </xdr:from>
    <xdr:ext cx="6762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752600" y="2943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66675</xdr:colOff>
      <xdr:row>12</xdr:row>
      <xdr:rowOff>9525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752600" y="3190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66675</xdr:colOff>
      <xdr:row>14</xdr:row>
      <xdr:rowOff>9525</xdr:rowOff>
    </xdr:from>
    <xdr:ext cx="676275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752600" y="3438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66675</xdr:colOff>
      <xdr:row>15</xdr:row>
      <xdr:rowOff>9525</xdr:rowOff>
    </xdr:from>
    <xdr:ext cx="676275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752600" y="3686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120650</xdr:colOff>
      <xdr:row>3</xdr:row>
      <xdr:rowOff>107950</xdr:rowOff>
    </xdr:from>
    <xdr:to>
      <xdr:col>7</xdr:col>
      <xdr:colOff>73025</xdr:colOff>
      <xdr:row>6</xdr:row>
      <xdr:rowOff>22225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10795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098" name="oknWidget_2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9" name="oknWidget_2">
          <a:extLst>
            <a:ext uri="{FF2B5EF4-FFF2-40B4-BE49-F238E27FC236}">
              <a16:creationId xmlns:a16="http://schemas.microsoft.com/office/drawing/2014/main" id="{00000000-0008-0000-0200-00002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3" name="oknWidget_2">
          <a:extLst>
            <a:ext uri="{FF2B5EF4-FFF2-40B4-BE49-F238E27FC236}">
              <a16:creationId xmlns:a16="http://schemas.microsoft.com/office/drawing/2014/main" id="{00000000-0008-0000-0300-00002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8" name="oknWidget_2">
          <a:extLst>
            <a:ext uri="{FF2B5EF4-FFF2-40B4-BE49-F238E27FC236}">
              <a16:creationId xmlns:a16="http://schemas.microsoft.com/office/drawing/2014/main" id="{00000000-0008-0000-0400-00003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91" name="oknWidget_2">
          <a:extLst>
            <a:ext uri="{FF2B5EF4-FFF2-40B4-BE49-F238E27FC236}">
              <a16:creationId xmlns:a16="http://schemas.microsoft.com/office/drawing/2014/main" id="{00000000-0008-0000-0500-00002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8" name="oknWidget_PaymentReport2">
          <a:extLst>
            <a:ext uri="{FF2B5EF4-FFF2-40B4-BE49-F238E27FC236}">
              <a16:creationId xmlns:a16="http://schemas.microsoft.com/office/drawing/2014/main" id="{00000000-0008-0000-0600-00002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notaryinvoice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notaryinvoice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notaryinvoice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notaryinvoice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notaryinvoice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notaryinvoice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notaryinvo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67"/>
  <sheetViews>
    <sheetView showGridLines="0" showRowColHeaders="0" showZeros="0" tabSelected="1" showOutlineSymbols="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I11" sqref="I11:K11"/>
    </sheetView>
  </sheetViews>
  <sheetFormatPr defaultRowHeight="12.75" x14ac:dyDescent="0.2"/>
  <cols>
    <col min="1" max="1" width="9.85546875" style="42" customWidth="1"/>
    <col min="2" max="2" width="11" style="42" customWidth="1"/>
    <col min="3" max="3" width="10.28515625" style="5" hidden="1" customWidth="1"/>
    <col min="4" max="4" width="16" style="5" hidden="1" customWidth="1"/>
    <col min="5" max="5" width="0.5703125" customWidth="1"/>
    <col min="6" max="6" width="3.85546875" customWidth="1"/>
    <col min="7" max="7" width="8.85546875" customWidth="1"/>
    <col min="8" max="8" width="2.5703125" customWidth="1"/>
    <col min="9" max="10" width="14.42578125" customWidth="1"/>
    <col min="11" max="11" width="12.28515625" customWidth="1"/>
    <col min="12" max="12" width="2.85546875" customWidth="1"/>
    <col min="13" max="13" width="1.7109375" customWidth="1"/>
    <col min="14" max="14" width="13.85546875" customWidth="1"/>
    <col min="15" max="15" width="17" customWidth="1"/>
    <col min="16" max="16" width="4.140625" customWidth="1"/>
    <col min="17" max="17" width="1" style="2" customWidth="1"/>
    <col min="18" max="18" width="5" style="2" customWidth="1"/>
    <col min="19" max="19" width="10" style="2" customWidth="1"/>
    <col min="20" max="20" width="7.28515625" style="2" customWidth="1"/>
    <col min="21" max="55" width="9.140625" style="2"/>
  </cols>
  <sheetData>
    <row r="1" spans="1:998" s="2" customFormat="1" ht="57" customHeight="1" x14ac:dyDescent="0.2">
      <c r="A1" s="7"/>
      <c r="B1" s="7"/>
      <c r="C1" s="4"/>
      <c r="D1" s="4"/>
      <c r="R1" s="197"/>
      <c r="S1" s="198"/>
      <c r="T1" s="198"/>
      <c r="AHQ1" s="159" t="s">
        <v>129</v>
      </c>
      <c r="AKU1" s="159" t="s">
        <v>129</v>
      </c>
      <c r="ALJ1" s="159" t="s">
        <v>129</v>
      </c>
    </row>
    <row r="2" spans="1:998" ht="3.75" customHeight="1" thickBot="1" x14ac:dyDescent="0.25">
      <c r="A2" s="7"/>
      <c r="B2" s="7"/>
    </row>
    <row r="3" spans="1:998" ht="15.75" customHeight="1" thickTop="1" x14ac:dyDescent="0.2">
      <c r="A3" s="7"/>
      <c r="B3" s="7"/>
      <c r="F3" s="88"/>
      <c r="G3" s="89"/>
      <c r="H3" s="89"/>
      <c r="I3" s="89"/>
      <c r="J3" s="89"/>
      <c r="K3" s="89"/>
      <c r="L3" s="89"/>
      <c r="M3" s="89"/>
      <c r="N3" s="89"/>
      <c r="O3" s="89"/>
      <c r="P3" s="90"/>
    </row>
    <row r="4" spans="1:998" s="65" customFormat="1" ht="41.25" customHeight="1" x14ac:dyDescent="0.65">
      <c r="A4" s="204" t="s">
        <v>25</v>
      </c>
      <c r="B4" s="204"/>
      <c r="C4" s="37"/>
      <c r="D4" s="37"/>
      <c r="E4" s="38"/>
      <c r="F4" s="91"/>
      <c r="G4" s="38"/>
      <c r="H4" s="38"/>
      <c r="I4" s="120" t="s">
        <v>114</v>
      </c>
      <c r="J4" s="92"/>
      <c r="K4" s="41"/>
      <c r="L4" s="41"/>
      <c r="M4" s="41"/>
      <c r="N4" s="41"/>
      <c r="O4" s="122" t="s">
        <v>78</v>
      </c>
      <c r="P4" s="93"/>
      <c r="Q4" s="64"/>
      <c r="R4" s="201"/>
      <c r="S4" s="201"/>
      <c r="T4" s="201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</row>
    <row r="5" spans="1:998" s="38" customFormat="1" ht="12.75" customHeight="1" x14ac:dyDescent="0.2">
      <c r="A5" s="205" t="s">
        <v>111</v>
      </c>
      <c r="B5" s="205"/>
      <c r="C5" s="37"/>
      <c r="D5" s="37"/>
      <c r="F5" s="91"/>
      <c r="I5" s="121" t="s">
        <v>79</v>
      </c>
      <c r="P5" s="94"/>
      <c r="Q5" s="39"/>
      <c r="R5" s="200"/>
      <c r="S5" s="200"/>
      <c r="T5" s="200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998" s="41" customFormat="1" x14ac:dyDescent="0.2">
      <c r="A6" s="204" t="s">
        <v>26</v>
      </c>
      <c r="B6" s="204"/>
      <c r="C6" s="37"/>
      <c r="D6" s="37"/>
      <c r="E6" s="38"/>
      <c r="F6" s="91"/>
      <c r="G6" s="38"/>
      <c r="H6" s="38"/>
      <c r="I6" s="121" t="s">
        <v>80</v>
      </c>
      <c r="J6" s="38"/>
      <c r="K6" s="38"/>
      <c r="L6" s="38"/>
      <c r="M6" s="38"/>
      <c r="N6" s="123" t="s">
        <v>0</v>
      </c>
      <c r="O6" s="95"/>
      <c r="P6" s="96"/>
      <c r="Q6" s="42"/>
      <c r="R6" s="200"/>
      <c r="S6" s="200"/>
      <c r="T6" s="200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</row>
    <row r="7" spans="1:998" s="41" customFormat="1" x14ac:dyDescent="0.2">
      <c r="A7" s="205" t="s">
        <v>100</v>
      </c>
      <c r="B7" s="205"/>
      <c r="C7" s="37"/>
      <c r="D7" s="37"/>
      <c r="E7" s="38"/>
      <c r="F7" s="91"/>
      <c r="G7" s="38"/>
      <c r="H7" s="38"/>
      <c r="I7" s="121" t="s">
        <v>81</v>
      </c>
      <c r="J7" s="38"/>
      <c r="K7" s="38"/>
      <c r="L7" s="38"/>
      <c r="M7" s="38"/>
      <c r="N7" s="123" t="s">
        <v>61</v>
      </c>
      <c r="O7" s="97" t="s">
        <v>64</v>
      </c>
      <c r="P7" s="98"/>
      <c r="Q7" s="42"/>
      <c r="R7" s="200"/>
      <c r="S7" s="200"/>
      <c r="T7" s="200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</row>
    <row r="8" spans="1:998" s="41" customFormat="1" ht="21" customHeight="1" x14ac:dyDescent="0.2">
      <c r="A8" s="42"/>
      <c r="B8" s="42"/>
      <c r="C8" s="51"/>
      <c r="D8" s="51"/>
      <c r="F8" s="99"/>
      <c r="N8" s="100"/>
      <c r="O8" s="101"/>
      <c r="P8" s="98"/>
      <c r="Q8" s="42"/>
      <c r="R8" s="200"/>
      <c r="S8" s="200"/>
      <c r="T8" s="200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</row>
    <row r="9" spans="1:998" s="38" customFormat="1" ht="15" customHeight="1" x14ac:dyDescent="0.2">
      <c r="A9" s="203" t="s">
        <v>109</v>
      </c>
      <c r="B9" s="203"/>
      <c r="C9" s="37"/>
      <c r="D9" s="37"/>
      <c r="F9" s="91"/>
      <c r="P9" s="94"/>
      <c r="Q9" s="39"/>
      <c r="R9" s="200"/>
      <c r="S9" s="200"/>
      <c r="T9" s="200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998" s="38" customFormat="1" ht="20.100000000000001" customHeight="1" x14ac:dyDescent="0.2">
      <c r="A10" s="203"/>
      <c r="B10" s="203"/>
      <c r="C10" s="37">
        <v>1</v>
      </c>
      <c r="D10" s="40"/>
      <c r="F10" s="136"/>
      <c r="G10" s="137" t="s">
        <v>116</v>
      </c>
      <c r="H10" s="138"/>
      <c r="I10" s="134" t="s">
        <v>64</v>
      </c>
      <c r="J10" s="138"/>
      <c r="K10" s="138"/>
      <c r="L10" s="138"/>
      <c r="M10" s="138"/>
      <c r="N10" s="124" t="s">
        <v>74</v>
      </c>
      <c r="O10" s="125"/>
      <c r="P10" s="102"/>
      <c r="Q10" s="42"/>
      <c r="R10" s="47"/>
      <c r="S10" s="47"/>
      <c r="T10" s="47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998" s="38" customFormat="1" ht="20.100000000000001" customHeight="1" x14ac:dyDescent="0.2">
      <c r="A11" s="203"/>
      <c r="B11" s="203"/>
      <c r="C11" s="37">
        <v>0</v>
      </c>
      <c r="D11" s="40"/>
      <c r="F11" s="136"/>
      <c r="G11" s="139"/>
      <c r="H11" s="140"/>
      <c r="I11" s="211"/>
      <c r="J11" s="211"/>
      <c r="K11" s="211"/>
      <c r="L11" s="138"/>
      <c r="M11" s="138"/>
      <c r="N11" s="124" t="s">
        <v>40</v>
      </c>
      <c r="O11" s="126"/>
      <c r="P11" s="102"/>
      <c r="Q11" s="42"/>
      <c r="R11" s="201"/>
      <c r="S11" s="201"/>
      <c r="T11" s="201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998" s="38" customFormat="1" ht="20.100000000000001" customHeight="1" x14ac:dyDescent="0.2">
      <c r="A12" s="203"/>
      <c r="B12" s="203"/>
      <c r="C12" s="37">
        <v>0</v>
      </c>
      <c r="D12" s="40"/>
      <c r="F12" s="136"/>
      <c r="G12" s="139"/>
      <c r="H12" s="139"/>
      <c r="I12" s="212"/>
      <c r="J12" s="212"/>
      <c r="K12" s="212"/>
      <c r="L12" s="139"/>
      <c r="M12" s="139"/>
      <c r="N12" s="141"/>
      <c r="O12" s="141"/>
      <c r="P12" s="94"/>
      <c r="Q12" s="39"/>
      <c r="R12" s="199"/>
      <c r="S12" s="199"/>
      <c r="T12" s="19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998" s="38" customFormat="1" ht="20.100000000000001" customHeight="1" x14ac:dyDescent="0.2">
      <c r="A13" s="203"/>
      <c r="B13" s="203"/>
      <c r="C13" s="37">
        <v>0.08</v>
      </c>
      <c r="D13" s="40"/>
      <c r="F13" s="136"/>
      <c r="G13" s="139"/>
      <c r="H13" s="139"/>
      <c r="I13" s="213"/>
      <c r="J13" s="213"/>
      <c r="K13" s="213"/>
      <c r="L13" s="139"/>
      <c r="M13" s="139"/>
      <c r="N13" s="135"/>
      <c r="O13" s="135"/>
      <c r="P13" s="94"/>
      <c r="Q13" s="39"/>
      <c r="R13" s="199"/>
      <c r="S13" s="199"/>
      <c r="T13" s="19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998" s="38" customFormat="1" ht="20.100000000000001" hidden="1" customHeight="1" x14ac:dyDescent="0.2">
      <c r="A14" s="79"/>
      <c r="B14" s="80"/>
      <c r="C14" s="37"/>
      <c r="D14" s="40"/>
      <c r="F14" s="136"/>
      <c r="G14" s="139"/>
      <c r="H14" s="139"/>
      <c r="I14" s="213"/>
      <c r="J14" s="213"/>
      <c r="K14" s="213"/>
      <c r="L14" s="139"/>
      <c r="M14" s="139"/>
      <c r="N14" s="135"/>
      <c r="O14" s="135"/>
      <c r="P14" s="94"/>
      <c r="Q14" s="39"/>
      <c r="R14" s="199"/>
      <c r="S14" s="199"/>
      <c r="T14" s="19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998" s="38" customFormat="1" ht="20.100000000000001" customHeight="1" x14ac:dyDescent="0.2">
      <c r="A15" s="206" t="s">
        <v>110</v>
      </c>
      <c r="B15" s="206"/>
      <c r="C15" s="37">
        <v>0.06</v>
      </c>
      <c r="D15" s="40"/>
      <c r="F15" s="136"/>
      <c r="G15" s="139"/>
      <c r="H15" s="139"/>
      <c r="I15" s="213"/>
      <c r="J15" s="213"/>
      <c r="K15" s="213"/>
      <c r="L15" s="139"/>
      <c r="M15" s="139"/>
      <c r="N15" s="135"/>
      <c r="O15" s="135"/>
      <c r="P15" s="94"/>
      <c r="Q15" s="39"/>
      <c r="R15" s="199"/>
      <c r="S15" s="199"/>
      <c r="T15" s="19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998" s="38" customFormat="1" ht="20.100000000000001" customHeight="1" x14ac:dyDescent="0.2">
      <c r="A16" s="206"/>
      <c r="B16" s="206"/>
      <c r="C16" s="37"/>
      <c r="D16" s="37"/>
      <c r="F16" s="136"/>
      <c r="G16" s="139"/>
      <c r="H16" s="139"/>
      <c r="I16" s="213"/>
      <c r="J16" s="213"/>
      <c r="K16" s="213"/>
      <c r="L16" s="139"/>
      <c r="M16" s="139"/>
      <c r="N16" s="135"/>
      <c r="O16" s="135"/>
      <c r="P16" s="94"/>
      <c r="Q16" s="39"/>
      <c r="R16" s="199"/>
      <c r="S16" s="199"/>
      <c r="T16" s="19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38" customFormat="1" ht="19.5" customHeight="1" x14ac:dyDescent="0.2">
      <c r="A17" s="206"/>
      <c r="B17" s="206"/>
      <c r="C17" s="37"/>
      <c r="D17" s="37"/>
      <c r="F17" s="136"/>
      <c r="G17" s="139"/>
      <c r="H17" s="139"/>
      <c r="I17" s="139"/>
      <c r="J17" s="139"/>
      <c r="K17" s="139"/>
      <c r="L17" s="139"/>
      <c r="M17" s="139"/>
      <c r="N17" s="139"/>
      <c r="O17" s="139"/>
      <c r="P17" s="94"/>
      <c r="Q17" s="39"/>
      <c r="R17" s="199"/>
      <c r="S17" s="199"/>
      <c r="T17" s="19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48" customFormat="1" ht="20.100000000000001" hidden="1" customHeight="1" x14ac:dyDescent="0.2">
      <c r="A18" s="81"/>
      <c r="B18" s="81"/>
      <c r="C18" s="43"/>
      <c r="D18" s="43"/>
      <c r="E18" s="44"/>
      <c r="F18" s="103"/>
      <c r="P18" s="104"/>
      <c r="Q18" s="47"/>
      <c r="R18" s="199"/>
      <c r="S18" s="199"/>
      <c r="T18" s="199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171" t="s">
        <v>41</v>
      </c>
      <c r="AH18" s="172"/>
      <c r="AI18" s="171" t="s">
        <v>71</v>
      </c>
      <c r="AJ18" s="172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</row>
    <row r="19" spans="1:55" s="48" customFormat="1" ht="20.100000000000001" hidden="1" customHeight="1" x14ac:dyDescent="0.2">
      <c r="A19" s="81"/>
      <c r="B19" s="81"/>
      <c r="C19" s="49"/>
      <c r="D19" s="49"/>
      <c r="F19" s="105"/>
      <c r="P19" s="106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209"/>
      <c r="AH19" s="210"/>
      <c r="AI19" s="209"/>
      <c r="AJ19" s="210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</row>
    <row r="20" spans="1:55" s="41" customFormat="1" ht="14.1" customHeight="1" x14ac:dyDescent="0.2">
      <c r="A20" s="82"/>
      <c r="B20" s="82"/>
      <c r="C20" s="51"/>
      <c r="D20" s="51"/>
      <c r="F20" s="99"/>
      <c r="P20" s="10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5" t="s">
        <v>72</v>
      </c>
      <c r="AH20" s="171" t="s">
        <v>73</v>
      </c>
      <c r="AI20" s="17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</row>
    <row r="21" spans="1:55" s="48" customFormat="1" ht="20.100000000000001" customHeight="1" x14ac:dyDescent="0.2">
      <c r="A21" s="87" t="s">
        <v>113</v>
      </c>
      <c r="B21" s="83" t="s">
        <v>27</v>
      </c>
      <c r="C21" s="43" t="s">
        <v>27</v>
      </c>
      <c r="D21" s="43" t="s">
        <v>76</v>
      </c>
      <c r="E21" s="44"/>
      <c r="F21" s="103"/>
      <c r="G21" s="202" t="s">
        <v>28</v>
      </c>
      <c r="H21" s="202"/>
      <c r="I21" s="202" t="s">
        <v>57</v>
      </c>
      <c r="J21" s="202"/>
      <c r="K21" s="202"/>
      <c r="L21" s="202"/>
      <c r="M21" s="202"/>
      <c r="N21" s="202"/>
      <c r="O21" s="124" t="s">
        <v>67</v>
      </c>
      <c r="P21" s="104"/>
      <c r="Q21" s="47"/>
      <c r="R21" s="214"/>
      <c r="S21" s="214"/>
      <c r="T21" s="214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50"/>
      <c r="AH21" s="207"/>
      <c r="AI21" s="208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</row>
    <row r="22" spans="1:55" s="48" customFormat="1" ht="20.100000000000001" customHeight="1" x14ac:dyDescent="0.2">
      <c r="A22" s="53" t="s">
        <v>64</v>
      </c>
      <c r="B22" s="47"/>
      <c r="C22" s="52">
        <v>0</v>
      </c>
      <c r="D22" s="52">
        <v>0</v>
      </c>
      <c r="F22" s="105"/>
      <c r="G22" s="166"/>
      <c r="H22" s="166"/>
      <c r="I22" s="166"/>
      <c r="J22" s="166"/>
      <c r="K22" s="166"/>
      <c r="L22" s="166"/>
      <c r="M22" s="166"/>
      <c r="N22" s="166"/>
      <c r="O22" s="142"/>
      <c r="P22" s="10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171" t="s">
        <v>6</v>
      </c>
      <c r="AH22" s="172"/>
      <c r="AI22" s="46" t="s">
        <v>75</v>
      </c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</row>
    <row r="23" spans="1:55" s="48" customFormat="1" ht="20.100000000000001" customHeight="1" x14ac:dyDescent="0.2">
      <c r="A23" s="55" t="s">
        <v>64</v>
      </c>
      <c r="B23" s="47"/>
      <c r="C23" s="52">
        <v>0</v>
      </c>
      <c r="D23" s="52">
        <v>0</v>
      </c>
      <c r="F23" s="105"/>
      <c r="G23" s="170"/>
      <c r="H23" s="170"/>
      <c r="I23" s="168"/>
      <c r="J23" s="168"/>
      <c r="K23" s="168"/>
      <c r="L23" s="168"/>
      <c r="M23" s="168"/>
      <c r="N23" s="168"/>
      <c r="O23" s="143"/>
      <c r="P23" s="108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173">
        <v>0</v>
      </c>
      <c r="AH23" s="174"/>
      <c r="AI23" s="54">
        <v>0</v>
      </c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</row>
    <row r="24" spans="1:55" s="48" customFormat="1" ht="20.100000000000001" customHeight="1" x14ac:dyDescent="0.2">
      <c r="A24" s="57" t="s">
        <v>64</v>
      </c>
      <c r="B24" s="47"/>
      <c r="C24" s="52">
        <v>0</v>
      </c>
      <c r="D24" s="52">
        <v>0</v>
      </c>
      <c r="F24" s="105"/>
      <c r="G24" s="166"/>
      <c r="H24" s="166"/>
      <c r="I24" s="166"/>
      <c r="J24" s="166"/>
      <c r="K24" s="166"/>
      <c r="L24" s="166"/>
      <c r="M24" s="166"/>
      <c r="N24" s="166"/>
      <c r="O24" s="142"/>
      <c r="P24" s="108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179">
        <v>0</v>
      </c>
      <c r="AH24" s="180"/>
      <c r="AI24" s="56">
        <v>0</v>
      </c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</row>
    <row r="25" spans="1:55" s="48" customFormat="1" ht="20.100000000000001" customHeight="1" x14ac:dyDescent="0.2">
      <c r="A25" s="55" t="s">
        <v>64</v>
      </c>
      <c r="B25" s="47"/>
      <c r="C25" s="52">
        <v>0</v>
      </c>
      <c r="D25" s="52">
        <v>0</v>
      </c>
      <c r="F25" s="105"/>
      <c r="G25" s="170"/>
      <c r="H25" s="170"/>
      <c r="I25" s="168"/>
      <c r="J25" s="168"/>
      <c r="K25" s="168"/>
      <c r="L25" s="168"/>
      <c r="M25" s="168"/>
      <c r="N25" s="168"/>
      <c r="O25" s="143"/>
      <c r="P25" s="108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175">
        <v>0</v>
      </c>
      <c r="AH25" s="176"/>
      <c r="AI25" s="58">
        <v>0</v>
      </c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</row>
    <row r="26" spans="1:55" s="48" customFormat="1" ht="20.100000000000001" customHeight="1" x14ac:dyDescent="0.2">
      <c r="A26" s="57" t="s">
        <v>64</v>
      </c>
      <c r="B26" s="47"/>
      <c r="C26" s="52">
        <v>0</v>
      </c>
      <c r="D26" s="52">
        <v>0</v>
      </c>
      <c r="F26" s="105"/>
      <c r="G26" s="166"/>
      <c r="H26" s="166"/>
      <c r="I26" s="166"/>
      <c r="J26" s="166"/>
      <c r="K26" s="166"/>
      <c r="L26" s="166"/>
      <c r="M26" s="166"/>
      <c r="N26" s="166"/>
      <c r="O26" s="142"/>
      <c r="P26" s="108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179">
        <v>0</v>
      </c>
      <c r="AH26" s="180"/>
      <c r="AI26" s="56">
        <v>0</v>
      </c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</row>
    <row r="27" spans="1:55" s="48" customFormat="1" ht="20.100000000000001" customHeight="1" x14ac:dyDescent="0.2">
      <c r="A27" s="55" t="s">
        <v>64</v>
      </c>
      <c r="B27" s="47"/>
      <c r="C27" s="52">
        <v>0</v>
      </c>
      <c r="D27" s="52">
        <v>0</v>
      </c>
      <c r="F27" s="105"/>
      <c r="G27" s="170"/>
      <c r="H27" s="170"/>
      <c r="I27" s="168"/>
      <c r="J27" s="168"/>
      <c r="K27" s="168"/>
      <c r="L27" s="168"/>
      <c r="M27" s="168"/>
      <c r="N27" s="168"/>
      <c r="O27" s="143"/>
      <c r="P27" s="108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175">
        <v>0</v>
      </c>
      <c r="AH27" s="176"/>
      <c r="AI27" s="58">
        <v>0</v>
      </c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</row>
    <row r="28" spans="1:55" s="48" customFormat="1" ht="20.100000000000001" customHeight="1" x14ac:dyDescent="0.2">
      <c r="A28" s="57" t="s">
        <v>64</v>
      </c>
      <c r="B28" s="47"/>
      <c r="C28" s="52">
        <v>0</v>
      </c>
      <c r="D28" s="52">
        <v>0</v>
      </c>
      <c r="F28" s="105"/>
      <c r="G28" s="166"/>
      <c r="H28" s="166"/>
      <c r="I28" s="166"/>
      <c r="J28" s="166"/>
      <c r="K28" s="166"/>
      <c r="L28" s="166"/>
      <c r="M28" s="166"/>
      <c r="N28" s="166"/>
      <c r="O28" s="142"/>
      <c r="P28" s="108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179">
        <v>0</v>
      </c>
      <c r="AH28" s="180"/>
      <c r="AI28" s="56">
        <v>0</v>
      </c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</row>
    <row r="29" spans="1:55" s="48" customFormat="1" ht="20.100000000000001" customHeight="1" x14ac:dyDescent="0.2">
      <c r="A29" s="55" t="s">
        <v>64</v>
      </c>
      <c r="B29" s="47"/>
      <c r="C29" s="52">
        <v>0</v>
      </c>
      <c r="D29" s="52">
        <v>0</v>
      </c>
      <c r="F29" s="105"/>
      <c r="G29" s="170"/>
      <c r="H29" s="170"/>
      <c r="I29" s="168"/>
      <c r="J29" s="168"/>
      <c r="K29" s="168"/>
      <c r="L29" s="168"/>
      <c r="M29" s="168"/>
      <c r="N29" s="168"/>
      <c r="O29" s="143"/>
      <c r="P29" s="108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175">
        <v>0</v>
      </c>
      <c r="AH29" s="176"/>
      <c r="AI29" s="58">
        <v>0</v>
      </c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</row>
    <row r="30" spans="1:55" s="48" customFormat="1" ht="20.100000000000001" customHeight="1" x14ac:dyDescent="0.2">
      <c r="A30" s="57" t="s">
        <v>64</v>
      </c>
      <c r="B30" s="47"/>
      <c r="C30" s="52">
        <v>0</v>
      </c>
      <c r="D30" s="52">
        <v>0</v>
      </c>
      <c r="F30" s="105"/>
      <c r="G30" s="166"/>
      <c r="H30" s="166"/>
      <c r="I30" s="166"/>
      <c r="J30" s="166"/>
      <c r="K30" s="166"/>
      <c r="L30" s="166"/>
      <c r="M30" s="166"/>
      <c r="N30" s="166"/>
      <c r="O30" s="142"/>
      <c r="P30" s="108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179">
        <v>0</v>
      </c>
      <c r="AH30" s="180"/>
      <c r="AI30" s="56">
        <v>0</v>
      </c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</row>
    <row r="31" spans="1:55" s="48" customFormat="1" ht="20.100000000000001" customHeight="1" x14ac:dyDescent="0.2">
      <c r="A31" s="55" t="s">
        <v>64</v>
      </c>
      <c r="B31" s="47"/>
      <c r="C31" s="52">
        <v>0</v>
      </c>
      <c r="D31" s="52">
        <v>0</v>
      </c>
      <c r="F31" s="105"/>
      <c r="G31" s="170"/>
      <c r="H31" s="170"/>
      <c r="I31" s="168"/>
      <c r="J31" s="168"/>
      <c r="K31" s="168"/>
      <c r="L31" s="168"/>
      <c r="M31" s="168"/>
      <c r="N31" s="168"/>
      <c r="O31" s="143"/>
      <c r="P31" s="108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175">
        <v>0</v>
      </c>
      <c r="AH31" s="176"/>
      <c r="AI31" s="58">
        <v>0</v>
      </c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</row>
    <row r="32" spans="1:55" s="48" customFormat="1" ht="20.100000000000001" customHeight="1" x14ac:dyDescent="0.2">
      <c r="A32" s="57" t="s">
        <v>64</v>
      </c>
      <c r="B32" s="47"/>
      <c r="C32" s="52">
        <v>0</v>
      </c>
      <c r="D32" s="52">
        <v>0</v>
      </c>
      <c r="F32" s="105"/>
      <c r="G32" s="166"/>
      <c r="H32" s="166"/>
      <c r="I32" s="166"/>
      <c r="J32" s="166"/>
      <c r="K32" s="166"/>
      <c r="L32" s="166"/>
      <c r="M32" s="166"/>
      <c r="N32" s="166"/>
      <c r="O32" s="142"/>
      <c r="P32" s="108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179">
        <v>0</v>
      </c>
      <c r="AH32" s="180"/>
      <c r="AI32" s="56">
        <v>0</v>
      </c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</row>
    <row r="33" spans="1:55" s="48" customFormat="1" ht="20.100000000000001" customHeight="1" x14ac:dyDescent="0.2">
      <c r="A33" s="59" t="s">
        <v>64</v>
      </c>
      <c r="B33" s="47"/>
      <c r="C33" s="52">
        <v>0</v>
      </c>
      <c r="D33" s="52">
        <v>0</v>
      </c>
      <c r="F33" s="105"/>
      <c r="G33" s="167"/>
      <c r="H33" s="167"/>
      <c r="I33" s="169"/>
      <c r="J33" s="169"/>
      <c r="K33" s="169"/>
      <c r="L33" s="169"/>
      <c r="M33" s="169"/>
      <c r="N33" s="169"/>
      <c r="O33" s="144"/>
      <c r="P33" s="108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175">
        <v>0</v>
      </c>
      <c r="AH33" s="176"/>
      <c r="AI33" s="58">
        <v>0</v>
      </c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</row>
    <row r="34" spans="1:55" s="48" customFormat="1" ht="18.75" customHeight="1" x14ac:dyDescent="0.2">
      <c r="A34" s="47"/>
      <c r="B34" s="47"/>
      <c r="C34" s="49"/>
      <c r="D34" s="61">
        <f t="array" ref="D34">SUM(oknTaxable_1:oknTaxable_12*oknLineTotal_1:oknLineTotal_12)</f>
        <v>0</v>
      </c>
      <c r="F34" s="105"/>
      <c r="G34" s="62"/>
      <c r="H34" s="62"/>
      <c r="I34" s="62"/>
      <c r="J34" s="62"/>
      <c r="K34" s="62"/>
      <c r="L34" s="62"/>
      <c r="N34" s="127" t="s">
        <v>22</v>
      </c>
      <c r="O34" s="145">
        <f>SUM(oknLineTotal_1:oknLineTotal_12)</f>
        <v>0</v>
      </c>
      <c r="P34" s="10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195">
        <v>0</v>
      </c>
      <c r="AH34" s="196"/>
      <c r="AI34" s="60">
        <v>0</v>
      </c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</row>
    <row r="35" spans="1:55" s="48" customFormat="1" ht="18.75" customHeight="1" x14ac:dyDescent="0.2">
      <c r="A35" s="47"/>
      <c r="B35" s="47"/>
      <c r="C35" s="49"/>
      <c r="D35" s="49"/>
      <c r="F35" s="105"/>
      <c r="H35" s="63"/>
      <c r="I35" s="62"/>
      <c r="J35" s="62"/>
      <c r="K35" s="62"/>
      <c r="L35" s="130"/>
      <c r="M35" s="163" t="s">
        <v>115</v>
      </c>
      <c r="N35" s="128">
        <v>0.08</v>
      </c>
      <c r="O35" s="145">
        <f>ROUND(IF(oknTaxType=0,0, oknTax1Rate*(oknLineTotalTaxable+IF(oknTaxTotalIncludingShippingCost=0,0,oknShippingCost))),2)</f>
        <v>0</v>
      </c>
      <c r="P35" s="10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</row>
    <row r="36" spans="1:55" s="48" customFormat="1" ht="18.75" hidden="1" customHeight="1" x14ac:dyDescent="0.2">
      <c r="A36" s="47"/>
      <c r="B36" s="47"/>
      <c r="C36" s="49"/>
      <c r="D36" s="49"/>
      <c r="F36" s="105"/>
      <c r="H36" s="63"/>
      <c r="I36" s="63"/>
      <c r="J36" s="63"/>
      <c r="K36" s="63"/>
      <c r="L36" s="62"/>
      <c r="M36" s="164" t="s">
        <v>49</v>
      </c>
      <c r="N36" s="128">
        <v>0.06</v>
      </c>
      <c r="O36" s="145">
        <f>ROUND(IF(oknTaxType&lt;&gt;2,0,oknTax2Rate*(oknLineTotalTaxable+IF(oknTaxTotalIncludingShippingCost=0,0,oknShippingCost)+IF(oknTax2IsAppliedToTax1=0,0,oknTax1))),2)</f>
        <v>0</v>
      </c>
      <c r="P36" s="109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</row>
    <row r="37" spans="1:55" s="48" customFormat="1" ht="18.75" customHeight="1" x14ac:dyDescent="0.2">
      <c r="A37" s="47"/>
      <c r="B37" s="47"/>
      <c r="C37" s="49"/>
      <c r="D37" s="49"/>
      <c r="F37" s="105"/>
      <c r="G37" s="133" t="s">
        <v>87</v>
      </c>
      <c r="H37" s="63"/>
      <c r="I37" s="63"/>
      <c r="J37" s="63"/>
      <c r="K37" s="132"/>
      <c r="L37" s="130"/>
      <c r="M37" s="131"/>
      <c r="N37" s="127" t="s">
        <v>117</v>
      </c>
      <c r="O37" s="146">
        <v>0</v>
      </c>
      <c r="P37" s="110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</row>
    <row r="38" spans="1:55" s="48" customFormat="1" ht="18.75" customHeight="1" x14ac:dyDescent="0.2">
      <c r="A38" s="47"/>
      <c r="B38" s="47"/>
      <c r="C38" s="49"/>
      <c r="D38" s="49"/>
      <c r="F38" s="105"/>
      <c r="G38" s="184"/>
      <c r="H38" s="185"/>
      <c r="I38" s="185"/>
      <c r="J38" s="185"/>
      <c r="K38" s="185"/>
      <c r="L38" s="186"/>
      <c r="N38" s="129" t="s">
        <v>2</v>
      </c>
      <c r="O38" s="145">
        <f>ROUND(oknSubTotal + oknShippingCost + IF(oknTaxType=0,0,IF(oknTaxType=1,oknTax1,oknTax1+oknTax2)),2)</f>
        <v>0</v>
      </c>
      <c r="P38" s="10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</row>
    <row r="39" spans="1:55" s="41" customFormat="1" ht="18.75" customHeight="1" x14ac:dyDescent="0.2">
      <c r="A39" s="42"/>
      <c r="B39" s="42"/>
      <c r="C39" s="51"/>
      <c r="D39" s="67">
        <v>0</v>
      </c>
      <c r="F39" s="99"/>
      <c r="G39" s="187"/>
      <c r="H39" s="188"/>
      <c r="I39" s="188"/>
      <c r="J39" s="188"/>
      <c r="K39" s="188"/>
      <c r="L39" s="189"/>
      <c r="N39" s="129" t="s">
        <v>23</v>
      </c>
      <c r="O39" s="145">
        <f>oknPayments</f>
        <v>0</v>
      </c>
      <c r="P39" s="10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</row>
    <row r="40" spans="1:55" s="41" customFormat="1" ht="18.75" customHeight="1" x14ac:dyDescent="0.2">
      <c r="A40" s="42"/>
      <c r="B40" s="42"/>
      <c r="C40" s="51"/>
      <c r="D40" s="51"/>
      <c r="F40" s="99"/>
      <c r="G40" s="190"/>
      <c r="H40" s="191"/>
      <c r="I40" s="191"/>
      <c r="J40" s="191"/>
      <c r="K40" s="191"/>
      <c r="L40" s="192"/>
      <c r="N40" s="129" t="s">
        <v>24</v>
      </c>
      <c r="O40" s="145">
        <f>ROUND(oknTotal-oknPayments,2)</f>
        <v>0</v>
      </c>
      <c r="P40" s="10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</row>
    <row r="41" spans="1:55" s="41" customFormat="1" ht="18.75" hidden="1" customHeight="1" x14ac:dyDescent="0.2">
      <c r="A41" s="42"/>
      <c r="B41" s="42"/>
      <c r="C41" s="51"/>
      <c r="D41" s="51"/>
      <c r="F41" s="99"/>
      <c r="G41" s="111" t="s">
        <v>86</v>
      </c>
      <c r="P41" s="10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</row>
    <row r="42" spans="1:55" s="41" customFormat="1" ht="18.75" hidden="1" customHeight="1" x14ac:dyDescent="0.2">
      <c r="A42" s="42"/>
      <c r="B42" s="42"/>
      <c r="C42" s="51"/>
      <c r="D42" s="51"/>
      <c r="F42" s="99"/>
      <c r="G42" s="193" t="s">
        <v>82</v>
      </c>
      <c r="H42" s="194"/>
      <c r="I42" s="161" t="s">
        <v>2</v>
      </c>
      <c r="J42" s="161" t="s">
        <v>102</v>
      </c>
      <c r="K42" s="161" t="s">
        <v>85</v>
      </c>
      <c r="L42" s="181" t="s">
        <v>84</v>
      </c>
      <c r="M42" s="182"/>
      <c r="N42" s="183"/>
      <c r="O42" s="162" t="s">
        <v>83</v>
      </c>
      <c r="P42" s="10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</row>
    <row r="43" spans="1:55" s="41" customFormat="1" ht="18.75" hidden="1" customHeight="1" x14ac:dyDescent="0.2">
      <c r="A43" s="42"/>
      <c r="B43" s="42"/>
      <c r="C43" s="51"/>
      <c r="D43" s="51"/>
      <c r="F43" s="99"/>
      <c r="G43" s="112"/>
      <c r="H43" s="112"/>
      <c r="I43" s="113"/>
      <c r="J43" s="113"/>
      <c r="K43" s="113"/>
      <c r="L43" s="113"/>
      <c r="M43" s="113"/>
      <c r="N43" s="113"/>
      <c r="O43" s="113"/>
      <c r="P43" s="10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</row>
    <row r="44" spans="1:55" s="41" customFormat="1" ht="18.75" hidden="1" customHeight="1" x14ac:dyDescent="0.2">
      <c r="A44" s="42"/>
      <c r="B44" s="42"/>
      <c r="C44" s="51"/>
      <c r="D44" s="51"/>
      <c r="F44" s="99"/>
      <c r="G44" s="112"/>
      <c r="H44" s="112"/>
      <c r="I44" s="113"/>
      <c r="J44" s="113"/>
      <c r="K44" s="113"/>
      <c r="L44" s="113"/>
      <c r="M44" s="113"/>
      <c r="N44" s="113"/>
      <c r="O44" s="113"/>
      <c r="P44" s="10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</row>
    <row r="45" spans="1:55" s="41" customFormat="1" ht="18.75" customHeight="1" x14ac:dyDescent="0.2">
      <c r="A45" s="42"/>
      <c r="B45" s="42"/>
      <c r="C45" s="51"/>
      <c r="D45" s="51"/>
      <c r="F45" s="99"/>
      <c r="G45" s="112"/>
      <c r="H45" s="112"/>
      <c r="I45" s="113"/>
      <c r="J45" s="113"/>
      <c r="K45" s="113"/>
      <c r="L45" s="113"/>
      <c r="M45" s="113"/>
      <c r="N45" s="113"/>
      <c r="O45" s="113"/>
      <c r="P45" s="10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</row>
    <row r="46" spans="1:55" ht="22.5" customHeight="1" x14ac:dyDescent="0.2">
      <c r="F46" s="114"/>
      <c r="G46" s="177" t="s">
        <v>77</v>
      </c>
      <c r="H46" s="178"/>
      <c r="I46" s="178"/>
      <c r="J46" s="178"/>
      <c r="K46" s="178"/>
      <c r="L46" s="178"/>
      <c r="M46" s="178"/>
      <c r="N46" s="178"/>
      <c r="O46" s="178"/>
      <c r="P46" s="115"/>
    </row>
    <row r="47" spans="1:55" ht="22.5" customHeight="1" thickBot="1" x14ac:dyDescent="0.25">
      <c r="F47" s="116"/>
      <c r="G47" s="117"/>
      <c r="H47" s="118"/>
      <c r="I47" s="118"/>
      <c r="J47" s="118"/>
      <c r="K47" s="118"/>
      <c r="L47" s="118"/>
      <c r="M47" s="118"/>
      <c r="N47" s="118"/>
      <c r="O47" s="118"/>
      <c r="P47" s="119"/>
    </row>
    <row r="48" spans="1:55" ht="13.5" thickTop="1" x14ac:dyDescent="0.2"/>
    <row r="49" spans="7:12" x14ac:dyDescent="0.2">
      <c r="G49" s="1"/>
      <c r="H49" s="1"/>
      <c r="I49" s="1"/>
      <c r="J49" s="1"/>
      <c r="K49" s="1"/>
      <c r="L49" s="1"/>
    </row>
    <row r="903" spans="1:1" hidden="1" x14ac:dyDescent="0.2">
      <c r="A903" s="159" t="s">
        <v>128</v>
      </c>
    </row>
    <row r="929" spans="1:1" hidden="1" x14ac:dyDescent="0.2">
      <c r="A929" s="159" t="s">
        <v>128</v>
      </c>
    </row>
    <row r="967" spans="1:1" hidden="1" x14ac:dyDescent="0.2">
      <c r="A967" s="159" t="s">
        <v>128</v>
      </c>
    </row>
  </sheetData>
  <sheetProtection sheet="1" objects="1" scenarios="1" selectLockedCells="1"/>
  <dataConsolidate/>
  <mergeCells count="67">
    <mergeCell ref="AH20:AI20"/>
    <mergeCell ref="AH21:AI21"/>
    <mergeCell ref="I21:N21"/>
    <mergeCell ref="AI19:AJ19"/>
    <mergeCell ref="I11:K11"/>
    <mergeCell ref="I12:K12"/>
    <mergeCell ref="I13:K13"/>
    <mergeCell ref="I14:K14"/>
    <mergeCell ref="AG19:AH19"/>
    <mergeCell ref="I16:K16"/>
    <mergeCell ref="AG18:AH18"/>
    <mergeCell ref="I15:K15"/>
    <mergeCell ref="AI18:AJ18"/>
    <mergeCell ref="R21:T21"/>
    <mergeCell ref="G21:H21"/>
    <mergeCell ref="A9:B13"/>
    <mergeCell ref="A4:B4"/>
    <mergeCell ref="A5:B5"/>
    <mergeCell ref="A6:B6"/>
    <mergeCell ref="A7:B7"/>
    <mergeCell ref="A15:B17"/>
    <mergeCell ref="R1:T1"/>
    <mergeCell ref="R12:T18"/>
    <mergeCell ref="R5:T9"/>
    <mergeCell ref="R11:T11"/>
    <mergeCell ref="R4:T4"/>
    <mergeCell ref="G46:O46"/>
    <mergeCell ref="AG24:AH24"/>
    <mergeCell ref="AG25:AH25"/>
    <mergeCell ref="AG26:AH26"/>
    <mergeCell ref="AG27:AH27"/>
    <mergeCell ref="G28:H28"/>
    <mergeCell ref="L42:N42"/>
    <mergeCell ref="G38:L40"/>
    <mergeCell ref="G42:H42"/>
    <mergeCell ref="AG33:AH33"/>
    <mergeCell ref="AG34:AH34"/>
    <mergeCell ref="AG28:AH28"/>
    <mergeCell ref="AG30:AH30"/>
    <mergeCell ref="AG32:AH32"/>
    <mergeCell ref="AG31:AH31"/>
    <mergeCell ref="G27:H27"/>
    <mergeCell ref="G31:H31"/>
    <mergeCell ref="AG22:AH22"/>
    <mergeCell ref="AG23:AH23"/>
    <mergeCell ref="G22:H22"/>
    <mergeCell ref="G23:H23"/>
    <mergeCell ref="G24:H24"/>
    <mergeCell ref="G25:H25"/>
    <mergeCell ref="G26:H26"/>
    <mergeCell ref="AG29:AH29"/>
    <mergeCell ref="G32:H32"/>
    <mergeCell ref="G33:H33"/>
    <mergeCell ref="I22:N22"/>
    <mergeCell ref="I23:N23"/>
    <mergeCell ref="I24:N24"/>
    <mergeCell ref="I26:N26"/>
    <mergeCell ref="I28:N28"/>
    <mergeCell ref="I32:N32"/>
    <mergeCell ref="I33:N33"/>
    <mergeCell ref="I25:N25"/>
    <mergeCell ref="I27:N27"/>
    <mergeCell ref="I29:N29"/>
    <mergeCell ref="I31:N31"/>
    <mergeCell ref="G29:H29"/>
    <mergeCell ref="I30:N30"/>
    <mergeCell ref="G30:H30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D39 AG23:AI34 N35:N36 O37" xr:uid="{00000000-0002-0000-0000-000000000000}">
      <formula1>999999999.99</formula1>
    </dataValidation>
    <dataValidation type="textLength" allowBlank="1" showInputMessage="1" showErrorMessage="1" sqref="H35 G38:L40 H36:K37" xr:uid="{00000000-0002-0000-0000-000001000000}">
      <formula1>1</formula1>
      <formula2>255</formula2>
    </dataValidation>
    <dataValidation type="date" allowBlank="1" showErrorMessage="1" errorTitle="Invalid Input" error="Please enter a valid date." sqref="O6 AG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3:O14 I13:K14 I11:K11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I22:I33" xr:uid="{00000000-0002-0000-0000-000004000000}">
      <formula1>100</formula1>
    </dataValidation>
    <dataValidation type="textLength" allowBlank="1" showInputMessage="1" showErrorMessage="1" sqref="O7 I10 A22:A33 I15:K16 N15:O16 AG19:AH19 O11" xr:uid="{00000000-0002-0000-0000-000005000000}">
      <formula1>1</formula1>
      <formula2>30</formula2>
    </dataValidation>
    <dataValidation type="textLength" allowBlank="1" showInputMessage="1" showErrorMessage="1" sqref="AI19:AJ19 AH21:AI21 O1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N12:O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I12:K12" xr:uid="{00000000-0002-0000-0000-000008000000}">
      <formula1>0</formula1>
      <formula2>255</formula2>
    </dataValidation>
  </dataValidations>
  <hyperlinks>
    <hyperlink ref="A15" r:id="rId1" display="http://www.InvoicingTemplates.com" xr:uid="{00000000-0004-0000-0000-000002000000}"/>
    <hyperlink ref="A929" r:id="rId2" tooltip="Notary Billing Template" display="http://www.invoicingtemplate.com/notaryinvoice.html" xr:uid="{00000000-0004-0000-0000-000006000000}"/>
    <hyperlink ref="AHQ1" r:id="rId3" tooltip="Notary Invoice Template" display="http://www.invoicingtemplate.com/notaryinvoice.html" xr:uid="{00000000-0004-0000-0000-000007000000}"/>
    <hyperlink ref="A967" r:id="rId4" tooltip="Notary Billing Template" display="http://www.invoicingtemplate.com/notaryinvoice.html" xr:uid="{00000000-0004-0000-0000-000008000000}"/>
    <hyperlink ref="AKU1" r:id="rId5" tooltip="Notary Invoice Template" display="http://www.invoicingtemplate.com/notaryinvoice.html" xr:uid="{00000000-0004-0000-0000-000009000000}"/>
    <hyperlink ref="A903" r:id="rId6" tooltip="Notary Billing Template" display="http://www.invoicingtemplate.com/notaryinvoice.html" xr:uid="{00000000-0004-0000-0000-00000A000000}"/>
    <hyperlink ref="ALJ1" r:id="rId7" tooltip="Notary Invoice Template" display="http://www.invoicingtemplate.com/notaryinvoic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" r:id="rId11" name="oknWidget_taxable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20</xdr:row>
                    <xdr:rowOff>228600</xdr:rowOff>
                  </from>
                  <to>
                    <xdr:col>1</xdr:col>
                    <xdr:colOff>628650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2" name="oknWidget_taxable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21</xdr:row>
                    <xdr:rowOff>228600</xdr:rowOff>
                  </from>
                  <to>
                    <xdr:col>1</xdr:col>
                    <xdr:colOff>628650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3" name="oknWidget_taxable3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22</xdr:row>
                    <xdr:rowOff>228600</xdr:rowOff>
                  </from>
                  <to>
                    <xdr:col>1</xdr:col>
                    <xdr:colOff>628650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4" name="oknWidget_taxable4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23</xdr:row>
                    <xdr:rowOff>228600</xdr:rowOff>
                  </from>
                  <to>
                    <xdr:col>1</xdr:col>
                    <xdr:colOff>628650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5" name="oknWidget_taxable5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24</xdr:row>
                    <xdr:rowOff>228600</xdr:rowOff>
                  </from>
                  <to>
                    <xdr:col>1</xdr:col>
                    <xdr:colOff>628650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6" name="oknWidget_taxable6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25</xdr:row>
                    <xdr:rowOff>228600</xdr:rowOff>
                  </from>
                  <to>
                    <xdr:col>1</xdr:col>
                    <xdr:colOff>628650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7" name="oknWidget_taxable7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228600</xdr:rowOff>
                  </from>
                  <to>
                    <xdr:col>1</xdr:col>
                    <xdr:colOff>628650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8" name="oknWidget_taxable8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27</xdr:row>
                    <xdr:rowOff>228600</xdr:rowOff>
                  </from>
                  <to>
                    <xdr:col>1</xdr:col>
                    <xdr:colOff>628650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9" name="oknWidget_taxable9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28</xdr:row>
                    <xdr:rowOff>228600</xdr:rowOff>
                  </from>
                  <to>
                    <xdr:col>1</xdr:col>
                    <xdr:colOff>628650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0" name="oknWidget_taxable10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29</xdr:row>
                    <xdr:rowOff>228600</xdr:rowOff>
                  </from>
                  <to>
                    <xdr:col>1</xdr:col>
                    <xdr:colOff>628650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21" name="oknWidget_taxable1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30</xdr:row>
                    <xdr:rowOff>228600</xdr:rowOff>
                  </from>
                  <to>
                    <xdr:col>1</xdr:col>
                    <xdr:colOff>628650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2" name="oknWidget_taxable1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31</xdr:row>
                    <xdr:rowOff>228600</xdr:rowOff>
                  </from>
                  <to>
                    <xdr:col>1</xdr:col>
                    <xdr:colOff>628650</xdr:colOff>
                    <xdr:row>32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7" width="0" style="3" hidden="1" customWidth="1"/>
    <col min="18" max="16384" width="9.140625" style="3"/>
  </cols>
  <sheetData>
    <row r="1" spans="2:17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84" t="str">
        <f>oknCompanyName</f>
        <v>Your Business Name</v>
      </c>
      <c r="C3" s="22"/>
      <c r="J3" s="31"/>
      <c r="M3" s="31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3"/>
    </row>
    <row r="6" spans="2:17" x14ac:dyDescent="0.2">
      <c r="B6" s="3" t="str">
        <f>oknCompanyContact</f>
        <v>Phone Number,Web Address, etc.</v>
      </c>
    </row>
    <row r="7" spans="2:17" ht="14.25" customHeight="1" x14ac:dyDescent="0.2">
      <c r="K7" s="32"/>
    </row>
    <row r="8" spans="2:17" ht="14.25" customHeight="1" x14ac:dyDescent="0.2">
      <c r="B8" s="34" t="s">
        <v>33</v>
      </c>
    </row>
    <row r="9" spans="2:17" x14ac:dyDescent="0.2">
      <c r="B9" s="6" t="s">
        <v>29</v>
      </c>
      <c r="C9" s="23"/>
    </row>
    <row r="10" spans="2:17" x14ac:dyDescent="0.2">
      <c r="B10" s="6" t="s">
        <v>32</v>
      </c>
      <c r="C10" s="23"/>
    </row>
    <row r="11" spans="2:17" ht="4.5" customHeight="1" x14ac:dyDescent="0.2"/>
    <row r="12" spans="2:17" s="8" customFormat="1" ht="15.75" customHeight="1" x14ac:dyDescent="0.2">
      <c r="B12" s="66" t="s">
        <v>51</v>
      </c>
      <c r="C12" s="15" t="s">
        <v>28</v>
      </c>
      <c r="D12" s="19" t="s">
        <v>50</v>
      </c>
      <c r="E12" s="14" t="s">
        <v>34</v>
      </c>
      <c r="F12" s="14" t="s">
        <v>41</v>
      </c>
      <c r="G12" s="14" t="s">
        <v>42</v>
      </c>
      <c r="H12" s="19" t="s">
        <v>35</v>
      </c>
      <c r="I12" s="19" t="s">
        <v>36</v>
      </c>
      <c r="J12" s="19" t="str">
        <f>oknTax1Name</f>
        <v>TAX</v>
      </c>
      <c r="K12" s="19" t="str">
        <f>oknTax2Name</f>
        <v>GST</v>
      </c>
      <c r="L12" s="19" t="s">
        <v>37</v>
      </c>
      <c r="M12" s="19" t="s">
        <v>38</v>
      </c>
      <c r="N12" s="19" t="s">
        <v>39</v>
      </c>
      <c r="O12" s="14" t="s">
        <v>40</v>
      </c>
      <c r="P12" s="14" t="s">
        <v>52</v>
      </c>
      <c r="Q12" s="14" t="s">
        <v>104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3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84" t="str">
        <f>oknCompanyName</f>
        <v>Your Business Name</v>
      </c>
      <c r="C3" s="22"/>
      <c r="J3" s="31"/>
      <c r="M3" s="31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3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34" t="s">
        <v>33</v>
      </c>
      <c r="K7" s="32"/>
    </row>
    <row r="8" spans="2:17" ht="11.25" customHeight="1" x14ac:dyDescent="0.2">
      <c r="B8" s="6" t="s">
        <v>29</v>
      </c>
      <c r="C8" s="23"/>
    </row>
    <row r="9" spans="2:17" x14ac:dyDescent="0.2">
      <c r="B9" s="6" t="s">
        <v>32</v>
      </c>
      <c r="C9" s="23"/>
    </row>
    <row r="10" spans="2:17" ht="4.5" customHeight="1" x14ac:dyDescent="0.2"/>
    <row r="11" spans="2:17" s="8" customFormat="1" ht="15.75" customHeight="1" x14ac:dyDescent="0.2">
      <c r="B11" s="14" t="s">
        <v>53</v>
      </c>
      <c r="C11" s="15" t="s">
        <v>28</v>
      </c>
      <c r="D11" s="14" t="s">
        <v>54</v>
      </c>
      <c r="E11" s="14" t="s">
        <v>34</v>
      </c>
      <c r="F11" s="19" t="s">
        <v>50</v>
      </c>
      <c r="G11" s="19" t="str">
        <f>oknTax1Name</f>
        <v>TAX</v>
      </c>
      <c r="H11" s="19" t="str">
        <f>oknTax2Name</f>
        <v>GST</v>
      </c>
      <c r="I11" s="19" t="s">
        <v>55</v>
      </c>
      <c r="J11" s="19" t="s">
        <v>38</v>
      </c>
      <c r="K11" s="19" t="s">
        <v>39</v>
      </c>
      <c r="L11" s="19" t="s">
        <v>35</v>
      </c>
      <c r="M11" s="19" t="s">
        <v>37</v>
      </c>
      <c r="N11" s="14" t="s">
        <v>40</v>
      </c>
      <c r="O11" s="14" t="s">
        <v>41</v>
      </c>
      <c r="P11" s="14" t="s">
        <v>42</v>
      </c>
      <c r="Q11" s="14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3" customWidth="1"/>
    <col min="7" max="7" width="9.140625" style="18"/>
    <col min="8" max="8" width="10.5703125" style="11" customWidth="1"/>
    <col min="9" max="9" width="10.5703125" style="18" customWidth="1"/>
    <col min="10" max="16384" width="9.140625" style="3"/>
  </cols>
  <sheetData>
    <row r="1" spans="2:12" s="13" customFormat="1" ht="50.25" customHeight="1" x14ac:dyDescent="0.2">
      <c r="C1" s="20"/>
      <c r="D1" s="16"/>
      <c r="E1" s="16"/>
      <c r="G1" s="17"/>
      <c r="H1" s="10"/>
      <c r="I1" s="17"/>
    </row>
    <row r="2" spans="2:12" ht="4.5" customHeight="1" x14ac:dyDescent="0.2"/>
    <row r="3" spans="2:12" ht="33" customHeight="1" x14ac:dyDescent="0.4">
      <c r="B3" s="84" t="str">
        <f>oknCompanyName</f>
        <v>Your Business Name</v>
      </c>
      <c r="C3" s="22"/>
      <c r="L3" s="27"/>
    </row>
    <row r="4" spans="2:12" x14ac:dyDescent="0.2">
      <c r="B4" s="3" t="str">
        <f>oknCompanyAddress</f>
        <v>Street Address</v>
      </c>
    </row>
    <row r="5" spans="2:12" x14ac:dyDescent="0.2">
      <c r="B5" s="3" t="str">
        <f>oknCompanyCityStateZip</f>
        <v>City, ST  ZIP Code</v>
      </c>
      <c r="L5" s="28"/>
    </row>
    <row r="6" spans="2:12" x14ac:dyDescent="0.2">
      <c r="B6" s="3" t="str">
        <f>oknCompanyContact</f>
        <v>Phone Number,Web Address, etc.</v>
      </c>
      <c r="L6" s="24"/>
    </row>
    <row r="7" spans="2:12" ht="21" customHeight="1" x14ac:dyDescent="0.2">
      <c r="B7" s="34" t="s">
        <v>33</v>
      </c>
      <c r="J7" s="29"/>
      <c r="K7" s="24"/>
      <c r="L7" s="24"/>
    </row>
    <row r="8" spans="2:12" ht="13.5" customHeight="1" x14ac:dyDescent="0.2">
      <c r="B8" s="6" t="s">
        <v>29</v>
      </c>
      <c r="C8" s="26"/>
    </row>
    <row r="9" spans="2:12" x14ac:dyDescent="0.2">
      <c r="B9" s="6" t="s">
        <v>32</v>
      </c>
      <c r="C9" s="26"/>
      <c r="D9" s="3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56</v>
      </c>
      <c r="C11" s="15" t="s">
        <v>28</v>
      </c>
      <c r="D11" s="14" t="s">
        <v>34</v>
      </c>
      <c r="E11" s="14" t="s">
        <v>57</v>
      </c>
      <c r="F11" s="14" t="s">
        <v>6</v>
      </c>
      <c r="G11" s="19" t="s">
        <v>5</v>
      </c>
      <c r="H11" s="9" t="s">
        <v>58</v>
      </c>
      <c r="I11" s="19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70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16384" width="9.140625" style="3"/>
  </cols>
  <sheetData>
    <row r="1" spans="2:8" s="13" customFormat="1" ht="50.25" customHeight="1" x14ac:dyDescent="0.2">
      <c r="B1" s="73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84" t="str">
        <f>oknCompanyName</f>
        <v>Your Business Name</v>
      </c>
      <c r="C3" s="22"/>
      <c r="D3" s="35"/>
      <c r="E3" s="35"/>
    </row>
    <row r="4" spans="2:8" x14ac:dyDescent="0.2">
      <c r="B4" s="3" t="str">
        <f>oknCompanyAddress</f>
        <v>Street Address</v>
      </c>
      <c r="D4" s="35"/>
      <c r="E4" s="35"/>
    </row>
    <row r="5" spans="2:8" x14ac:dyDescent="0.2">
      <c r="B5" s="3" t="str">
        <f>oknCompanyCityStateZip</f>
        <v>City, ST  ZIP Code</v>
      </c>
      <c r="D5" s="35"/>
      <c r="E5" s="35"/>
    </row>
    <row r="6" spans="2:8" x14ac:dyDescent="0.2">
      <c r="B6" s="3" t="str">
        <f>oknCompanyContact</f>
        <v>Phone Number,Web Address, etc.</v>
      </c>
      <c r="D6" s="35"/>
      <c r="E6" s="35"/>
    </row>
    <row r="7" spans="2:8" ht="27.75" customHeight="1" x14ac:dyDescent="0.2"/>
    <row r="8" spans="2:8" ht="15.75" customHeight="1" x14ac:dyDescent="0.2">
      <c r="B8" s="72" t="s">
        <v>1</v>
      </c>
    </row>
    <row r="9" spans="2:8" ht="15.75" customHeight="1" x14ac:dyDescent="0.2">
      <c r="B9" s="6" t="s">
        <v>43</v>
      </c>
      <c r="C9" s="3"/>
      <c r="F9" s="215" t="s">
        <v>92</v>
      </c>
      <c r="G9" s="216"/>
      <c r="H9" s="76">
        <v>0</v>
      </c>
    </row>
    <row r="10" spans="2:8" ht="15.75" customHeight="1" x14ac:dyDescent="0.2">
      <c r="B10" s="6" t="s">
        <v>44</v>
      </c>
      <c r="C10" s="3"/>
      <c r="F10" s="217" t="s">
        <v>93</v>
      </c>
      <c r="G10" s="218"/>
      <c r="H10" s="77">
        <v>0</v>
      </c>
    </row>
    <row r="11" spans="2:8" ht="15.75" customHeight="1" x14ac:dyDescent="0.2">
      <c r="B11" s="6" t="s">
        <v>45</v>
      </c>
      <c r="C11" s="78"/>
      <c r="F11" s="69"/>
      <c r="G11" s="74"/>
    </row>
    <row r="12" spans="2:8" ht="15.75" customHeight="1" x14ac:dyDescent="0.2">
      <c r="B12" s="6" t="s">
        <v>46</v>
      </c>
      <c r="C12" s="3"/>
      <c r="F12" s="215" t="s">
        <v>94</v>
      </c>
      <c r="G12" s="216"/>
      <c r="H12" s="76">
        <v>0</v>
      </c>
    </row>
    <row r="13" spans="2:8" ht="15.75" customHeight="1" x14ac:dyDescent="0.2">
      <c r="B13" s="6" t="s">
        <v>48</v>
      </c>
      <c r="C13" s="3"/>
      <c r="F13" s="68" t="s">
        <v>95</v>
      </c>
      <c r="G13" s="75"/>
      <c r="H13" s="77">
        <v>0</v>
      </c>
    </row>
    <row r="14" spans="2:8" ht="15.75" customHeight="1" x14ac:dyDescent="0.2">
      <c r="B14" s="6" t="s">
        <v>47</v>
      </c>
      <c r="C14" s="3"/>
    </row>
    <row r="15" spans="2:8" ht="3" customHeight="1" x14ac:dyDescent="0.2"/>
    <row r="16" spans="2:8" ht="15.75" customHeight="1" x14ac:dyDescent="0.2">
      <c r="B16" s="71" t="s">
        <v>70</v>
      </c>
    </row>
    <row r="17" spans="2:8" ht="15.75" customHeight="1" x14ac:dyDescent="0.2">
      <c r="B17" s="6" t="s">
        <v>30</v>
      </c>
      <c r="C17" s="36"/>
    </row>
    <row r="18" spans="2:8" ht="15.75" customHeight="1" x14ac:dyDescent="0.2">
      <c r="B18" s="6" t="s">
        <v>31</v>
      </c>
      <c r="C18" s="36"/>
    </row>
    <row r="19" spans="2:8" ht="12" customHeight="1" x14ac:dyDescent="0.2"/>
    <row r="20" spans="2:8" ht="15.75" customHeight="1" x14ac:dyDescent="0.2">
      <c r="B20" s="15" t="s">
        <v>88</v>
      </c>
      <c r="C20" s="15" t="s">
        <v>98</v>
      </c>
      <c r="D20" s="15" t="s">
        <v>97</v>
      </c>
      <c r="E20" s="15" t="s">
        <v>89</v>
      </c>
      <c r="F20" s="15" t="s">
        <v>90</v>
      </c>
      <c r="G20" s="9" t="s">
        <v>96</v>
      </c>
      <c r="H20" s="9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3" customWidth="1"/>
    <col min="16" max="16384" width="9.140625" style="3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84" t="str">
        <f>oknCompanyName</f>
        <v>Your Business Name</v>
      </c>
      <c r="C3" s="22"/>
      <c r="J3" s="31"/>
      <c r="M3" s="31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33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32"/>
    </row>
    <row r="8" spans="2:14" ht="12.75" customHeight="1" x14ac:dyDescent="0.2">
      <c r="B8" s="34" t="s">
        <v>33</v>
      </c>
    </row>
    <row r="9" spans="2:14" ht="12.75" customHeight="1" x14ac:dyDescent="0.2">
      <c r="B9" s="6" t="s">
        <v>29</v>
      </c>
      <c r="C9" s="26"/>
    </row>
    <row r="10" spans="2:14" ht="12.75" customHeight="1" x14ac:dyDescent="0.2">
      <c r="B10" s="6" t="s">
        <v>32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42</v>
      </c>
      <c r="C13" s="15" t="s">
        <v>28</v>
      </c>
      <c r="D13" s="14" t="s">
        <v>41</v>
      </c>
      <c r="E13" s="14" t="s">
        <v>34</v>
      </c>
      <c r="F13" s="19" t="s">
        <v>50</v>
      </c>
      <c r="G13" s="19" t="str">
        <f>oknTax1Name</f>
        <v>TAX</v>
      </c>
      <c r="H13" s="19" t="str">
        <f>oknTax2Name</f>
        <v>GST</v>
      </c>
      <c r="I13" s="19" t="s">
        <v>36</v>
      </c>
      <c r="J13" s="19" t="s">
        <v>37</v>
      </c>
      <c r="K13" s="19" t="s">
        <v>38</v>
      </c>
      <c r="L13" s="19" t="s">
        <v>35</v>
      </c>
      <c r="M13" s="19" t="s">
        <v>39</v>
      </c>
      <c r="N13" s="14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1" customWidth="1"/>
    <col min="4" max="4" width="10.5703125" style="8" customWidth="1"/>
    <col min="5" max="5" width="19.5703125" style="3" customWidth="1"/>
    <col min="6" max="6" width="11.7109375" style="3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3" customWidth="1"/>
    <col min="11" max="16384" width="9.140625" style="3"/>
  </cols>
  <sheetData>
    <row r="1" spans="2:10" s="13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84" t="str">
        <f>oknCompanyName</f>
        <v>Your Business Name</v>
      </c>
      <c r="C3" s="22"/>
      <c r="G3" s="31"/>
      <c r="H3" s="31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33"/>
      <c r="H5" s="33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34"/>
    </row>
    <row r="8" spans="2:10" ht="12.75" customHeight="1" x14ac:dyDescent="0.2">
      <c r="B8" s="34" t="s">
        <v>33</v>
      </c>
    </row>
    <row r="9" spans="2:10" ht="12.75" customHeight="1" x14ac:dyDescent="0.2">
      <c r="B9" s="6" t="s">
        <v>29</v>
      </c>
      <c r="C9" s="26"/>
    </row>
    <row r="10" spans="2:10" ht="12.75" customHeight="1" x14ac:dyDescent="0.2">
      <c r="B10" s="6" t="s">
        <v>32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65</v>
      </c>
      <c r="C13" s="15" t="s">
        <v>28</v>
      </c>
      <c r="D13" s="14" t="s">
        <v>34</v>
      </c>
      <c r="E13" s="14" t="s">
        <v>69</v>
      </c>
      <c r="F13" s="14" t="s">
        <v>66</v>
      </c>
      <c r="G13" s="19" t="s">
        <v>67</v>
      </c>
      <c r="H13" s="19" t="s">
        <v>101</v>
      </c>
      <c r="I13" s="14" t="s">
        <v>53</v>
      </c>
      <c r="J13" s="14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7" customWidth="1"/>
    <col min="2" max="2" width="76" style="157" customWidth="1"/>
    <col min="3" max="256" width="9.140625" style="150"/>
    <col min="257" max="257" width="3" style="150" customWidth="1"/>
    <col min="258" max="258" width="76" style="150" customWidth="1"/>
    <col min="259" max="512" width="9.140625" style="150"/>
    <col min="513" max="513" width="3" style="150" customWidth="1"/>
    <col min="514" max="514" width="76" style="150" customWidth="1"/>
    <col min="515" max="768" width="9.140625" style="150"/>
    <col min="769" max="769" width="3" style="150" customWidth="1"/>
    <col min="770" max="770" width="76" style="150" customWidth="1"/>
    <col min="771" max="1024" width="9.140625" style="150"/>
    <col min="1025" max="1025" width="3" style="150" customWidth="1"/>
    <col min="1026" max="1026" width="76" style="150" customWidth="1"/>
    <col min="1027" max="1280" width="9.140625" style="150"/>
    <col min="1281" max="1281" width="3" style="150" customWidth="1"/>
    <col min="1282" max="1282" width="76" style="150" customWidth="1"/>
    <col min="1283" max="1536" width="9.140625" style="150"/>
    <col min="1537" max="1537" width="3" style="150" customWidth="1"/>
    <col min="1538" max="1538" width="76" style="150" customWidth="1"/>
    <col min="1539" max="1792" width="9.140625" style="150"/>
    <col min="1793" max="1793" width="3" style="150" customWidth="1"/>
    <col min="1794" max="1794" width="76" style="150" customWidth="1"/>
    <col min="1795" max="2048" width="9.140625" style="150"/>
    <col min="2049" max="2049" width="3" style="150" customWidth="1"/>
    <col min="2050" max="2050" width="76" style="150" customWidth="1"/>
    <col min="2051" max="2304" width="9.140625" style="150"/>
    <col min="2305" max="2305" width="3" style="150" customWidth="1"/>
    <col min="2306" max="2306" width="76" style="150" customWidth="1"/>
    <col min="2307" max="2560" width="9.140625" style="150"/>
    <col min="2561" max="2561" width="3" style="150" customWidth="1"/>
    <col min="2562" max="2562" width="76" style="150" customWidth="1"/>
    <col min="2563" max="2816" width="9.140625" style="150"/>
    <col min="2817" max="2817" width="3" style="150" customWidth="1"/>
    <col min="2818" max="2818" width="76" style="150" customWidth="1"/>
    <col min="2819" max="3072" width="9.140625" style="150"/>
    <col min="3073" max="3073" width="3" style="150" customWidth="1"/>
    <col min="3074" max="3074" width="76" style="150" customWidth="1"/>
    <col min="3075" max="3328" width="9.140625" style="150"/>
    <col min="3329" max="3329" width="3" style="150" customWidth="1"/>
    <col min="3330" max="3330" width="76" style="150" customWidth="1"/>
    <col min="3331" max="3584" width="9.140625" style="150"/>
    <col min="3585" max="3585" width="3" style="150" customWidth="1"/>
    <col min="3586" max="3586" width="76" style="150" customWidth="1"/>
    <col min="3587" max="3840" width="9.140625" style="150"/>
    <col min="3841" max="3841" width="3" style="150" customWidth="1"/>
    <col min="3842" max="3842" width="76" style="150" customWidth="1"/>
    <col min="3843" max="4096" width="9.140625" style="150"/>
    <col min="4097" max="4097" width="3" style="150" customWidth="1"/>
    <col min="4098" max="4098" width="76" style="150" customWidth="1"/>
    <col min="4099" max="4352" width="9.140625" style="150"/>
    <col min="4353" max="4353" width="3" style="150" customWidth="1"/>
    <col min="4354" max="4354" width="76" style="150" customWidth="1"/>
    <col min="4355" max="4608" width="9.140625" style="150"/>
    <col min="4609" max="4609" width="3" style="150" customWidth="1"/>
    <col min="4610" max="4610" width="76" style="150" customWidth="1"/>
    <col min="4611" max="4864" width="9.140625" style="150"/>
    <col min="4865" max="4865" width="3" style="150" customWidth="1"/>
    <col min="4866" max="4866" width="76" style="150" customWidth="1"/>
    <col min="4867" max="5120" width="9.140625" style="150"/>
    <col min="5121" max="5121" width="3" style="150" customWidth="1"/>
    <col min="5122" max="5122" width="76" style="150" customWidth="1"/>
    <col min="5123" max="5376" width="9.140625" style="150"/>
    <col min="5377" max="5377" width="3" style="150" customWidth="1"/>
    <col min="5378" max="5378" width="76" style="150" customWidth="1"/>
    <col min="5379" max="5632" width="9.140625" style="150"/>
    <col min="5633" max="5633" width="3" style="150" customWidth="1"/>
    <col min="5634" max="5634" width="76" style="150" customWidth="1"/>
    <col min="5635" max="5888" width="9.140625" style="150"/>
    <col min="5889" max="5889" width="3" style="150" customWidth="1"/>
    <col min="5890" max="5890" width="76" style="150" customWidth="1"/>
    <col min="5891" max="6144" width="9.140625" style="150"/>
    <col min="6145" max="6145" width="3" style="150" customWidth="1"/>
    <col min="6146" max="6146" width="76" style="150" customWidth="1"/>
    <col min="6147" max="6400" width="9.140625" style="150"/>
    <col min="6401" max="6401" width="3" style="150" customWidth="1"/>
    <col min="6402" max="6402" width="76" style="150" customWidth="1"/>
    <col min="6403" max="6656" width="9.140625" style="150"/>
    <col min="6657" max="6657" width="3" style="150" customWidth="1"/>
    <col min="6658" max="6658" width="76" style="150" customWidth="1"/>
    <col min="6659" max="6912" width="9.140625" style="150"/>
    <col min="6913" max="6913" width="3" style="150" customWidth="1"/>
    <col min="6914" max="6914" width="76" style="150" customWidth="1"/>
    <col min="6915" max="7168" width="9.140625" style="150"/>
    <col min="7169" max="7169" width="3" style="150" customWidth="1"/>
    <col min="7170" max="7170" width="76" style="150" customWidth="1"/>
    <col min="7171" max="7424" width="9.140625" style="150"/>
    <col min="7425" max="7425" width="3" style="150" customWidth="1"/>
    <col min="7426" max="7426" width="76" style="150" customWidth="1"/>
    <col min="7427" max="7680" width="9.140625" style="150"/>
    <col min="7681" max="7681" width="3" style="150" customWidth="1"/>
    <col min="7682" max="7682" width="76" style="150" customWidth="1"/>
    <col min="7683" max="7936" width="9.140625" style="150"/>
    <col min="7937" max="7937" width="3" style="150" customWidth="1"/>
    <col min="7938" max="7938" width="76" style="150" customWidth="1"/>
    <col min="7939" max="8192" width="9.140625" style="150"/>
    <col min="8193" max="8193" width="3" style="150" customWidth="1"/>
    <col min="8194" max="8194" width="76" style="150" customWidth="1"/>
    <col min="8195" max="8448" width="9.140625" style="150"/>
    <col min="8449" max="8449" width="3" style="150" customWidth="1"/>
    <col min="8450" max="8450" width="76" style="150" customWidth="1"/>
    <col min="8451" max="8704" width="9.140625" style="150"/>
    <col min="8705" max="8705" width="3" style="150" customWidth="1"/>
    <col min="8706" max="8706" width="76" style="150" customWidth="1"/>
    <col min="8707" max="8960" width="9.140625" style="150"/>
    <col min="8961" max="8961" width="3" style="150" customWidth="1"/>
    <col min="8962" max="8962" width="76" style="150" customWidth="1"/>
    <col min="8963" max="9216" width="9.140625" style="150"/>
    <col min="9217" max="9217" width="3" style="150" customWidth="1"/>
    <col min="9218" max="9218" width="76" style="150" customWidth="1"/>
    <col min="9219" max="9472" width="9.140625" style="150"/>
    <col min="9473" max="9473" width="3" style="150" customWidth="1"/>
    <col min="9474" max="9474" width="76" style="150" customWidth="1"/>
    <col min="9475" max="9728" width="9.140625" style="150"/>
    <col min="9729" max="9729" width="3" style="150" customWidth="1"/>
    <col min="9730" max="9730" width="76" style="150" customWidth="1"/>
    <col min="9731" max="9984" width="9.140625" style="150"/>
    <col min="9985" max="9985" width="3" style="150" customWidth="1"/>
    <col min="9986" max="9986" width="76" style="150" customWidth="1"/>
    <col min="9987" max="10240" width="9.140625" style="150"/>
    <col min="10241" max="10241" width="3" style="150" customWidth="1"/>
    <col min="10242" max="10242" width="76" style="150" customWidth="1"/>
    <col min="10243" max="10496" width="9.140625" style="150"/>
    <col min="10497" max="10497" width="3" style="150" customWidth="1"/>
    <col min="10498" max="10498" width="76" style="150" customWidth="1"/>
    <col min="10499" max="10752" width="9.140625" style="150"/>
    <col min="10753" max="10753" width="3" style="150" customWidth="1"/>
    <col min="10754" max="10754" width="76" style="150" customWidth="1"/>
    <col min="10755" max="11008" width="9.140625" style="150"/>
    <col min="11009" max="11009" width="3" style="150" customWidth="1"/>
    <col min="11010" max="11010" width="76" style="150" customWidth="1"/>
    <col min="11011" max="11264" width="9.140625" style="150"/>
    <col min="11265" max="11265" width="3" style="150" customWidth="1"/>
    <col min="11266" max="11266" width="76" style="150" customWidth="1"/>
    <col min="11267" max="11520" width="9.140625" style="150"/>
    <col min="11521" max="11521" width="3" style="150" customWidth="1"/>
    <col min="11522" max="11522" width="76" style="150" customWidth="1"/>
    <col min="11523" max="11776" width="9.140625" style="150"/>
    <col min="11777" max="11777" width="3" style="150" customWidth="1"/>
    <col min="11778" max="11778" width="76" style="150" customWidth="1"/>
    <col min="11779" max="12032" width="9.140625" style="150"/>
    <col min="12033" max="12033" width="3" style="150" customWidth="1"/>
    <col min="12034" max="12034" width="76" style="150" customWidth="1"/>
    <col min="12035" max="12288" width="9.140625" style="150"/>
    <col min="12289" max="12289" width="3" style="150" customWidth="1"/>
    <col min="12290" max="12290" width="76" style="150" customWidth="1"/>
    <col min="12291" max="12544" width="9.140625" style="150"/>
    <col min="12545" max="12545" width="3" style="150" customWidth="1"/>
    <col min="12546" max="12546" width="76" style="150" customWidth="1"/>
    <col min="12547" max="12800" width="9.140625" style="150"/>
    <col min="12801" max="12801" width="3" style="150" customWidth="1"/>
    <col min="12802" max="12802" width="76" style="150" customWidth="1"/>
    <col min="12803" max="13056" width="9.140625" style="150"/>
    <col min="13057" max="13057" width="3" style="150" customWidth="1"/>
    <col min="13058" max="13058" width="76" style="150" customWidth="1"/>
    <col min="13059" max="13312" width="9.140625" style="150"/>
    <col min="13313" max="13313" width="3" style="150" customWidth="1"/>
    <col min="13314" max="13314" width="76" style="150" customWidth="1"/>
    <col min="13315" max="13568" width="9.140625" style="150"/>
    <col min="13569" max="13569" width="3" style="150" customWidth="1"/>
    <col min="13570" max="13570" width="76" style="150" customWidth="1"/>
    <col min="13571" max="13824" width="9.140625" style="150"/>
    <col min="13825" max="13825" width="3" style="150" customWidth="1"/>
    <col min="13826" max="13826" width="76" style="150" customWidth="1"/>
    <col min="13827" max="14080" width="9.140625" style="150"/>
    <col min="14081" max="14081" width="3" style="150" customWidth="1"/>
    <col min="14082" max="14082" width="76" style="150" customWidth="1"/>
    <col min="14083" max="14336" width="9.140625" style="150"/>
    <col min="14337" max="14337" width="3" style="150" customWidth="1"/>
    <col min="14338" max="14338" width="76" style="150" customWidth="1"/>
    <col min="14339" max="14592" width="9.140625" style="150"/>
    <col min="14593" max="14593" width="3" style="150" customWidth="1"/>
    <col min="14594" max="14594" width="76" style="150" customWidth="1"/>
    <col min="14595" max="14848" width="9.140625" style="150"/>
    <col min="14849" max="14849" width="3" style="150" customWidth="1"/>
    <col min="14850" max="14850" width="76" style="150" customWidth="1"/>
    <col min="14851" max="15104" width="9.140625" style="150"/>
    <col min="15105" max="15105" width="3" style="150" customWidth="1"/>
    <col min="15106" max="15106" width="76" style="150" customWidth="1"/>
    <col min="15107" max="15360" width="9.140625" style="150"/>
    <col min="15361" max="15361" width="3" style="150" customWidth="1"/>
    <col min="15362" max="15362" width="76" style="150" customWidth="1"/>
    <col min="15363" max="15616" width="9.140625" style="150"/>
    <col min="15617" max="15617" width="3" style="150" customWidth="1"/>
    <col min="15618" max="15618" width="76" style="150" customWidth="1"/>
    <col min="15619" max="15872" width="9.140625" style="150"/>
    <col min="15873" max="15873" width="3" style="150" customWidth="1"/>
    <col min="15874" max="15874" width="76" style="150" customWidth="1"/>
    <col min="15875" max="16128" width="9.140625" style="150"/>
    <col min="16129" max="16129" width="3" style="150" customWidth="1"/>
    <col min="16130" max="16130" width="76" style="150" customWidth="1"/>
    <col min="16131" max="16384" width="9.140625" style="150"/>
  </cols>
  <sheetData>
    <row r="1" spans="1:3" ht="32.1" customHeight="1" x14ac:dyDescent="0.3">
      <c r="A1" s="147"/>
      <c r="B1" s="148" t="s">
        <v>127</v>
      </c>
      <c r="C1" s="149"/>
    </row>
    <row r="2" spans="1:3" ht="16.5" x14ac:dyDescent="0.3">
      <c r="A2" s="147"/>
      <c r="B2" s="151"/>
      <c r="C2" s="149"/>
    </row>
    <row r="3" spans="1:3" ht="16.5" x14ac:dyDescent="0.3">
      <c r="A3" s="147"/>
      <c r="B3" s="152" t="s">
        <v>118</v>
      </c>
      <c r="C3" s="149"/>
    </row>
    <row r="4" spans="1:3" x14ac:dyDescent="0.3">
      <c r="A4" s="147"/>
      <c r="B4" s="158" t="s">
        <v>119</v>
      </c>
      <c r="C4" s="149"/>
    </row>
    <row r="5" spans="1:3" ht="16.5" x14ac:dyDescent="0.3">
      <c r="A5" s="147"/>
      <c r="B5" s="153"/>
      <c r="C5" s="149"/>
    </row>
    <row r="6" spans="1:3" ht="16.5" x14ac:dyDescent="0.3">
      <c r="A6" s="147"/>
      <c r="B6" s="154" t="s">
        <v>120</v>
      </c>
      <c r="C6" s="149"/>
    </row>
    <row r="7" spans="1:3" ht="16.5" x14ac:dyDescent="0.3">
      <c r="A7" s="147"/>
      <c r="B7" s="153"/>
      <c r="C7" s="149"/>
    </row>
    <row r="8" spans="1:3" ht="46.5" x14ac:dyDescent="0.3">
      <c r="A8" s="147"/>
      <c r="B8" s="153" t="s">
        <v>121</v>
      </c>
      <c r="C8" s="149"/>
    </row>
    <row r="9" spans="1:3" ht="16.5" x14ac:dyDescent="0.3">
      <c r="A9" s="147"/>
      <c r="B9" s="153"/>
      <c r="C9" s="149"/>
    </row>
    <row r="10" spans="1:3" ht="31.5" x14ac:dyDescent="0.3">
      <c r="A10" s="147"/>
      <c r="B10" s="153" t="s">
        <v>122</v>
      </c>
      <c r="C10" s="149"/>
    </row>
    <row r="11" spans="1:3" ht="16.5" x14ac:dyDescent="0.3">
      <c r="A11" s="147"/>
      <c r="B11" s="153"/>
      <c r="C11" s="149"/>
    </row>
    <row r="12" spans="1:3" ht="31.5" x14ac:dyDescent="0.3">
      <c r="A12" s="147"/>
      <c r="B12" s="153" t="s">
        <v>123</v>
      </c>
      <c r="C12" s="149"/>
    </row>
    <row r="13" spans="1:3" ht="16.5" x14ac:dyDescent="0.3">
      <c r="A13" s="147"/>
      <c r="B13" s="153"/>
      <c r="C13" s="149"/>
    </row>
    <row r="14" spans="1:3" x14ac:dyDescent="0.3">
      <c r="A14" s="147"/>
      <c r="B14" s="155" t="s">
        <v>124</v>
      </c>
      <c r="C14" s="149"/>
    </row>
    <row r="15" spans="1:3" ht="15.75" x14ac:dyDescent="0.3">
      <c r="A15" s="147"/>
      <c r="B15" s="160" t="s">
        <v>125</v>
      </c>
      <c r="C15" s="149"/>
    </row>
    <row r="16" spans="1:3" ht="16.5" x14ac:dyDescent="0.3">
      <c r="A16" s="147"/>
      <c r="B16" s="156"/>
      <c r="C16" s="149"/>
    </row>
    <row r="17" spans="1:3" ht="32.25" x14ac:dyDescent="0.3">
      <c r="A17" s="147"/>
      <c r="B17" s="153" t="s">
        <v>126</v>
      </c>
      <c r="C17" s="149"/>
    </row>
    <row r="18" spans="1:3" x14ac:dyDescent="0.3">
      <c r="A18" s="147"/>
      <c r="B18" s="147"/>
      <c r="C18" s="149"/>
    </row>
    <row r="19" spans="1:3" x14ac:dyDescent="0.3">
      <c r="A19" s="147"/>
      <c r="B19" s="147"/>
      <c r="C19" s="149"/>
    </row>
    <row r="20" spans="1:3" x14ac:dyDescent="0.3">
      <c r="A20" s="147"/>
      <c r="B20" s="147"/>
      <c r="C20" s="149"/>
    </row>
    <row r="21" spans="1:3" x14ac:dyDescent="0.3">
      <c r="A21" s="147"/>
      <c r="B21" s="147"/>
      <c r="C21" s="149"/>
    </row>
    <row r="22" spans="1:3" x14ac:dyDescent="0.3">
      <c r="A22" s="147"/>
      <c r="B22" s="147"/>
      <c r="C22" s="149"/>
    </row>
    <row r="23" spans="1:3" x14ac:dyDescent="0.3">
      <c r="A23" s="147"/>
      <c r="B23" s="147"/>
      <c r="C23" s="149"/>
    </row>
    <row r="24" spans="1:3" x14ac:dyDescent="0.3">
      <c r="A24" s="147"/>
      <c r="B24" s="147"/>
      <c r="C24" s="149"/>
    </row>
    <row r="25" spans="1:3" x14ac:dyDescent="0.3">
      <c r="A25" s="147"/>
      <c r="B25" s="147"/>
      <c r="C25" s="149"/>
    </row>
    <row r="26" spans="1:3" x14ac:dyDescent="0.3">
      <c r="A26" s="147"/>
      <c r="B26" s="147"/>
      <c r="C26" s="149"/>
    </row>
    <row r="27" spans="1:3" x14ac:dyDescent="0.3">
      <c r="A27" s="147"/>
      <c r="B27" s="147"/>
      <c r="C27" s="149"/>
    </row>
    <row r="28" spans="1:3" x14ac:dyDescent="0.3">
      <c r="A28" s="147"/>
      <c r="B28" s="147"/>
      <c r="C28" s="149"/>
    </row>
    <row r="29" spans="1:3" x14ac:dyDescent="0.3">
      <c r="A29" s="147"/>
      <c r="B29" s="147"/>
      <c r="C29" s="149"/>
    </row>
  </sheetData>
  <hyperlinks>
    <hyperlink ref="B14" r:id="rId1" display="See License Agreement" xr:uid="{00000000-0004-0000-0700-000000000000}"/>
    <hyperlink ref="B4" r:id="rId2" tooltip="View online document" display="http://www.invoicingtemplate.com/notary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9189-68FF-4DD3-BC79-DA3303A134A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85" t="s">
        <v>105</v>
      </c>
      <c r="B1" s="86" t="s">
        <v>107</v>
      </c>
    </row>
    <row r="2" spans="1:5" ht="12.75" x14ac:dyDescent="0.2">
      <c r="A2" s="85" t="s">
        <v>106</v>
      </c>
      <c r="B2" s="86" t="s">
        <v>108</v>
      </c>
    </row>
    <row r="5" spans="1:5" ht="12.75" x14ac:dyDescent="0.2">
      <c r="A5" s="3" t="s">
        <v>3</v>
      </c>
      <c r="B5" t="s">
        <v>60</v>
      </c>
    </row>
    <row r="6" spans="1:5" x14ac:dyDescent="0.2">
      <c r="A6" s="3" t="s">
        <v>4</v>
      </c>
      <c r="B6" s="6" t="s">
        <v>112</v>
      </c>
    </row>
    <row r="7" spans="1:5" x14ac:dyDescent="0.2">
      <c r="A7" s="3" t="s">
        <v>7</v>
      </c>
      <c r="B7" s="3">
        <v>2</v>
      </c>
      <c r="D7" s="3" t="s">
        <v>8</v>
      </c>
      <c r="E7" s="3" t="s">
        <v>9</v>
      </c>
    </row>
    <row r="8" spans="1:5" x14ac:dyDescent="0.2">
      <c r="A8" s="3" t="s">
        <v>10</v>
      </c>
      <c r="B8" s="3">
        <v>1</v>
      </c>
    </row>
    <row r="9" spans="1:5" x14ac:dyDescent="0.2">
      <c r="A9" s="3" t="s">
        <v>11</v>
      </c>
      <c r="B9" s="3">
        <v>0</v>
      </c>
    </row>
    <row r="10" spans="1:5" x14ac:dyDescent="0.2">
      <c r="A10" s="3" t="s">
        <v>12</v>
      </c>
      <c r="B10" s="3">
        <v>1</v>
      </c>
    </row>
    <row r="11" spans="1:5" x14ac:dyDescent="0.2">
      <c r="A11" s="3" t="s">
        <v>13</v>
      </c>
      <c r="B11" s="3">
        <v>1</v>
      </c>
    </row>
    <row r="12" spans="1:5" x14ac:dyDescent="0.2">
      <c r="A12" s="3" t="s">
        <v>14</v>
      </c>
      <c r="B12" s="3">
        <v>1</v>
      </c>
    </row>
    <row r="13" spans="1:5" x14ac:dyDescent="0.2">
      <c r="A13" s="3" t="s">
        <v>15</v>
      </c>
    </row>
    <row r="14" spans="1:5" ht="12.75" x14ac:dyDescent="0.2">
      <c r="A14" t="s">
        <v>16</v>
      </c>
      <c r="B14" s="3">
        <v>0</v>
      </c>
    </row>
    <row r="15" spans="1:5" x14ac:dyDescent="0.2">
      <c r="A15" s="3" t="s">
        <v>17</v>
      </c>
      <c r="B15" s="3" t="s">
        <v>99</v>
      </c>
    </row>
    <row r="16" spans="1:5" x14ac:dyDescent="0.2">
      <c r="A16" s="3" t="s">
        <v>18</v>
      </c>
      <c r="B16" s="3">
        <v>1</v>
      </c>
    </row>
    <row r="17" spans="1:2" x14ac:dyDescent="0.2">
      <c r="A17" s="3" t="s">
        <v>21</v>
      </c>
      <c r="B17" s="3">
        <v>1</v>
      </c>
    </row>
    <row r="18" spans="1:2" x14ac:dyDescent="0.2">
      <c r="A18" s="3" t="s">
        <v>19</v>
      </c>
      <c r="B18" s="3">
        <v>1</v>
      </c>
    </row>
    <row r="19" spans="1:2" x14ac:dyDescent="0.2">
      <c r="A19" s="3" t="s">
        <v>20</v>
      </c>
      <c r="B19" s="3">
        <v>12</v>
      </c>
    </row>
    <row r="20" spans="1:2" x14ac:dyDescent="0.2">
      <c r="A20" s="3" t="s">
        <v>62</v>
      </c>
      <c r="B20" s="3">
        <v>1</v>
      </c>
    </row>
    <row r="22" spans="1:2" x14ac:dyDescent="0.2">
      <c r="A22" s="3" t="s">
        <v>63</v>
      </c>
      <c r="B22" s="3">
        <v>1</v>
      </c>
    </row>
    <row r="23" spans="1:2" x14ac:dyDescent="0.2">
      <c r="B23" s="3" t="s">
        <v>130</v>
      </c>
    </row>
    <row r="25" spans="1:2" x14ac:dyDescent="0.2">
      <c r="A25" s="3" t="s">
        <v>103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252</vt:i4>
      </vt:variant>
    </vt:vector>
  </HeadingPairs>
  <TitlesOfParts>
    <vt:vector size="26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Notary Invoice Template</dc:title>
  <dc:subject>"Notary Invoice Template" summary: Notary Invoice Template could also be seen as a general service invoice template and consultant invoice template. It helps you to create and print professional notary and general invoices and estimates. The billing form has 3 columns - Date, Description and Amount.</dc:subject>
  <dc:creator>https://www.invoicingtemplate.com/</dc:creator>
  <cp:keywords/>
  <dc:description>https://www.invoicingtemplate.com/notaryinvoice.html</dc:description>
  <cp:lastModifiedBy>liangjun yu</cp:lastModifiedBy>
  <cp:lastPrinted>2014-12-18T21:06:11Z</cp:lastPrinted>
  <dcterms:created xsi:type="dcterms:W3CDTF">2000-07-27T22:24:14Z</dcterms:created>
  <dcterms:modified xsi:type="dcterms:W3CDTF">2024-04-10T06:15:54Z</dcterms:modified>
  <cp:category>Notary Invoice Template, Notary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49, New Orleans[17], Louisiana, 391495, 343829, 7001138632866919310?+13.86%, 169.4 sq mi, 438.7 km2, 2,311/sq mi, 892/km2, 30°03′12″N 89°56′04″W? / ?30.0534°N 89.9345°W? / 30.0534; -89.9345? (New Orleans)</vt:lpwstr>
  </property>
</Properties>
</file>