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0\"/>
    </mc:Choice>
  </mc:AlternateContent>
  <xr:revisionPtr revIDLastSave="0" documentId="13_ncr:1_{1B5D3026-9265-426E-9235-0714BFB7464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Invoice!$U$35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Invoice!$N$4</definedName>
    <definedName name="oknDueDate">Invoice!$K$20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heckNumber">Invoice!#REF!</definedName>
    <definedName name="oknPaymentCreatedDate">Invoice!$D$43</definedName>
    <definedName name="oknPaymentDetail">Invoice!$D$44:$K$46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Report'!$D$12</definedName>
    <definedName name="oknPrNotes">'Payment Report'!$F$12</definedName>
    <definedName name="oknProductID_1">Invoice!$U$22</definedName>
    <definedName name="oknProductID_10">Invoice!$U$31</definedName>
    <definedName name="oknProductID_11">Invoice!$U$32</definedName>
    <definedName name="oknProductID_12">Invoice!$U$33</definedName>
    <definedName name="oknProductID_2">Invoice!$U$23</definedName>
    <definedName name="oknProductID_3">Invoice!$U$24</definedName>
    <definedName name="oknProductID_4">Invoice!$U$25</definedName>
    <definedName name="oknProductID_5">Invoice!$U$26</definedName>
    <definedName name="oknProductID_6">Invoice!$U$27</definedName>
    <definedName name="oknProductID_7">Invoice!$U$28</definedName>
    <definedName name="oknProductID_8">Invoice!$U$29</definedName>
    <definedName name="oknProductID_9">Invoice!$U$30</definedName>
    <definedName name="oknProductName_1">Invoice!$D$23</definedName>
    <definedName name="oknProductName_10">Invoice!$D$32</definedName>
    <definedName name="oknProductName_11">Invoice!$D$33</definedName>
    <definedName name="oknProductName_12">Invoice!$D$34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Invoice!$D$29</definedName>
    <definedName name="oknProductName_8">Invoice!$D$30</definedName>
    <definedName name="oknProductName_9">Invoice!$D$31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Invoice!$K$38</definedName>
    <definedName name="oknShipVia">Invoice!$I$20</definedName>
    <definedName name="oknShipZipPostcode">Invoice!$J$13</definedName>
    <definedName name="oknStatus">Invoice!$N$6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Invoice!$3:$22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4" i="1" l="1"/>
  <c r="K23" i="1"/>
  <c r="K24" i="1"/>
  <c r="K25" i="1"/>
  <c r="K26" i="1"/>
  <c r="K27" i="1"/>
  <c r="K28" i="1"/>
  <c r="K29" i="1"/>
  <c r="K30" i="1"/>
  <c r="K31" i="1"/>
  <c r="K32" i="1"/>
  <c r="K33" i="1"/>
  <c r="K34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5" i="1" l="1" a="1"/>
  <c r="B35" i="1" s="1"/>
  <c r="K36" i="1" s="1"/>
  <c r="K35" i="1"/>
  <c r="K37" i="1" l="1"/>
  <c r="K39" i="1" s="1"/>
  <c r="U35" i="1" s="1"/>
</calcChain>
</file>

<file path=xl/sharedStrings.xml><?xml version="1.0" encoding="utf-8"?>
<sst xmlns="http://schemas.openxmlformats.org/spreadsheetml/2006/main" count="204" uniqueCount="148">
  <si>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</si>
  <si>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</si>
  <si>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</si>
  <si>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</si>
  <si>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</si>
  <si>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</si>
  <si>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</si>
  <si>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</si>
  <si>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</si>
  <si>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</si>
  <si>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</si>
  <si>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</si>
  <si>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</si>
  <si>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</si>
  <si>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</si>
  <si>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</si>
  <si>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</si>
  <si>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</si>
  <si>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</si>
  <si>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</si>
  <si>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</si>
  <si>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</si>
  <si>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</si>
  <si>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</si>
  <si>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</si>
  <si>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</si>
  <si>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</si>
  <si>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</si>
  <si>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</si>
  <si>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</si>
  <si>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</si>
  <si>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</si>
  <si>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</si>
  <si>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</si>
  <si>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</si>
  <si>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</si>
  <si>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</si>
  <si>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</si>
  <si>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</si>
  <si>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</si>
  <si>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</si>
  <si>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</si>
  <si>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</si>
  <si>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</si>
  <si>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</si>
  <si>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</si>
  <si>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</si>
  <si>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</si>
  <si>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</si>
  <si>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</si>
  <si>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</si>
  <si>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</si>
  <si>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</si>
  <si>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</si>
  <si>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</si>
  <si>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</si>
  <si>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</si>
  <si>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</si>
  <si>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</si>
  <si>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</si>
  <si>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</si>
  <si>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</si>
  <si>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</si>
  <si>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</si>
  <si>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</si>
  <si>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</si>
  <si>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</si>
  <si>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</si>
  <si>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</si>
  <si>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</si>
  <si>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</si>
  <si>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</si>
  <si>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</si>
  <si>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</si>
  <si>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</si>
  <si>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</si>
  <si>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</si>
  <si>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</si>
  <si>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</si>
  <si>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</si>
  <si>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</si>
  <si>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</si>
  <si>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</si>
  <si>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</si>
  <si>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</si>
  <si>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</si>
  <si>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</si>
  <si>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</si>
  <si>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</si>
  <si>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</si>
  <si>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</si>
  <si>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</si>
  <si>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</si>
  <si>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</si>
  <si>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</si>
  <si>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</si>
  <si>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</si>
  <si>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</si>
  <si>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</si>
  <si>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</si>
  <si>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</si>
  <si>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</si>
  <si>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</si>
  <si>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</si>
  <si>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</si>
  <si>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</si>
  <si>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</si>
  <si>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</si>
  <si>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</si>
  <si>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</si>
  <si>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</si>
  <si>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</si>
  <si>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</si>
  <si>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</si>
  <si>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</si>
  <si>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</si>
  <si>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</si>
  <si>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</si>
  <si>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</si>
  <si>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</si>
  <si>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</si>
  <si>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</si>
  <si>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</si>
  <si>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</si>
  <si>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</si>
  <si>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</si>
  <si>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To create an invoice (Movie Tutorial)</t>
  </si>
  <si>
    <t>c4110</t>
  </si>
  <si>
    <t>c4110.mdb</t>
  </si>
  <si>
    <t>Nigeria Business Name</t>
  </si>
  <si>
    <t>INVOICE</t>
  </si>
  <si>
    <t>VAT ID</t>
  </si>
  <si>
    <t>VAT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</si>
  <si>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</si>
  <si>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</si>
  <si>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</si>
  <si>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</si>
  <si>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</si>
  <si>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</si>
  <si>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</si>
  <si>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</si>
  <si>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Nigeria Invoice Template - c4110</t>
  </si>
  <si>
    <t>Nigeria Billing Form</t>
  </si>
  <si>
    <t>Nigeria Invoice Templatec4110</t>
  </si>
  <si>
    <t>© 2017 InvoicingTemplate.com / Uniform Software LTD</t>
  </si>
  <si>
    <t>Nigeria Billing Form - 173, Clarksville, Tennessee, 150287, 132929, 7001130580986842600?+13.06%, 98.3 sq mi, 254.6 km2, 1,529/sq mi, 590/km2, 36°33′59″N 87°20′43″W? / ?36.5664°N 87.3452°W? / 36.5664; -87.3452? (Clarksville)</t>
  </si>
  <si>
    <t>Nigeria Invoice Templatec4110 - 173, Clarksville, Tennessee, 150287, 132929, 7001130580986842600?+13.06%, 98.3 sq mi, 254.6 km2, 1,529/sq mi, 590/km2, 36°33′59″N 87°20′43″W? / ?36.5664°N 87.3452°W? / 36.5664; -87.3452? (Clarksville)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</si>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</sst>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[$-409]d\-mmm\-yy;@"/>
    <numFmt numFmtId="171" formatCode="[$-409]d/mmm/yy;@"/>
    <numFmt numFmtId="172" formatCode="0.000%"/>
    <numFmt numFmtId="173" formatCode="d/mm/yyyy;@"/>
    <numFmt numFmtId="174" formatCode="_-[$₦-467]\ * #,##0.00_-;\-[$₦-467]\ * #,##0.00_-;_-[$₦-467]\ * &quot;-&quot;??_-;_-@_-"/>
  </numFmts>
  <fonts count="35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gradientFill type="path">
        <stop position="0">
          <color theme="3" tint="0.40000610370189521"/>
        </stop>
        <stop position="1">
          <color theme="3" tint="-0.49803155613879818"/>
        </stop>
      </gradient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5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8" fillId="0" borderId="0" xfId="0" applyNumberFormat="1" applyFont="1"/>
    <xf numFmtId="4" fontId="13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8" fillId="0" borderId="0" xfId="0" applyNumberFormat="1" applyFont="1" applyAlignment="1">
      <alignment shrinkToFit="1"/>
    </xf>
    <xf numFmtId="0" fontId="13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6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13" fillId="2" borderId="1" xfId="0" applyFont="1" applyFill="1" applyBorder="1"/>
    <xf numFmtId="14" fontId="13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3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8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0" fillId="4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7" fillId="4" borderId="0" xfId="0" applyFont="1" applyFill="1"/>
    <xf numFmtId="0" fontId="17" fillId="0" borderId="0" xfId="0" applyFont="1"/>
    <xf numFmtId="0" fontId="7" fillId="4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9" xfId="0" applyNumberFormat="1" applyFont="1" applyBorder="1" applyAlignment="1" applyProtection="1">
      <alignment horizontal="center"/>
      <protection locked="0"/>
    </xf>
    <xf numFmtId="14" fontId="8" fillId="0" borderId="19" xfId="0" applyNumberFormat="1" applyFont="1" applyBorder="1" applyProtection="1">
      <protection locked="0"/>
    </xf>
    <xf numFmtId="0" fontId="8" fillId="0" borderId="19" xfId="0" applyFont="1" applyBorder="1" applyAlignment="1" applyProtection="1">
      <alignment horizontal="center"/>
      <protection locked="0"/>
    </xf>
    <xf numFmtId="49" fontId="8" fillId="0" borderId="20" xfId="0" applyNumberFormat="1" applyFont="1" applyBorder="1" applyAlignment="1" applyProtection="1">
      <alignment horizontal="left"/>
      <protection locked="0"/>
    </xf>
    <xf numFmtId="1" fontId="8" fillId="0" borderId="21" xfId="0" applyNumberFormat="1" applyFont="1" applyBorder="1"/>
    <xf numFmtId="167" fontId="8" fillId="0" borderId="22" xfId="0" applyNumberFormat="1" applyFont="1" applyBorder="1" applyProtection="1">
      <protection locked="0"/>
    </xf>
    <xf numFmtId="169" fontId="8" fillId="0" borderId="22" xfId="0" applyNumberFormat="1" applyFont="1" applyBorder="1" applyAlignment="1" applyProtection="1">
      <alignment horizontal="right"/>
      <protection locked="0"/>
    </xf>
    <xf numFmtId="44" fontId="8" fillId="0" borderId="0" xfId="0" applyNumberFormat="1" applyFont="1" applyAlignment="1">
      <alignment horizontal="left"/>
    </xf>
    <xf numFmtId="49" fontId="8" fillId="3" borderId="23" xfId="0" applyNumberFormat="1" applyFont="1" applyFill="1" applyBorder="1" applyAlignment="1" applyProtection="1">
      <alignment horizontal="left"/>
      <protection locked="0"/>
    </xf>
    <xf numFmtId="1" fontId="8" fillId="3" borderId="24" xfId="0" applyNumberFormat="1" applyFont="1" applyFill="1" applyBorder="1"/>
    <xf numFmtId="167" fontId="8" fillId="3" borderId="25" xfId="0" applyNumberFormat="1" applyFont="1" applyFill="1" applyBorder="1" applyProtection="1">
      <protection locked="0"/>
    </xf>
    <xf numFmtId="169" fontId="8" fillId="3" borderId="25" xfId="0" applyNumberFormat="1" applyFont="1" applyFill="1" applyBorder="1" applyAlignment="1" applyProtection="1">
      <alignment horizontal="right"/>
      <protection locked="0"/>
    </xf>
    <xf numFmtId="166" fontId="8" fillId="0" borderId="0" xfId="0" applyNumberFormat="1" applyFont="1" applyAlignment="1">
      <alignment horizontal="left"/>
    </xf>
    <xf numFmtId="49" fontId="8" fillId="0" borderId="23" xfId="0" applyNumberFormat="1" applyFont="1" applyBorder="1" applyAlignment="1" applyProtection="1">
      <alignment horizontal="left"/>
      <protection locked="0"/>
    </xf>
    <xf numFmtId="1" fontId="8" fillId="0" borderId="24" xfId="0" applyNumberFormat="1" applyFont="1" applyBorder="1"/>
    <xf numFmtId="167" fontId="8" fillId="0" borderId="25" xfId="0" applyNumberFormat="1" applyFont="1" applyBorder="1" applyProtection="1">
      <protection locked="0"/>
    </xf>
    <xf numFmtId="169" fontId="8" fillId="0" borderId="25" xfId="0" applyNumberFormat="1" applyFont="1" applyBorder="1" applyAlignment="1" applyProtection="1">
      <alignment horizontal="right"/>
      <protection locked="0"/>
    </xf>
    <xf numFmtId="1" fontId="8" fillId="0" borderId="24" xfId="0" applyNumberFormat="1" applyFont="1" applyBorder="1" applyAlignment="1">
      <alignment horizontal="center"/>
    </xf>
    <xf numFmtId="1" fontId="8" fillId="3" borderId="24" xfId="0" applyNumberFormat="1" applyFont="1" applyFill="1" applyBorder="1" applyAlignment="1">
      <alignment horizontal="center"/>
    </xf>
    <xf numFmtId="49" fontId="8" fillId="3" borderId="26" xfId="0" applyNumberFormat="1" applyFont="1" applyFill="1" applyBorder="1" applyAlignment="1" applyProtection="1">
      <alignment horizontal="left"/>
      <protection locked="0"/>
    </xf>
    <xf numFmtId="1" fontId="8" fillId="3" borderId="27" xfId="0" applyNumberFormat="1" applyFont="1" applyFill="1" applyBorder="1" applyAlignment="1">
      <alignment horizontal="center"/>
    </xf>
    <xf numFmtId="167" fontId="8" fillId="3" borderId="28" xfId="0" applyNumberFormat="1" applyFont="1" applyFill="1" applyBorder="1" applyProtection="1">
      <protection locked="0"/>
    </xf>
    <xf numFmtId="169" fontId="8" fillId="3" borderId="28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hidden="1"/>
    </xf>
    <xf numFmtId="43" fontId="8" fillId="0" borderId="19" xfId="0" applyNumberFormat="1" applyFont="1" applyBorder="1" applyAlignment="1" applyProtection="1">
      <alignment horizontal="right"/>
      <protection hidden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5" xfId="0" applyNumberFormat="1" applyFont="1" applyBorder="1" applyAlignment="1" applyProtection="1">
      <alignment horizontal="right"/>
      <protection locked="0" hidden="1"/>
    </xf>
    <xf numFmtId="0" fontId="22" fillId="5" borderId="19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" fontId="8" fillId="0" borderId="0" xfId="0" applyNumberFormat="1" applyFont="1"/>
    <xf numFmtId="0" fontId="28" fillId="0" borderId="0" xfId="0" applyFont="1" applyAlignment="1">
      <alignment horizontal="right"/>
    </xf>
    <xf numFmtId="0" fontId="13" fillId="0" borderId="15" xfId="0" applyFont="1" applyBorder="1" applyAlignment="1">
      <alignment horizontal="left"/>
    </xf>
    <xf numFmtId="0" fontId="8" fillId="0" borderId="15" xfId="0" applyFont="1" applyBorder="1" applyAlignment="1">
      <alignment wrapText="1"/>
    </xf>
    <xf numFmtId="173" fontId="7" fillId="0" borderId="0" xfId="0" applyNumberFormat="1" applyFont="1" applyAlignment="1" applyProtection="1">
      <alignment horizontal="left" shrinkToFit="1"/>
      <protection locked="0"/>
    </xf>
    <xf numFmtId="0" fontId="23" fillId="7" borderId="0" xfId="0" applyFont="1" applyFill="1" applyAlignment="1">
      <alignment horizontal="center" vertical="center"/>
    </xf>
    <xf numFmtId="0" fontId="0" fillId="13" borderId="0" xfId="0" applyFill="1"/>
    <xf numFmtId="174" fontId="8" fillId="0" borderId="19" xfId="0" applyNumberFormat="1" applyFont="1" applyBorder="1" applyAlignment="1" applyProtection="1">
      <alignment horizontal="right"/>
      <protection hidden="1"/>
    </xf>
    <xf numFmtId="174" fontId="8" fillId="0" borderId="19" xfId="0" applyNumberFormat="1" applyFont="1" applyBorder="1" applyAlignment="1" applyProtection="1">
      <alignment horizontal="right"/>
      <protection locked="0" hidden="1"/>
    </xf>
    <xf numFmtId="174" fontId="8" fillId="0" borderId="22" xfId="0" applyNumberFormat="1" applyFont="1" applyBorder="1" applyAlignment="1" applyProtection="1">
      <alignment horizontal="left"/>
      <protection hidden="1"/>
    </xf>
    <xf numFmtId="174" fontId="8" fillId="3" borderId="25" xfId="0" applyNumberFormat="1" applyFont="1" applyFill="1" applyBorder="1" applyAlignment="1" applyProtection="1">
      <alignment horizontal="left"/>
      <protection hidden="1"/>
    </xf>
    <xf numFmtId="174" fontId="8" fillId="0" borderId="25" xfId="0" applyNumberFormat="1" applyFont="1" applyBorder="1" applyAlignment="1" applyProtection="1">
      <alignment horizontal="left"/>
      <protection hidden="1"/>
    </xf>
    <xf numFmtId="174" fontId="8" fillId="3" borderId="28" xfId="0" applyNumberFormat="1" applyFont="1" applyFill="1" applyBorder="1" applyAlignment="1" applyProtection="1">
      <alignment horizontal="left"/>
      <protection hidden="1"/>
    </xf>
    <xf numFmtId="0" fontId="7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7" fillId="0" borderId="0" xfId="2" applyFont="1"/>
    <xf numFmtId="0" fontId="10" fillId="0" borderId="0" xfId="1" applyAlignment="1" applyProtection="1"/>
    <xf numFmtId="0" fontId="10" fillId="0" borderId="0" xfId="1" applyAlignment="1" applyProtection="1">
      <protection locked="0" hidden="1"/>
    </xf>
    <xf numFmtId="0" fontId="10" fillId="13" borderId="0" xfId="1" applyFill="1" applyAlignment="1" applyProtection="1"/>
    <xf numFmtId="0" fontId="2" fillId="0" borderId="0" xfId="7"/>
    <xf numFmtId="43" fontId="22" fillId="5" borderId="6" xfId="0" applyNumberFormat="1" applyFont="1" applyFill="1" applyBorder="1" applyAlignment="1" applyProtection="1">
      <alignment horizontal="center" vertical="center"/>
      <protection locked="0"/>
    </xf>
    <xf numFmtId="0" fontId="22" fillId="5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" fillId="0" borderId="0" xfId="8"/>
    <xf numFmtId="0" fontId="8" fillId="0" borderId="2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0" fontId="8" fillId="3" borderId="23" xfId="0" applyFont="1" applyFill="1" applyBorder="1" applyAlignment="1" applyProtection="1">
      <alignment horizontal="center"/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8" fillId="3" borderId="24" xfId="0" applyFont="1" applyFill="1" applyBorder="1" applyAlignment="1" applyProtection="1">
      <alignment horizontal="center"/>
      <protection locked="0"/>
    </xf>
    <xf numFmtId="0" fontId="8" fillId="3" borderId="26" xfId="0" applyFont="1" applyFill="1" applyBorder="1" applyAlignment="1" applyProtection="1">
      <alignment horizontal="center"/>
      <protection locked="0"/>
    </xf>
    <xf numFmtId="0" fontId="8" fillId="3" borderId="29" xfId="0" applyFont="1" applyFill="1" applyBorder="1" applyAlignment="1" applyProtection="1">
      <alignment horizontal="center"/>
      <protection locked="0"/>
    </xf>
    <xf numFmtId="0" fontId="8" fillId="3" borderId="27" xfId="0" applyFont="1" applyFill="1" applyBorder="1" applyAlignment="1" applyProtection="1">
      <alignment horizontal="center"/>
      <protection locked="0"/>
    </xf>
    <xf numFmtId="165" fontId="10" fillId="8" borderId="0" xfId="1" applyNumberFormat="1" applyFill="1" applyAlignment="1" applyProtection="1">
      <alignment horizontal="center" vertical="center"/>
      <protection locked="0"/>
    </xf>
    <xf numFmtId="165" fontId="10" fillId="9" borderId="0" xfId="1" applyNumberFormat="1" applyFill="1" applyAlignment="1" applyProtection="1">
      <alignment horizontal="center" vertical="center"/>
      <protection locked="0"/>
    </xf>
    <xf numFmtId="165" fontId="10" fillId="10" borderId="0" xfId="1" applyNumberFormat="1" applyFill="1" applyAlignment="1" applyProtection="1">
      <alignment horizontal="center" vertical="center"/>
      <protection locked="0"/>
    </xf>
    <xf numFmtId="0" fontId="10" fillId="6" borderId="0" xfId="1" applyFill="1" applyAlignment="1" applyProtection="1">
      <alignment horizontal="center" vertical="center"/>
    </xf>
    <xf numFmtId="0" fontId="8" fillId="12" borderId="0" xfId="0" applyFont="1" applyFill="1" applyAlignment="1">
      <alignment horizontal="left" vertical="center" wrapText="1"/>
    </xf>
    <xf numFmtId="0" fontId="23" fillId="7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0" fillId="12" borderId="0" xfId="0" applyFill="1" applyAlignment="1">
      <alignment horizontal="left"/>
    </xf>
    <xf numFmtId="0" fontId="0" fillId="12" borderId="0" xfId="0" applyFill="1" applyAlignment="1">
      <alignment horizontal="left" vertical="center" wrapText="1"/>
    </xf>
    <xf numFmtId="0" fontId="22" fillId="5" borderId="19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7" fillId="15" borderId="0" xfId="0" applyFont="1" applyFill="1" applyAlignment="1" applyProtection="1">
      <alignment horizontal="left" vertical="center"/>
      <protection locked="0"/>
    </xf>
    <xf numFmtId="0" fontId="11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5" xfId="0" applyFont="1" applyBorder="1" applyAlignment="1" applyProtection="1">
      <alignment horizontal="left" wrapText="1"/>
      <protection locked="0"/>
    </xf>
    <xf numFmtId="0" fontId="8" fillId="0" borderId="16" xfId="0" applyFont="1" applyBorder="1" applyAlignment="1" applyProtection="1">
      <alignment horizontal="left" wrapText="1"/>
      <protection locked="0"/>
    </xf>
    <xf numFmtId="170" fontId="22" fillId="5" borderId="6" xfId="0" applyNumberFormat="1" applyFont="1" applyFill="1" applyBorder="1" applyAlignment="1" applyProtection="1">
      <alignment horizontal="center" vertical="center"/>
      <protection locked="0"/>
    </xf>
    <xf numFmtId="170" fontId="22" fillId="5" borderId="8" xfId="0" applyNumberFormat="1" applyFont="1" applyFill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25" fillId="5" borderId="0" xfId="0" applyFont="1" applyFill="1" applyAlignment="1">
      <alignment horizontal="center" vertical="center" wrapText="1"/>
    </xf>
    <xf numFmtId="0" fontId="0" fillId="14" borderId="0" xfId="0" applyFill="1" applyAlignment="1" applyProtection="1">
      <alignment horizontal="center"/>
      <protection locked="0" hidden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22" fillId="5" borderId="23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2" fillId="5" borderId="24" xfId="0" applyFont="1" applyFill="1" applyBorder="1" applyAlignment="1">
      <alignment horizontal="center" vertical="center"/>
    </xf>
    <xf numFmtId="0" fontId="26" fillId="11" borderId="0" xfId="0" applyFont="1" applyFill="1" applyAlignment="1">
      <alignment horizontal="left"/>
    </xf>
    <xf numFmtId="0" fontId="13" fillId="11" borderId="0" xfId="0" applyFont="1" applyFill="1" applyAlignment="1">
      <alignment horizontal="left" vertical="center"/>
    </xf>
    <xf numFmtId="14" fontId="13" fillId="2" borderId="17" xfId="0" applyNumberFormat="1" applyFont="1" applyFill="1" applyBorder="1" applyAlignment="1">
      <alignment horizontal="left" indent="1"/>
    </xf>
    <xf numFmtId="14" fontId="13" fillId="2" borderId="18" xfId="0" applyNumberFormat="1" applyFont="1" applyFill="1" applyBorder="1" applyAlignment="1">
      <alignment horizontal="left" indent="1"/>
    </xf>
    <xf numFmtId="14" fontId="13" fillId="2" borderId="2" xfId="0" applyNumberFormat="1" applyFont="1" applyFill="1" applyBorder="1" applyAlignment="1">
      <alignment horizontal="left" indent="1"/>
    </xf>
    <xf numFmtId="14" fontId="13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F4324B5-CA84-4828-9981-AFEA7C931E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uniformsoftware.com/template/nigeria-invoice-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123825</xdr:rowOff>
    </xdr:from>
    <xdr:to>
      <xdr:col>11</xdr:col>
      <xdr:colOff>19050</xdr:colOff>
      <xdr:row>7</xdr:row>
      <xdr:rowOff>133350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38100" y="1609725"/>
          <a:ext cx="641985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21</xdr:row>
          <xdr:rowOff>0</xdr:rowOff>
        </xdr:from>
        <xdr:to>
          <xdr:col>21</xdr:col>
          <xdr:colOff>447675</xdr:colOff>
          <xdr:row>21</xdr:row>
          <xdr:rowOff>219075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22</xdr:row>
          <xdr:rowOff>0</xdr:rowOff>
        </xdr:from>
        <xdr:to>
          <xdr:col>21</xdr:col>
          <xdr:colOff>447675</xdr:colOff>
          <xdr:row>22</xdr:row>
          <xdr:rowOff>219075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23</xdr:row>
          <xdr:rowOff>0</xdr:rowOff>
        </xdr:from>
        <xdr:to>
          <xdr:col>21</xdr:col>
          <xdr:colOff>447675</xdr:colOff>
          <xdr:row>23</xdr:row>
          <xdr:rowOff>219075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24</xdr:row>
          <xdr:rowOff>0</xdr:rowOff>
        </xdr:from>
        <xdr:to>
          <xdr:col>21</xdr:col>
          <xdr:colOff>447675</xdr:colOff>
          <xdr:row>24</xdr:row>
          <xdr:rowOff>219075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25</xdr:row>
          <xdr:rowOff>0</xdr:rowOff>
        </xdr:from>
        <xdr:to>
          <xdr:col>21</xdr:col>
          <xdr:colOff>447675</xdr:colOff>
          <xdr:row>25</xdr:row>
          <xdr:rowOff>219075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26</xdr:row>
          <xdr:rowOff>9525</xdr:rowOff>
        </xdr:from>
        <xdr:to>
          <xdr:col>21</xdr:col>
          <xdr:colOff>447675</xdr:colOff>
          <xdr:row>27</xdr:row>
          <xdr:rowOff>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27</xdr:row>
          <xdr:rowOff>0</xdr:rowOff>
        </xdr:from>
        <xdr:to>
          <xdr:col>21</xdr:col>
          <xdr:colOff>447675</xdr:colOff>
          <xdr:row>27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28</xdr:row>
          <xdr:rowOff>0</xdr:rowOff>
        </xdr:from>
        <xdr:to>
          <xdr:col>21</xdr:col>
          <xdr:colOff>447675</xdr:colOff>
          <xdr:row>28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29</xdr:row>
          <xdr:rowOff>0</xdr:rowOff>
        </xdr:from>
        <xdr:to>
          <xdr:col>21</xdr:col>
          <xdr:colOff>447675</xdr:colOff>
          <xdr:row>29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30</xdr:row>
          <xdr:rowOff>0</xdr:rowOff>
        </xdr:from>
        <xdr:to>
          <xdr:col>21</xdr:col>
          <xdr:colOff>447675</xdr:colOff>
          <xdr:row>30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31</xdr:row>
          <xdr:rowOff>0</xdr:rowOff>
        </xdr:from>
        <xdr:to>
          <xdr:col>21</xdr:col>
          <xdr:colOff>447675</xdr:colOff>
          <xdr:row>31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32</xdr:row>
          <xdr:rowOff>0</xdr:rowOff>
        </xdr:from>
        <xdr:to>
          <xdr:col>21</xdr:col>
          <xdr:colOff>447675</xdr:colOff>
          <xdr:row>32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180975</xdr:colOff>
      <xdr:row>0</xdr:row>
      <xdr:rowOff>190500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907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180975</xdr:colOff>
      <xdr:row>0</xdr:row>
      <xdr:rowOff>485775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907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190500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1811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323850</xdr:colOff>
      <xdr:row>0</xdr:row>
      <xdr:rowOff>485775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811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190500</xdr:rowOff>
    </xdr:from>
    <xdr:ext cx="886968" cy="224998"/>
    <xdr:sp macro="_xll.ExecImeCommand" textlink="">
      <xdr:nvSpPr>
        <xdr:cNvPr id="20" name="oknCmdPayme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336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314325</xdr:colOff>
      <xdr:row>0</xdr:row>
      <xdr:rowOff>485775</xdr:rowOff>
    </xdr:from>
    <xdr:ext cx="886968" cy="224998"/>
    <xdr:sp macro="_xll.ExecImeCommand" textlink="">
      <xdr:nvSpPr>
        <xdr:cNvPr id="21" name="oknCmdDetail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336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190500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957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485775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957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190500</xdr:rowOff>
    </xdr:from>
    <xdr:ext cx="886968" cy="224998"/>
    <xdr:sp macro="_xll.ExecImeCommand" textlink="">
      <xdr:nvSpPr>
        <xdr:cNvPr id="24" name="oknCmdInvoic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69582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400050</xdr:colOff>
      <xdr:row>0</xdr:row>
      <xdr:rowOff>485775</xdr:rowOff>
    </xdr:from>
    <xdr:ext cx="886968" cy="224998"/>
    <xdr:sp macro="_xll.ExecImeCommand" textlink="">
      <xdr:nvSpPr>
        <xdr:cNvPr id="25" name="oknCmdRepor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69582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190500</xdr:rowOff>
    </xdr:from>
    <xdr:ext cx="886968" cy="224998"/>
    <xdr:sp macro="_xll.ExecImeCommand" textlink="">
      <xdr:nvSpPr>
        <xdr:cNvPr id="26" name="oknCmdSettings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676900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542925</xdr:colOff>
      <xdr:row>0</xdr:row>
      <xdr:rowOff>485775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676900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1003">
          <a:schemeClr val="dk2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104775</xdr:colOff>
      <xdr:row>7</xdr:row>
      <xdr:rowOff>47625</xdr:rowOff>
    </xdr:from>
    <xdr:ext cx="1005840" cy="365760"/>
    <xdr:sp macro="_xll.ExecImeCommand" textlink="">
      <xdr:nvSpPr>
        <xdr:cNvPr id="28" name="oknCmdSaveAsNewCustomer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62025" y="2409825"/>
          <a:ext cx="1005840" cy="365760"/>
        </a:xfrm>
        <a:prstGeom prst="rect">
          <a:avLst/>
        </a:prstGeom>
      </xdr:spPr>
      <xdr:style>
        <a:lnRef idx="1">
          <a:schemeClr val="accent6"/>
        </a:lnRef>
        <a:fillRef idx="1003">
          <a:schemeClr val="dk2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vert="horz" wrap="square" rtlCol="0" anchor="ctr">
          <a:spAutoFit/>
        </a:bodyPr>
        <a:lstStyle/>
        <a:p>
          <a:pPr marL="0" indent="0" algn="ctr"/>
          <a:r>
            <a:rPr lang="en-US" sz="9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190499</xdr:colOff>
      <xdr:row>7</xdr:row>
      <xdr:rowOff>47625</xdr:rowOff>
    </xdr:from>
    <xdr:ext cx="1005840" cy="365760"/>
    <xdr:sp macro="_xll.ExecImeCommand" textlink="">
      <xdr:nvSpPr>
        <xdr:cNvPr id="29" name="oknCmdCustomerEdi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009774" y="2409825"/>
          <a:ext cx="1005840" cy="365760"/>
        </a:xfrm>
        <a:prstGeom prst="rect">
          <a:avLst/>
        </a:prstGeom>
      </xdr:spPr>
      <xdr:style>
        <a:lnRef idx="1">
          <a:schemeClr val="accent6"/>
        </a:lnRef>
        <a:fillRef idx="1003">
          <a:schemeClr val="dk2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solidFill>
                <a:sysClr val="windowText" lastClr="000000"/>
              </a:solidFill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104775</xdr:colOff>
      <xdr:row>7</xdr:row>
      <xdr:rowOff>47625</xdr:rowOff>
    </xdr:from>
    <xdr:ext cx="1005840" cy="365760"/>
    <xdr:sp macro="_xll.ExecImeCommand" textlink="">
      <xdr:nvSpPr>
        <xdr:cNvPr id="30" name="oknCmdSameAsBillT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400550" y="2409825"/>
          <a:ext cx="1005840" cy="365760"/>
        </a:xfrm>
        <a:prstGeom prst="rect">
          <a:avLst/>
        </a:prstGeom>
      </xdr:spPr>
      <xdr:style>
        <a:lnRef idx="1">
          <a:schemeClr val="accent6"/>
        </a:lnRef>
        <a:fillRef idx="1003">
          <a:schemeClr val="dk2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solidFill>
                <a:sysClr val="windowText" lastClr="000000"/>
              </a:solidFill>
              <a:latin typeface="Arial" panose="020B0604020202020204" pitchFamily="34" charset="0"/>
            </a:rPr>
            <a:t>Same</a:t>
          </a:r>
          <a:r>
            <a:rPr lang="en-US" sz="900" baseline="0">
              <a:solidFill>
                <a:sysClr val="windowText" lastClr="000000"/>
              </a:solidFill>
              <a:latin typeface="Arial" panose="020B0604020202020204" pitchFamily="34" charset="0"/>
            </a:rPr>
            <a:t> as Bill To</a:t>
          </a:r>
          <a:endParaRPr lang="en-US" sz="900">
            <a:solidFill>
              <a:sysClr val="windowText" lastClr="000000"/>
            </a:solidFill>
            <a:latin typeface="Arial" panose="020B0604020202020204" pitchFamily="34" charset="0"/>
          </a:endParaRPr>
        </a:p>
      </xdr:txBody>
    </xdr:sp>
    <xdr:clientData fPrintsWithSheet="0"/>
  </xdr:oneCellAnchor>
  <xdr:twoCellAnchor editAs="oneCell">
    <xdr:from>
      <xdr:col>3</xdr:col>
      <xdr:colOff>0</xdr:colOff>
      <xdr:row>3</xdr:row>
      <xdr:rowOff>25400</xdr:rowOff>
    </xdr:from>
    <xdr:to>
      <xdr:col>5</xdr:col>
      <xdr:colOff>6350</xdr:colOff>
      <xdr:row>5</xdr:row>
      <xdr:rowOff>127000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473200"/>
          <a:ext cx="8255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nigeria-invoice-template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3.xml"/><Relationship Id="rId26" Type="http://schemas.openxmlformats.org/officeDocument/2006/relationships/ctrlProp" Target="../ctrlProps/ctrlProp11.xml"/><Relationship Id="rId3" Type="http://schemas.openxmlformats.org/officeDocument/2006/relationships/hyperlink" Target="https://uniformsoftware.com/template/" TargetMode="External"/><Relationship Id="rId21" Type="http://schemas.openxmlformats.org/officeDocument/2006/relationships/ctrlProp" Target="../ctrlProps/ctrlProp6.xml"/><Relationship Id="rId7" Type="http://schemas.openxmlformats.org/officeDocument/2006/relationships/hyperlink" Target="https://uniformsoftware.com/template/nigeria-invoice-template" TargetMode="External"/><Relationship Id="rId12" Type="http://schemas.openxmlformats.org/officeDocument/2006/relationships/hyperlink" Target="https://uniformsoftware.com/template/nigeria-invoice-template" TargetMode="External"/><Relationship Id="rId17" Type="http://schemas.openxmlformats.org/officeDocument/2006/relationships/ctrlProp" Target="../ctrlProps/ctrlProp2.xml"/><Relationship Id="rId25" Type="http://schemas.openxmlformats.org/officeDocument/2006/relationships/ctrlProp" Target="../ctrlProps/ctrlProp10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1.xml"/><Relationship Id="rId20" Type="http://schemas.openxmlformats.org/officeDocument/2006/relationships/ctrlProp" Target="../ctrlProps/ctrlProp5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nigeria-invoice-template" TargetMode="External"/><Relationship Id="rId11" Type="http://schemas.openxmlformats.org/officeDocument/2006/relationships/hyperlink" Target="https://uniformsoftware.com/template/nigeria-invoice-template" TargetMode="External"/><Relationship Id="rId24" Type="http://schemas.openxmlformats.org/officeDocument/2006/relationships/ctrlProp" Target="../ctrlProps/ctrlProp9.xml"/><Relationship Id="rId5" Type="http://schemas.openxmlformats.org/officeDocument/2006/relationships/hyperlink" Target="https://uniformsoftware.com/template/nigeria-invoice-template" TargetMode="External"/><Relationship Id="rId15" Type="http://schemas.openxmlformats.org/officeDocument/2006/relationships/vmlDrawing" Target="../drawings/vmlDrawing1.vml"/><Relationship Id="rId23" Type="http://schemas.openxmlformats.org/officeDocument/2006/relationships/ctrlProp" Target="../ctrlProps/ctrlProp8.xml"/><Relationship Id="rId10" Type="http://schemas.openxmlformats.org/officeDocument/2006/relationships/hyperlink" Target="https://uniformsoftware.com/template/nigeria-invoice-template" TargetMode="External"/><Relationship Id="rId19" Type="http://schemas.openxmlformats.org/officeDocument/2006/relationships/ctrlProp" Target="../ctrlProps/ctrlProp4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nigeria-invoice-template" TargetMode="External"/><Relationship Id="rId14" Type="http://schemas.openxmlformats.org/officeDocument/2006/relationships/drawing" Target="../drawings/drawing1.xml"/><Relationship Id="rId22" Type="http://schemas.openxmlformats.org/officeDocument/2006/relationships/ctrlProp" Target="../ctrlProps/ctrlProp7.xml"/><Relationship Id="rId27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nigeria-invoice-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73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51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92" s="109" customFormat="1" ht="69" customHeight="1" x14ac:dyDescent="0.2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AHW1" s="129" t="s">
        <v>143</v>
      </c>
      <c r="AIR1" s="129" t="s">
        <v>146</v>
      </c>
      <c r="AKW1" s="129" t="s">
        <v>146</v>
      </c>
      <c r="ALD1" s="129" t="s">
        <v>146</v>
      </c>
    </row>
    <row r="2" spans="1:992" ht="3.75" customHeight="1" x14ac:dyDescent="0.2"/>
    <row r="3" spans="1:992" s="56" customFormat="1" ht="41.25" customHeight="1" x14ac:dyDescent="0.6">
      <c r="A3" s="52"/>
      <c r="B3" s="52"/>
      <c r="C3" s="53"/>
      <c r="D3" s="53"/>
      <c r="E3" s="53"/>
      <c r="F3" s="50" t="s">
        <v>129</v>
      </c>
      <c r="G3" s="2"/>
      <c r="H3" s="54"/>
      <c r="I3" s="54"/>
      <c r="J3" s="54"/>
      <c r="K3" s="104" t="s">
        <v>130</v>
      </c>
      <c r="L3" s="32"/>
      <c r="M3" s="55"/>
      <c r="N3" s="179" t="s">
        <v>26</v>
      </c>
      <c r="O3" s="179"/>
      <c r="P3" s="179"/>
      <c r="Q3" s="179"/>
      <c r="R3" s="179"/>
      <c r="W3" s="54"/>
      <c r="X3" s="54"/>
    </row>
    <row r="4" spans="1:992" s="53" customFormat="1" ht="18" customHeight="1" x14ac:dyDescent="0.2">
      <c r="A4" s="52"/>
      <c r="B4" s="52"/>
      <c r="F4" s="53" t="s">
        <v>79</v>
      </c>
      <c r="M4" s="100"/>
      <c r="N4" s="156" t="s">
        <v>127</v>
      </c>
      <c r="O4" s="156"/>
      <c r="P4" s="156"/>
      <c r="Q4" s="156"/>
      <c r="R4" s="156"/>
    </row>
    <row r="5" spans="1:992" s="54" customFormat="1" ht="18" customHeight="1" x14ac:dyDescent="0.2">
      <c r="A5" s="52"/>
      <c r="B5" s="52"/>
      <c r="C5" s="53"/>
      <c r="D5" s="53"/>
      <c r="E5" s="53"/>
      <c r="F5" t="s">
        <v>80</v>
      </c>
      <c r="G5" s="53"/>
      <c r="H5" s="53"/>
      <c r="I5" s="53"/>
      <c r="J5" s="13" t="s">
        <v>0</v>
      </c>
      <c r="K5" s="107"/>
      <c r="L5" s="33"/>
      <c r="M5" s="101"/>
      <c r="N5" s="180" t="s">
        <v>27</v>
      </c>
      <c r="O5" s="180"/>
      <c r="P5" s="180"/>
      <c r="Q5" s="180"/>
      <c r="R5" s="180"/>
      <c r="Z5" s="56"/>
      <c r="AA5" s="56"/>
      <c r="AB5" s="56"/>
      <c r="AC5" s="56"/>
    </row>
    <row r="6" spans="1:992" s="54" customFormat="1" ht="18" customHeight="1" x14ac:dyDescent="0.2">
      <c r="A6" s="52"/>
      <c r="B6" s="52"/>
      <c r="C6" s="53"/>
      <c r="D6" s="53"/>
      <c r="E6" s="53"/>
      <c r="F6" t="s">
        <v>81</v>
      </c>
      <c r="G6" s="53"/>
      <c r="H6" s="53"/>
      <c r="I6" s="53"/>
      <c r="J6" s="13" t="s">
        <v>62</v>
      </c>
      <c r="K6" s="58"/>
      <c r="L6" s="34"/>
      <c r="M6" s="101"/>
      <c r="N6" s="156" t="s">
        <v>120</v>
      </c>
      <c r="O6" s="156"/>
      <c r="P6" s="156"/>
      <c r="Q6" s="156"/>
      <c r="R6" s="156"/>
      <c r="Z6" s="53"/>
      <c r="AA6" s="53"/>
      <c r="AB6" s="53"/>
      <c r="AC6" s="53"/>
    </row>
    <row r="7" spans="1:992" s="54" customFormat="1" ht="18" customHeight="1" x14ac:dyDescent="0.2">
      <c r="A7" s="59"/>
      <c r="B7" s="59"/>
      <c r="F7" t="s">
        <v>131</v>
      </c>
      <c r="J7" s="3"/>
      <c r="K7" s="34"/>
      <c r="L7" s="34"/>
      <c r="M7" s="101"/>
      <c r="N7" s="147" t="s">
        <v>126</v>
      </c>
      <c r="O7" s="147"/>
      <c r="P7" s="147"/>
      <c r="Q7" s="147"/>
      <c r="R7" s="147"/>
    </row>
    <row r="8" spans="1:992" s="53" customFormat="1" ht="16.5" customHeight="1" x14ac:dyDescent="0.2">
      <c r="A8" s="52" t="s">
        <v>77</v>
      </c>
      <c r="B8" s="52"/>
      <c r="M8" s="100"/>
      <c r="N8" s="108">
        <v>1</v>
      </c>
      <c r="O8" s="151" t="s">
        <v>123</v>
      </c>
      <c r="P8" s="151"/>
      <c r="Q8" s="151"/>
      <c r="R8" s="151"/>
      <c r="Y8" s="54"/>
      <c r="Z8" s="54"/>
      <c r="AA8" s="54"/>
      <c r="AB8" s="54"/>
      <c r="AC8" s="54"/>
    </row>
    <row r="9" spans="1:992" s="53" customFormat="1" ht="20.100000000000001" customHeight="1" x14ac:dyDescent="0.4">
      <c r="A9" s="52">
        <v>1</v>
      </c>
      <c r="B9" s="31"/>
      <c r="E9" s="49" t="s">
        <v>110</v>
      </c>
      <c r="I9" s="49" t="s">
        <v>111</v>
      </c>
      <c r="J9"/>
      <c r="K9"/>
      <c r="L9" s="54"/>
      <c r="M9" s="101"/>
      <c r="N9" s="149">
        <v>2</v>
      </c>
      <c r="O9" s="152" t="s">
        <v>121</v>
      </c>
      <c r="P9" s="152"/>
      <c r="Q9" s="152"/>
      <c r="R9" s="152"/>
      <c r="Y9" s="54"/>
      <c r="Z9" s="54"/>
      <c r="AA9" s="54"/>
      <c r="AB9" s="54"/>
      <c r="AC9" s="54"/>
    </row>
    <row r="10" spans="1:992" s="53" customFormat="1" ht="18" customHeight="1" x14ac:dyDescent="0.2">
      <c r="A10" s="52"/>
      <c r="B10" s="31"/>
      <c r="D10" s="4"/>
      <c r="E10" s="47" t="s">
        <v>55</v>
      </c>
      <c r="F10" s="154"/>
      <c r="G10" s="154"/>
      <c r="H10" s="154"/>
      <c r="I10" s="47" t="s">
        <v>55</v>
      </c>
      <c r="J10" s="154"/>
      <c r="K10" s="154"/>
      <c r="L10" s="54"/>
      <c r="M10" s="101"/>
      <c r="N10" s="149"/>
      <c r="O10" s="152"/>
      <c r="P10" s="152"/>
      <c r="Q10" s="152"/>
      <c r="R10" s="152"/>
      <c r="Y10" s="2"/>
      <c r="Z10" s="2"/>
      <c r="AA10" s="56"/>
      <c r="AB10" s="56"/>
      <c r="AC10" s="56"/>
    </row>
    <row r="11" spans="1:992" s="4" customFormat="1" ht="18" customHeight="1" x14ac:dyDescent="0.2">
      <c r="A11" s="62">
        <v>0</v>
      </c>
      <c r="B11" s="63"/>
      <c r="E11" s="47" t="s">
        <v>112</v>
      </c>
      <c r="F11" s="155"/>
      <c r="G11" s="155"/>
      <c r="H11" s="155"/>
      <c r="I11" s="47" t="s">
        <v>112</v>
      </c>
      <c r="J11" s="155"/>
      <c r="K11" s="155"/>
      <c r="M11" s="102"/>
      <c r="N11" s="149"/>
      <c r="O11" s="152"/>
      <c r="P11" s="152"/>
      <c r="Q11" s="152"/>
      <c r="R11" s="152"/>
      <c r="Y11" s="98"/>
      <c r="Z11" s="98"/>
      <c r="AA11" s="98"/>
      <c r="AB11" s="98"/>
      <c r="AC11" s="98"/>
    </row>
    <row r="12" spans="1:992" s="4" customFormat="1" ht="18" customHeight="1" x14ac:dyDescent="0.2">
      <c r="A12" s="62">
        <v>0</v>
      </c>
      <c r="B12" s="63"/>
      <c r="E12" s="47" t="s">
        <v>113</v>
      </c>
      <c r="F12" s="154"/>
      <c r="G12" s="154"/>
      <c r="H12" s="154"/>
      <c r="I12" s="47" t="s">
        <v>113</v>
      </c>
      <c r="J12" s="154"/>
      <c r="K12" s="154"/>
      <c r="M12" s="102"/>
      <c r="N12" s="149"/>
      <c r="O12" s="152"/>
      <c r="P12" s="152"/>
      <c r="Q12" s="152"/>
      <c r="R12" s="152"/>
      <c r="Y12" s="54"/>
      <c r="Z12" s="54"/>
      <c r="AA12" s="54"/>
      <c r="AB12" s="54"/>
      <c r="AC12" s="54"/>
    </row>
    <row r="13" spans="1:992" s="4" customFormat="1" ht="18" hidden="1" customHeight="1" x14ac:dyDescent="0.2">
      <c r="A13" s="62">
        <v>0.05</v>
      </c>
      <c r="B13" s="63"/>
      <c r="E13" s="47"/>
      <c r="F13" s="154"/>
      <c r="G13" s="154"/>
      <c r="H13" s="154"/>
      <c r="I13" s="47"/>
      <c r="J13" s="154"/>
      <c r="K13" s="154"/>
      <c r="M13" s="102"/>
      <c r="N13" s="149"/>
      <c r="O13" s="152"/>
      <c r="P13" s="152"/>
      <c r="Q13" s="152"/>
      <c r="R13" s="152"/>
      <c r="Y13"/>
      <c r="Z13" s="174"/>
      <c r="AA13" s="174"/>
      <c r="AB13" s="174"/>
    </row>
    <row r="14" spans="1:992" s="4" customFormat="1" ht="18" hidden="1" customHeight="1" x14ac:dyDescent="0.2">
      <c r="A14" s="62"/>
      <c r="B14" s="63"/>
      <c r="E14" s="47" t="s">
        <v>114</v>
      </c>
      <c r="F14" s="154"/>
      <c r="G14" s="154"/>
      <c r="H14" s="154"/>
      <c r="I14" s="47" t="s">
        <v>114</v>
      </c>
      <c r="J14" s="154"/>
      <c r="K14" s="154"/>
      <c r="M14" s="64"/>
      <c r="N14" s="149">
        <v>3</v>
      </c>
      <c r="O14" s="152" t="s">
        <v>122</v>
      </c>
      <c r="P14" s="152"/>
      <c r="Q14" s="152"/>
      <c r="R14" s="152"/>
      <c r="Y14" s="99"/>
      <c r="Z14" s="99"/>
      <c r="AA14" s="99"/>
      <c r="AB14" s="99"/>
    </row>
    <row r="15" spans="1:992" s="4" customFormat="1" ht="18" customHeight="1" x14ac:dyDescent="0.2">
      <c r="A15" s="62">
        <v>0.06</v>
      </c>
      <c r="B15" s="63"/>
      <c r="E15" s="47" t="s">
        <v>116</v>
      </c>
      <c r="F15" s="154"/>
      <c r="G15" s="154"/>
      <c r="H15" s="154"/>
      <c r="I15" s="47" t="s">
        <v>115</v>
      </c>
      <c r="J15" s="154"/>
      <c r="K15" s="154"/>
      <c r="M15" s="64"/>
      <c r="N15" s="149"/>
      <c r="O15" s="152"/>
      <c r="P15" s="152"/>
      <c r="Q15" s="152"/>
      <c r="R15" s="152"/>
      <c r="Y15" s="99"/>
      <c r="Z15" s="99"/>
      <c r="AA15" s="99"/>
      <c r="AB15" s="99"/>
      <c r="AC15" s="99"/>
    </row>
    <row r="16" spans="1:992" s="4" customFormat="1" ht="18" customHeight="1" x14ac:dyDescent="0.2">
      <c r="A16" s="62"/>
      <c r="B16" s="62"/>
      <c r="E16" s="47" t="s">
        <v>117</v>
      </c>
      <c r="F16" s="154"/>
      <c r="G16" s="154"/>
      <c r="H16" s="154"/>
      <c r="M16" s="64"/>
      <c r="N16" s="149"/>
      <c r="O16" s="152"/>
      <c r="P16" s="152"/>
      <c r="Q16" s="152"/>
      <c r="R16" s="152"/>
      <c r="Y16" s="99"/>
      <c r="Z16" s="99"/>
      <c r="AA16" s="99"/>
      <c r="AB16" s="99"/>
      <c r="AC16" s="99"/>
    </row>
    <row r="17" spans="1:29" s="4" customFormat="1" ht="18" customHeight="1" x14ac:dyDescent="0.2">
      <c r="A17" s="62"/>
      <c r="B17" s="62"/>
      <c r="E17" s="47" t="s">
        <v>118</v>
      </c>
      <c r="F17" s="154"/>
      <c r="G17" s="154"/>
      <c r="H17" s="154"/>
      <c r="I17" s="47"/>
      <c r="M17" s="64"/>
      <c r="N17" s="149"/>
      <c r="O17" s="152"/>
      <c r="P17" s="152"/>
      <c r="Q17" s="152"/>
      <c r="R17" s="152"/>
      <c r="Y17"/>
      <c r="Z17" s="174"/>
      <c r="AA17" s="174"/>
      <c r="AB17" s="174"/>
    </row>
    <row r="18" spans="1:29" s="4" customFormat="1" ht="8.25" customHeight="1" x14ac:dyDescent="0.2">
      <c r="A18" s="62"/>
      <c r="B18" s="62"/>
      <c r="E18" s="6"/>
      <c r="F18" s="65"/>
      <c r="G18" s="65"/>
      <c r="H18" s="65"/>
      <c r="M18" s="64"/>
      <c r="N18" s="149"/>
      <c r="O18" s="152"/>
      <c r="P18" s="152"/>
      <c r="Q18" s="152"/>
      <c r="R18" s="152"/>
      <c r="Y18"/>
      <c r="Z18" s="99"/>
      <c r="AA18" s="99"/>
      <c r="AB18" s="99"/>
    </row>
    <row r="19" spans="1:29" s="4" customFormat="1" ht="18" customHeight="1" x14ac:dyDescent="0.2">
      <c r="A19" s="62"/>
      <c r="B19" s="62"/>
      <c r="D19" s="153" t="s">
        <v>42</v>
      </c>
      <c r="E19" s="153"/>
      <c r="F19" s="153" t="s">
        <v>71</v>
      </c>
      <c r="G19" s="153"/>
      <c r="H19" s="97" t="s">
        <v>72</v>
      </c>
      <c r="I19" s="97" t="s">
        <v>73</v>
      </c>
      <c r="J19" s="97" t="s">
        <v>74</v>
      </c>
      <c r="K19" s="97" t="s">
        <v>41</v>
      </c>
      <c r="L19" s="66"/>
      <c r="M19" s="64"/>
      <c r="N19" s="150">
        <v>4</v>
      </c>
      <c r="O19" s="148" t="s">
        <v>124</v>
      </c>
      <c r="P19" s="148"/>
      <c r="Q19" s="148"/>
      <c r="R19" s="148"/>
      <c r="Y19"/>
      <c r="Z19" s="99"/>
      <c r="AA19" s="99"/>
      <c r="AB19" s="99"/>
      <c r="AC19" s="99"/>
    </row>
    <row r="20" spans="1:29" s="4" customFormat="1" ht="18" customHeight="1" x14ac:dyDescent="0.2">
      <c r="A20" s="62"/>
      <c r="B20" s="62"/>
      <c r="D20" s="171"/>
      <c r="E20" s="171"/>
      <c r="F20" s="171"/>
      <c r="G20" s="171"/>
      <c r="H20" s="67"/>
      <c r="I20" s="68"/>
      <c r="J20" s="69"/>
      <c r="K20" s="67"/>
      <c r="L20" s="7"/>
      <c r="M20" s="64"/>
      <c r="N20" s="150"/>
      <c r="O20" s="148"/>
      <c r="P20" s="148"/>
      <c r="Q20" s="148"/>
      <c r="R20" s="148"/>
      <c r="Y20"/>
    </row>
    <row r="21" spans="1:29" s="4" customFormat="1" ht="14.1" customHeight="1" x14ac:dyDescent="0.2">
      <c r="A21" s="62"/>
      <c r="B21" s="62"/>
      <c r="M21" s="64"/>
      <c r="N21" s="150">
        <v>5</v>
      </c>
      <c r="O21" s="148" t="s">
        <v>125</v>
      </c>
      <c r="P21" s="148"/>
      <c r="Q21" s="148"/>
      <c r="R21" s="148"/>
      <c r="U21" s="153" t="s">
        <v>109</v>
      </c>
      <c r="V21" s="153"/>
      <c r="Y21"/>
      <c r="Z21" s="175"/>
      <c r="AA21" s="175"/>
      <c r="AB21" s="175"/>
    </row>
    <row r="22" spans="1:29" s="4" customFormat="1" ht="18" customHeight="1" x14ac:dyDescent="0.2">
      <c r="A22" s="62" t="s">
        <v>28</v>
      </c>
      <c r="B22" s="62" t="s">
        <v>76</v>
      </c>
      <c r="D22" s="176" t="s">
        <v>58</v>
      </c>
      <c r="E22" s="177"/>
      <c r="F22" s="177"/>
      <c r="G22" s="177"/>
      <c r="H22" s="178"/>
      <c r="I22" s="97" t="s">
        <v>7</v>
      </c>
      <c r="J22" s="97" t="s">
        <v>75</v>
      </c>
      <c r="K22" s="97" t="s">
        <v>59</v>
      </c>
      <c r="L22" s="66"/>
      <c r="M22" s="64"/>
      <c r="N22" s="150"/>
      <c r="O22" s="148"/>
      <c r="P22" s="148"/>
      <c r="Q22" s="148"/>
      <c r="R22" s="148"/>
      <c r="U22" s="70"/>
      <c r="V22" s="71"/>
      <c r="Y22"/>
      <c r="Z22" s="99"/>
      <c r="AA22" s="99"/>
      <c r="AB22" s="99"/>
      <c r="AC22" s="99"/>
    </row>
    <row r="23" spans="1:29" s="4" customFormat="1" ht="18" customHeight="1" x14ac:dyDescent="0.2">
      <c r="A23" s="61" t="b">
        <v>0</v>
      </c>
      <c r="B23" s="61">
        <v>0</v>
      </c>
      <c r="D23" s="135"/>
      <c r="E23" s="136"/>
      <c r="F23" s="136"/>
      <c r="G23" s="136"/>
      <c r="H23" s="137"/>
      <c r="I23" s="72">
        <v>0</v>
      </c>
      <c r="J23" s="73">
        <v>0</v>
      </c>
      <c r="K23" s="112">
        <f>ROUND(oknQuantity_1*oknPrice_1,2)</f>
        <v>0</v>
      </c>
      <c r="L23" s="74"/>
      <c r="M23" s="64"/>
      <c r="N23" s="150"/>
      <c r="O23" s="148"/>
      <c r="P23" s="148"/>
      <c r="Q23" s="148"/>
      <c r="R23" s="148"/>
      <c r="U23" s="75"/>
      <c r="V23" s="76"/>
      <c r="Y23"/>
      <c r="Z23" s="99"/>
      <c r="AA23" s="99"/>
      <c r="AB23" s="99"/>
      <c r="AC23" s="99"/>
    </row>
    <row r="24" spans="1:29" s="4" customFormat="1" ht="18" customHeight="1" x14ac:dyDescent="0.2">
      <c r="A24" s="61">
        <v>0</v>
      </c>
      <c r="B24" s="61">
        <v>0</v>
      </c>
      <c r="D24" s="138"/>
      <c r="E24" s="139"/>
      <c r="F24" s="139"/>
      <c r="G24" s="139"/>
      <c r="H24" s="140"/>
      <c r="I24" s="77">
        <v>0</v>
      </c>
      <c r="J24" s="78">
        <v>0</v>
      </c>
      <c r="K24" s="113">
        <f>ROUND(oknQuantity_2*oknPrice_2,2)</f>
        <v>0</v>
      </c>
      <c r="L24" s="79"/>
      <c r="M24" s="64"/>
      <c r="N24" s="150"/>
      <c r="O24" s="148"/>
      <c r="P24" s="148"/>
      <c r="Q24" s="148"/>
      <c r="R24" s="148"/>
      <c r="U24" s="80"/>
      <c r="V24" s="81"/>
      <c r="Y24"/>
      <c r="Z24"/>
      <c r="AA24"/>
      <c r="AB24"/>
      <c r="AC24"/>
    </row>
    <row r="25" spans="1:29" s="4" customFormat="1" ht="18" customHeight="1" x14ac:dyDescent="0.2">
      <c r="A25" s="61">
        <v>0</v>
      </c>
      <c r="B25" s="61">
        <v>0</v>
      </c>
      <c r="D25" s="135"/>
      <c r="E25" s="136"/>
      <c r="F25" s="136"/>
      <c r="G25" s="136"/>
      <c r="H25" s="137"/>
      <c r="I25" s="82">
        <v>0</v>
      </c>
      <c r="J25" s="83">
        <v>0</v>
      </c>
      <c r="K25" s="114">
        <f>ROUND(oknQuantity_3*oknPrice_3,2)</f>
        <v>0</v>
      </c>
      <c r="L25" s="79"/>
      <c r="M25" s="64"/>
      <c r="N25" s="150"/>
      <c r="O25" s="148"/>
      <c r="P25" s="148"/>
      <c r="Q25" s="148"/>
      <c r="R25" s="148"/>
      <c r="U25" s="75"/>
      <c r="V25" s="76"/>
    </row>
    <row r="26" spans="1:29" s="4" customFormat="1" ht="18" customHeight="1" x14ac:dyDescent="0.2">
      <c r="A26" s="61">
        <v>0</v>
      </c>
      <c r="B26" s="61">
        <v>0</v>
      </c>
      <c r="D26" s="138"/>
      <c r="E26" s="139"/>
      <c r="F26" s="139"/>
      <c r="G26" s="139"/>
      <c r="H26" s="140"/>
      <c r="I26" s="77">
        <v>0</v>
      </c>
      <c r="J26" s="78">
        <v>0</v>
      </c>
      <c r="K26" s="113">
        <f>ROUND(oknQuantity_4*oknPrice_4,2)</f>
        <v>0</v>
      </c>
      <c r="L26" s="79"/>
      <c r="M26" s="64"/>
      <c r="N26" s="149">
        <v>6</v>
      </c>
      <c r="O26" s="148" t="s">
        <v>119</v>
      </c>
      <c r="P26" s="148"/>
      <c r="Q26" s="148"/>
      <c r="R26" s="148"/>
      <c r="U26" s="80"/>
      <c r="V26" s="81"/>
    </row>
    <row r="27" spans="1:29" s="4" customFormat="1" ht="18" customHeight="1" x14ac:dyDescent="0.2">
      <c r="A27" s="61">
        <v>0</v>
      </c>
      <c r="B27" s="61">
        <v>0</v>
      </c>
      <c r="D27" s="135"/>
      <c r="E27" s="136"/>
      <c r="F27" s="136"/>
      <c r="G27" s="136"/>
      <c r="H27" s="137"/>
      <c r="I27" s="82">
        <v>0</v>
      </c>
      <c r="J27" s="83">
        <v>0</v>
      </c>
      <c r="K27" s="114">
        <f>ROUND(oknQuantity_5*oknPrice_5,2)</f>
        <v>0</v>
      </c>
      <c r="L27" s="79"/>
      <c r="M27" s="64"/>
      <c r="N27" s="149"/>
      <c r="O27" s="148"/>
      <c r="P27" s="148"/>
      <c r="Q27" s="148"/>
      <c r="R27" s="148"/>
      <c r="U27" s="75"/>
      <c r="V27" s="76"/>
    </row>
    <row r="28" spans="1:29" s="4" customFormat="1" ht="18" customHeight="1" x14ac:dyDescent="0.2">
      <c r="A28" s="61">
        <v>0</v>
      </c>
      <c r="B28" s="61">
        <v>0</v>
      </c>
      <c r="D28" s="138"/>
      <c r="E28" s="139"/>
      <c r="F28" s="139"/>
      <c r="G28" s="139"/>
      <c r="H28" s="140"/>
      <c r="I28" s="77">
        <v>0</v>
      </c>
      <c r="J28" s="78">
        <v>0</v>
      </c>
      <c r="K28" s="113">
        <f>ROUND(oknQuantity_6*oknPrice_6,2)</f>
        <v>0</v>
      </c>
      <c r="L28" s="79"/>
      <c r="M28" s="64"/>
      <c r="N28" s="149"/>
      <c r="O28" s="148"/>
      <c r="P28" s="148"/>
      <c r="Q28" s="148"/>
      <c r="R28" s="148"/>
      <c r="U28" s="80"/>
      <c r="V28" s="81"/>
    </row>
    <row r="29" spans="1:29" s="4" customFormat="1" ht="18" customHeight="1" x14ac:dyDescent="0.2">
      <c r="A29" s="61">
        <v>0</v>
      </c>
      <c r="B29" s="61">
        <v>0</v>
      </c>
      <c r="D29" s="135"/>
      <c r="E29" s="136"/>
      <c r="F29" s="136"/>
      <c r="G29" s="136"/>
      <c r="H29" s="137"/>
      <c r="I29" s="82">
        <v>0</v>
      </c>
      <c r="J29" s="83">
        <v>0</v>
      </c>
      <c r="K29" s="114">
        <f>ROUND(oknQuantity_7*oknPrice_7,2)</f>
        <v>0</v>
      </c>
      <c r="L29" s="79"/>
      <c r="M29" s="64"/>
      <c r="N29" s="149"/>
      <c r="O29" s="148"/>
      <c r="P29" s="148"/>
      <c r="Q29" s="148"/>
      <c r="R29" s="148"/>
      <c r="U29" s="75"/>
      <c r="V29" s="76"/>
    </row>
    <row r="30" spans="1:29" s="4" customFormat="1" ht="18" customHeight="1" x14ac:dyDescent="0.2">
      <c r="A30" s="61">
        <v>0</v>
      </c>
      <c r="B30" s="61">
        <v>0</v>
      </c>
      <c r="D30" s="138"/>
      <c r="E30" s="139"/>
      <c r="F30" s="139"/>
      <c r="G30" s="139"/>
      <c r="H30" s="140"/>
      <c r="I30" s="77">
        <v>0</v>
      </c>
      <c r="J30" s="78">
        <v>0</v>
      </c>
      <c r="K30" s="113">
        <f>ROUND(oknQuantity_8*oknPrice_8,2)</f>
        <v>0</v>
      </c>
      <c r="L30" s="79"/>
      <c r="M30" s="64"/>
      <c r="N30" s="172" t="s">
        <v>107</v>
      </c>
      <c r="O30" s="172"/>
      <c r="P30" s="172"/>
      <c r="Q30" s="172"/>
      <c r="R30" s="172"/>
      <c r="S30"/>
      <c r="T30"/>
      <c r="U30" s="80"/>
      <c r="V30" s="84"/>
    </row>
    <row r="31" spans="1:29" s="4" customFormat="1" ht="18" customHeight="1" x14ac:dyDescent="0.2">
      <c r="A31" s="61">
        <v>0</v>
      </c>
      <c r="B31" s="61">
        <v>0</v>
      </c>
      <c r="D31" s="135"/>
      <c r="E31" s="136"/>
      <c r="F31" s="136"/>
      <c r="G31" s="136"/>
      <c r="H31" s="137"/>
      <c r="I31" s="82">
        <v>0</v>
      </c>
      <c r="J31" s="83">
        <v>0</v>
      </c>
      <c r="K31" s="114">
        <f>ROUND(oknQuantity_9*oknPrice_9,2)</f>
        <v>0</v>
      </c>
      <c r="L31" s="79"/>
      <c r="M31" s="64"/>
      <c r="N31" s="172"/>
      <c r="O31" s="172"/>
      <c r="P31" s="172"/>
      <c r="Q31" s="172"/>
      <c r="R31" s="172"/>
      <c r="S31"/>
      <c r="U31" s="75"/>
      <c r="V31" s="85"/>
    </row>
    <row r="32" spans="1:29" s="4" customFormat="1" ht="18" customHeight="1" x14ac:dyDescent="0.2">
      <c r="A32" s="61">
        <v>0</v>
      </c>
      <c r="B32" s="61">
        <v>0</v>
      </c>
      <c r="D32" s="138"/>
      <c r="E32" s="139"/>
      <c r="F32" s="139"/>
      <c r="G32" s="139"/>
      <c r="H32" s="140"/>
      <c r="I32" s="77">
        <v>0</v>
      </c>
      <c r="J32" s="78">
        <v>0</v>
      </c>
      <c r="K32" s="113">
        <f>ROUND(oknQuantity_10*oknPrice_10,2)</f>
        <v>0</v>
      </c>
      <c r="L32" s="79"/>
      <c r="M32" s="64"/>
      <c r="N32" s="172"/>
      <c r="O32" s="172"/>
      <c r="P32" s="172"/>
      <c r="Q32" s="172"/>
      <c r="R32" s="172"/>
      <c r="S32"/>
      <c r="T32"/>
      <c r="U32" s="80"/>
      <c r="V32" s="84"/>
    </row>
    <row r="33" spans="1:29" s="4" customFormat="1" ht="18" customHeight="1" x14ac:dyDescent="0.2">
      <c r="A33" s="61">
        <v>0</v>
      </c>
      <c r="B33" s="61">
        <v>0</v>
      </c>
      <c r="D33" s="135"/>
      <c r="E33" s="136"/>
      <c r="F33" s="136"/>
      <c r="G33" s="136"/>
      <c r="H33" s="137"/>
      <c r="I33" s="82">
        <v>0</v>
      </c>
      <c r="J33" s="83">
        <v>0</v>
      </c>
      <c r="K33" s="114">
        <f>ROUND(oknQuantity_11*oknPrice_11,2)</f>
        <v>0</v>
      </c>
      <c r="L33" s="79"/>
      <c r="M33" s="64"/>
      <c r="N33" s="172"/>
      <c r="O33" s="172"/>
      <c r="P33" s="172"/>
      <c r="Q33" s="172"/>
      <c r="R33" s="172"/>
      <c r="S33"/>
      <c r="T33"/>
      <c r="U33" s="86"/>
      <c r="V33" s="87"/>
    </row>
    <row r="34" spans="1:29" s="4" customFormat="1" ht="18" customHeight="1" x14ac:dyDescent="0.2">
      <c r="A34" s="61">
        <v>0</v>
      </c>
      <c r="B34" s="61">
        <v>0</v>
      </c>
      <c r="D34" s="141"/>
      <c r="E34" s="142"/>
      <c r="F34" s="142"/>
      <c r="G34" s="142"/>
      <c r="H34" s="143"/>
      <c r="I34" s="88">
        <v>0</v>
      </c>
      <c r="J34" s="89">
        <v>0</v>
      </c>
      <c r="K34" s="115">
        <f>ROUND(oknQuantity_12*oknPrice_12,2)</f>
        <v>0</v>
      </c>
      <c r="L34" s="79"/>
      <c r="M34" s="64"/>
      <c r="N34" s="172"/>
      <c r="O34" s="172"/>
      <c r="P34" s="172"/>
      <c r="Q34" s="172"/>
      <c r="R34" s="172"/>
      <c r="T34" s="95" t="s">
        <v>24</v>
      </c>
      <c r="U34" s="91">
        <f>oknPayments</f>
        <v>0</v>
      </c>
    </row>
    <row r="35" spans="1:29" s="4" customFormat="1" ht="18" customHeight="1" x14ac:dyDescent="0.2">
      <c r="A35" s="62"/>
      <c r="B35" s="90">
        <f t="array" ref="B35">SUM(oknTaxable_1:oknTaxable_12*oknLineTotal_1:oknLineTotal_12)</f>
        <v>0</v>
      </c>
      <c r="D35" s="19"/>
      <c r="E35" s="19"/>
      <c r="F35" s="19"/>
      <c r="G35" s="19"/>
      <c r="H35" s="19"/>
      <c r="J35" s="6" t="s">
        <v>23</v>
      </c>
      <c r="K35" s="110">
        <f>SUM(oknLineTotal_1:oknLineTotal_12)</f>
        <v>0</v>
      </c>
      <c r="L35" s="74"/>
      <c r="M35" s="64"/>
      <c r="N35" s="146" t="s">
        <v>108</v>
      </c>
      <c r="O35" s="146"/>
      <c r="P35" s="146"/>
      <c r="Q35" s="146"/>
      <c r="R35" s="146"/>
      <c r="T35" s="95" t="s">
        <v>25</v>
      </c>
      <c r="U35" s="91">
        <f>ROUND(oknTotal-oknPayments,2)</f>
        <v>0</v>
      </c>
    </row>
    <row r="36" spans="1:29" s="4" customFormat="1" ht="18" customHeight="1" x14ac:dyDescent="0.2">
      <c r="A36" s="62"/>
      <c r="B36" s="62"/>
      <c r="D36" s="105" t="s">
        <v>86</v>
      </c>
      <c r="E36" s="106"/>
      <c r="F36" s="106"/>
      <c r="G36" s="106"/>
      <c r="H36" s="106"/>
      <c r="I36" s="133" t="s">
        <v>132</v>
      </c>
      <c r="J36" s="92">
        <v>0.05</v>
      </c>
      <c r="K36" s="110">
        <f>ROUND(IF(oknTaxType=0,0, oknTax1Rate*(oknLineTotalTaxable+IF(oknTaxTotalIncludingShippingCost=0,0,oknShippingCost))),2)</f>
        <v>0</v>
      </c>
      <c r="L36" s="74"/>
      <c r="M36" s="64"/>
      <c r="N36" s="145" t="s">
        <v>104</v>
      </c>
      <c r="O36" s="145"/>
      <c r="P36" s="145"/>
      <c r="Q36" s="145"/>
      <c r="R36" s="145"/>
      <c r="S36"/>
      <c r="T36"/>
      <c r="U36"/>
      <c r="AA36"/>
      <c r="AB36"/>
      <c r="AC36"/>
    </row>
    <row r="37" spans="1:29" s="4" customFormat="1" ht="18" hidden="1" customHeight="1" x14ac:dyDescent="0.2">
      <c r="A37" s="62"/>
      <c r="B37" s="62"/>
      <c r="D37" s="161"/>
      <c r="E37" s="162"/>
      <c r="F37" s="162"/>
      <c r="G37" s="162"/>
      <c r="H37" s="163"/>
      <c r="I37" s="133" t="s">
        <v>50</v>
      </c>
      <c r="J37" s="92">
        <v>0.06</v>
      </c>
      <c r="K37" s="91">
        <f>ROUND(IF(oknTaxType&lt;&gt;2,0,oknTax2Rate*(oknLineTotalTaxable+IF(oknTaxTotalIncludingShippingCost=0,0,oknShippingCost)+IF(oknTax2IsAppliedToTax1=0,0,oknTax1))),2)</f>
        <v>0</v>
      </c>
      <c r="L37" s="93"/>
      <c r="M37" s="64"/>
      <c r="N37" s="144" t="s">
        <v>103</v>
      </c>
      <c r="O37" s="144"/>
      <c r="P37" s="144"/>
      <c r="Q37" s="144"/>
      <c r="R37" s="144"/>
      <c r="S37"/>
      <c r="T37"/>
      <c r="U37"/>
      <c r="AA37"/>
      <c r="AB37"/>
      <c r="AC37"/>
    </row>
    <row r="38" spans="1:29" s="4" customFormat="1" ht="18" customHeight="1" x14ac:dyDescent="0.2">
      <c r="A38" s="62"/>
      <c r="B38" s="62"/>
      <c r="D38" s="164"/>
      <c r="E38" s="155"/>
      <c r="F38" s="155"/>
      <c r="G38" s="155"/>
      <c r="H38" s="165"/>
      <c r="J38" s="6" t="s">
        <v>2</v>
      </c>
      <c r="K38" s="111">
        <v>0</v>
      </c>
      <c r="L38" s="94"/>
      <c r="M38" s="64"/>
      <c r="AB38"/>
      <c r="AC38"/>
    </row>
    <row r="39" spans="1:29" s="4" customFormat="1" ht="18" customHeight="1" x14ac:dyDescent="0.2">
      <c r="A39" s="62"/>
      <c r="B39" s="62"/>
      <c r="D39" s="166"/>
      <c r="E39" s="167"/>
      <c r="F39" s="167"/>
      <c r="G39" s="167"/>
      <c r="H39" s="168"/>
      <c r="J39" s="95" t="s">
        <v>3</v>
      </c>
      <c r="K39" s="110">
        <f>ROUND(oknSubTotal + oknShippingCost + IF(oknTaxType=0,0,IF(oknTaxType=1,oknTax1,oknTax1+oknTax2)),2)</f>
        <v>0</v>
      </c>
      <c r="L39" s="74"/>
      <c r="M39" s="64"/>
      <c r="N39"/>
      <c r="O39"/>
      <c r="AB39"/>
      <c r="AC39"/>
    </row>
    <row r="40" spans="1:29" s="4" customFormat="1" ht="18" customHeight="1" x14ac:dyDescent="0.2">
      <c r="A40" s="62"/>
      <c r="B40" s="96">
        <v>0</v>
      </c>
      <c r="M40" s="64"/>
      <c r="N40"/>
      <c r="O40"/>
      <c r="AB40"/>
      <c r="AC40"/>
    </row>
    <row r="41" spans="1:29" s="4" customFormat="1" ht="18" hidden="1" customHeight="1" x14ac:dyDescent="0.2">
      <c r="A41" s="62"/>
      <c r="B41" s="62"/>
      <c r="M41" s="64"/>
      <c r="N41"/>
      <c r="O41"/>
      <c r="AB41"/>
      <c r="AC41"/>
    </row>
    <row r="42" spans="1:29" s="54" customFormat="1" ht="18.75" hidden="1" customHeight="1" x14ac:dyDescent="0.2">
      <c r="A42" s="59"/>
      <c r="B42" s="59"/>
      <c r="D42" s="2" t="s">
        <v>85</v>
      </c>
      <c r="M42" s="57"/>
      <c r="N42"/>
      <c r="O42"/>
      <c r="AB42"/>
      <c r="AC42"/>
    </row>
    <row r="43" spans="1:29" s="54" customFormat="1" ht="18.75" hidden="1" customHeight="1" x14ac:dyDescent="0.2">
      <c r="A43" s="59"/>
      <c r="B43" s="59"/>
      <c r="D43" s="169" t="s">
        <v>82</v>
      </c>
      <c r="E43" s="170"/>
      <c r="F43" s="131" t="s">
        <v>3</v>
      </c>
      <c r="G43" s="131" t="s">
        <v>100</v>
      </c>
      <c r="H43" s="131" t="s">
        <v>84</v>
      </c>
      <c r="I43" s="159"/>
      <c r="J43" s="160"/>
      <c r="K43" s="132" t="s">
        <v>83</v>
      </c>
      <c r="M43" s="57"/>
      <c r="N43"/>
      <c r="O43"/>
      <c r="AB43"/>
      <c r="AC43"/>
    </row>
    <row r="44" spans="1:29" s="54" customFormat="1" ht="18.75" hidden="1" customHeight="1" x14ac:dyDescent="0.2">
      <c r="A44" s="59"/>
      <c r="B44" s="59"/>
      <c r="D44" s="60"/>
      <c r="E44" s="60"/>
      <c r="F44" s="61"/>
      <c r="G44" s="61"/>
      <c r="H44" s="61"/>
      <c r="I44" s="61"/>
      <c r="J44" s="61"/>
      <c r="K44" s="61"/>
      <c r="M44" s="57"/>
      <c r="N44"/>
      <c r="O44"/>
      <c r="AB44"/>
      <c r="AC44"/>
    </row>
    <row r="45" spans="1:29" s="54" customFormat="1" ht="18.75" hidden="1" customHeight="1" x14ac:dyDescent="0.2">
      <c r="A45" s="59"/>
      <c r="B45" s="59"/>
      <c r="D45" s="60"/>
      <c r="E45" s="60"/>
      <c r="F45" s="61"/>
      <c r="G45" s="61"/>
      <c r="H45" s="61"/>
      <c r="I45" s="61"/>
      <c r="J45" s="61"/>
      <c r="K45" s="61"/>
      <c r="M45" s="57"/>
      <c r="N45"/>
      <c r="O45"/>
      <c r="AB45"/>
      <c r="AC45"/>
    </row>
    <row r="46" spans="1:29" s="54" customFormat="1" ht="18.75" customHeight="1" x14ac:dyDescent="0.2">
      <c r="A46" s="59"/>
      <c r="B46" s="59"/>
      <c r="D46" s="60"/>
      <c r="E46" s="60"/>
      <c r="F46" s="61"/>
      <c r="G46" s="61"/>
      <c r="H46" s="61"/>
      <c r="I46" s="61"/>
      <c r="J46" s="61"/>
      <c r="K46" s="61"/>
      <c r="M46" s="57"/>
      <c r="N46"/>
      <c r="O46"/>
      <c r="U46"/>
      <c r="V46"/>
      <c r="W46"/>
      <c r="X46"/>
      <c r="Y46"/>
      <c r="Z46"/>
      <c r="AA46"/>
      <c r="AB46"/>
      <c r="AC46"/>
    </row>
    <row r="47" spans="1:29" ht="22.5" customHeight="1" x14ac:dyDescent="0.2">
      <c r="D47" s="157" t="s">
        <v>78</v>
      </c>
      <c r="E47" s="158"/>
      <c r="F47" s="158"/>
      <c r="G47" s="158"/>
      <c r="H47" s="158"/>
      <c r="I47" s="158"/>
      <c r="J47" s="158"/>
      <c r="K47" s="158"/>
    </row>
    <row r="49" spans="4:8" x14ac:dyDescent="0.2">
      <c r="D49" s="1"/>
      <c r="E49" s="1"/>
      <c r="F49" s="1"/>
      <c r="G49" s="1"/>
      <c r="H49" s="1"/>
    </row>
    <row r="920" spans="1:1" hidden="1" x14ac:dyDescent="0.2">
      <c r="A920" s="128" t="s">
        <v>145</v>
      </c>
    </row>
    <row r="923" spans="1:1" hidden="1" x14ac:dyDescent="0.2">
      <c r="A923" s="128" t="s">
        <v>145</v>
      </c>
    </row>
    <row r="965" spans="1:1" hidden="1" x14ac:dyDescent="0.2">
      <c r="A965" s="128" t="s">
        <v>145</v>
      </c>
    </row>
    <row r="973" spans="1:1" hidden="1" x14ac:dyDescent="0.2">
      <c r="A973" s="128" t="s">
        <v>142</v>
      </c>
    </row>
  </sheetData>
  <sheetProtection sheet="1" objects="1" scenarios="1" selectLockedCells="1"/>
  <dataConsolidate/>
  <mergeCells count="60">
    <mergeCell ref="A1:W1"/>
    <mergeCell ref="Z13:AB13"/>
    <mergeCell ref="Z17:AB17"/>
    <mergeCell ref="Z21:AB21"/>
    <mergeCell ref="F19:G19"/>
    <mergeCell ref="F20:G20"/>
    <mergeCell ref="F17:H17"/>
    <mergeCell ref="O14:R18"/>
    <mergeCell ref="O19:R20"/>
    <mergeCell ref="O21:R25"/>
    <mergeCell ref="F16:H16"/>
    <mergeCell ref="J14:K14"/>
    <mergeCell ref="D22:H22"/>
    <mergeCell ref="N3:R3"/>
    <mergeCell ref="N4:R4"/>
    <mergeCell ref="N5:R5"/>
    <mergeCell ref="N6:R6"/>
    <mergeCell ref="D47:K47"/>
    <mergeCell ref="I43:J43"/>
    <mergeCell ref="D37:H39"/>
    <mergeCell ref="D43:E43"/>
    <mergeCell ref="F10:H10"/>
    <mergeCell ref="F11:H11"/>
    <mergeCell ref="F12:H12"/>
    <mergeCell ref="F15:H15"/>
    <mergeCell ref="F14:H14"/>
    <mergeCell ref="F13:H13"/>
    <mergeCell ref="D23:H23"/>
    <mergeCell ref="D24:H24"/>
    <mergeCell ref="D20:E20"/>
    <mergeCell ref="D19:E19"/>
    <mergeCell ref="N30:R34"/>
    <mergeCell ref="U21:V21"/>
    <mergeCell ref="J13:K13"/>
    <mergeCell ref="J10:K10"/>
    <mergeCell ref="J11:K11"/>
    <mergeCell ref="J12:K12"/>
    <mergeCell ref="J15:K15"/>
    <mergeCell ref="N37:R37"/>
    <mergeCell ref="N36:R36"/>
    <mergeCell ref="N35:R35"/>
    <mergeCell ref="N7:R7"/>
    <mergeCell ref="O26:R29"/>
    <mergeCell ref="N9:N13"/>
    <mergeCell ref="N14:N18"/>
    <mergeCell ref="N19:N20"/>
    <mergeCell ref="N21:N25"/>
    <mergeCell ref="N26:N29"/>
    <mergeCell ref="O8:R8"/>
    <mergeCell ref="O9:R13"/>
    <mergeCell ref="D31:H31"/>
    <mergeCell ref="D32:H32"/>
    <mergeCell ref="D33:H33"/>
    <mergeCell ref="D34:H34"/>
    <mergeCell ref="D25:H25"/>
    <mergeCell ref="D26:H26"/>
    <mergeCell ref="D27:H27"/>
    <mergeCell ref="D28:H28"/>
    <mergeCell ref="D29:H29"/>
    <mergeCell ref="D30:H30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6 U22:U33 D20:E20 K20 J14:K15 F18:H18 F14:H16 F17" xr:uid="{00000000-0002-0000-0000-000004000000}">
      <formula1>1</formula1>
      <formula2>30</formula2>
    </dataValidation>
    <dataValidation type="textLength" allowBlank="1" showInputMessage="1" showErrorMessage="1" sqref="F20:G20 I20:J20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3:D34" xr:uid="{00000000-0002-0000-0000-000008000000}">
      <formula1>100</formula1>
    </dataValidation>
  </dataValidations>
  <hyperlinks>
    <hyperlink ref="N37" r:id="rId1" display="http://www.office-kit.com" xr:uid="{00000000-0004-0000-0000-000000000000}"/>
    <hyperlink ref="N36" r:id="rId2" display="http://www.uniformsoft.com" xr:uid="{00000000-0004-0000-0000-000001000000}"/>
    <hyperlink ref="N35" r:id="rId3" display="http://www.InvoicingTemplates.com" xr:uid="{00000000-0004-0000-0000-000002000000}"/>
    <hyperlink ref="N7:R7" r:id="rId4" display="To create an invoice" xr:uid="{00000000-0004-0000-0000-000003000000}"/>
    <hyperlink ref="A973" r:id="rId5" tooltip="Nigeria Billing Form" display="http://www.invoicingtemplate.com/nigeria-invoice-template.html" xr:uid="{00000000-0004-0000-0000-000004000000}"/>
    <hyperlink ref="AHW1" r:id="rId6" tooltip="Nigeria Invoice Template" display="http://www.invoicingtemplate.com/nigeria-invoice-template.html" xr:uid="{00000000-0004-0000-0000-000005000000}"/>
    <hyperlink ref="A920" r:id="rId7" tooltip="Nigeria Billing Form" display="http://www.invoicingtemplate.com/nigeria-invoice-template.html" xr:uid="{00000000-0004-0000-0000-000006000000}"/>
    <hyperlink ref="ALD1" r:id="rId8" tooltip="Nigeria Invoice Template" display="http://www.invoicingtemplate.com/nigeria-invoice-template.html" xr:uid="{00000000-0004-0000-0000-000007000000}"/>
    <hyperlink ref="A923" r:id="rId9" tooltip="Nigeria Billing Form" display="http://www.invoicingtemplate.com/nigeria-invoice-template.html" xr:uid="{00000000-0004-0000-0000-000008000000}"/>
    <hyperlink ref="AIR1" r:id="rId10" tooltip="Nigeria Invoice Template" display="http://www.invoicingtemplate.com/nigeria-invoice-template.html" xr:uid="{00000000-0004-0000-0000-000009000000}"/>
    <hyperlink ref="A965" r:id="rId11" tooltip="Nigeria Billing Form" display="http://www.invoicingtemplate.com/nigeria-invoice-template.html" xr:uid="{00000000-0004-0000-0000-00000A000000}"/>
    <hyperlink ref="AKW1" r:id="rId12" tooltip="Nigeria Invoice Template" display="http://www.invoicingtemplate.com/nigeria-invoice-templat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3"/>
  <headerFooter alignWithMargins="0"/>
  <drawing r:id="rId14"/>
  <legacyDrawing r:id="rId1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6" name="oknWidget_taxablecheck1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21</xdr:row>
                    <xdr:rowOff>0</xdr:rowOff>
                  </from>
                  <to>
                    <xdr:col>21</xdr:col>
                    <xdr:colOff>447675</xdr:colOff>
                    <xdr:row>21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7" name="oknWidget_taxablecheck2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22</xdr:row>
                    <xdr:rowOff>0</xdr:rowOff>
                  </from>
                  <to>
                    <xdr:col>21</xdr:col>
                    <xdr:colOff>447675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8" name="oknWidget_taxablecheck3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23</xdr:row>
                    <xdr:rowOff>0</xdr:rowOff>
                  </from>
                  <to>
                    <xdr:col>21</xdr:col>
                    <xdr:colOff>447675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9" name="oknWidget_taxablecheck4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24</xdr:row>
                    <xdr:rowOff>0</xdr:rowOff>
                  </from>
                  <to>
                    <xdr:col>21</xdr:col>
                    <xdr:colOff>447675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0" name="oknWidget_taxablecheck5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25</xdr:row>
                    <xdr:rowOff>0</xdr:rowOff>
                  </from>
                  <to>
                    <xdr:col>21</xdr:col>
                    <xdr:colOff>447675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1" name="oknWidget_taxablecheck6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26</xdr:row>
                    <xdr:rowOff>9525</xdr:rowOff>
                  </from>
                  <to>
                    <xdr:col>21</xdr:col>
                    <xdr:colOff>447675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2" name="oknWidget_taxablecheck7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27</xdr:row>
                    <xdr:rowOff>0</xdr:rowOff>
                  </from>
                  <to>
                    <xdr:col>21</xdr:col>
                    <xdr:colOff>447675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3" name="oknWidget_taxablecheck8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28</xdr:row>
                    <xdr:rowOff>0</xdr:rowOff>
                  </from>
                  <to>
                    <xdr:col>21</xdr:col>
                    <xdr:colOff>447675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4" name="oknWidget_taxablecheck9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29</xdr:row>
                    <xdr:rowOff>0</xdr:rowOff>
                  </from>
                  <to>
                    <xdr:col>21</xdr:col>
                    <xdr:colOff>447675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5" name="oknWidget_taxablecheck10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30</xdr:row>
                    <xdr:rowOff>0</xdr:rowOff>
                  </from>
                  <to>
                    <xdr:col>21</xdr:col>
                    <xdr:colOff>447675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6" name="oknWidget_taxablecheck11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31</xdr:row>
                    <xdr:rowOff>0</xdr:rowOff>
                  </from>
                  <to>
                    <xdr:col>21</xdr:col>
                    <xdr:colOff>447675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7" name="oknWidget_taxablecheck12">
              <controlPr locked="0" defaultSize="0" autoFill="0" autoLine="0" autoPict="0">
                <anchor moveWithCells="1">
                  <from>
                    <xdr:col>21</xdr:col>
                    <xdr:colOff>228600</xdr:colOff>
                    <xdr:row>32</xdr:row>
                    <xdr:rowOff>0</xdr:rowOff>
                  </from>
                  <to>
                    <xdr:col>21</xdr:col>
                    <xdr:colOff>447675</xdr:colOff>
                    <xdr:row>32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6" customWidth="1"/>
    <col min="4" max="4" width="11.85546875" style="14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4" hidden="1" customWidth="1"/>
    <col min="9" max="9" width="11.28515625" style="14" hidden="1" customWidth="1"/>
    <col min="10" max="10" width="9.5703125" style="14" hidden="1" customWidth="1"/>
    <col min="11" max="11" width="10.140625" style="14" hidden="1" customWidth="1"/>
    <col min="12" max="12" width="16" style="14" customWidth="1"/>
    <col min="13" max="13" width="14.140625" style="14" customWidth="1"/>
    <col min="14" max="14" width="12.85546875" style="14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2:17" ht="3" customHeight="1" x14ac:dyDescent="0.2"/>
    <row r="2" spans="2:17" ht="33" customHeight="1" x14ac:dyDescent="0.4">
      <c r="B2" s="46" t="str">
        <f>oknCompanyName</f>
        <v>Nigeria Business Name</v>
      </c>
      <c r="C2" s="17"/>
      <c r="J2" s="25"/>
      <c r="M2" s="25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7"/>
    </row>
    <row r="5" spans="2:17" x14ac:dyDescent="0.2">
      <c r="B5" s="4" t="str">
        <f>oknCompanyContact</f>
        <v>Phone Number,Web Address, etc.</v>
      </c>
    </row>
    <row r="6" spans="2:17" ht="14.25" customHeight="1" x14ac:dyDescent="0.2">
      <c r="K6" s="26"/>
    </row>
    <row r="7" spans="2:17" ht="14.25" customHeight="1" x14ac:dyDescent="0.2">
      <c r="B7" s="28" t="s">
        <v>34</v>
      </c>
    </row>
    <row r="8" spans="2:17" x14ac:dyDescent="0.2">
      <c r="B8" s="6" t="s">
        <v>30</v>
      </c>
      <c r="C8" s="18"/>
    </row>
    <row r="9" spans="2:17" x14ac:dyDescent="0.2">
      <c r="B9" s="6" t="s">
        <v>33</v>
      </c>
      <c r="C9" s="18"/>
    </row>
    <row r="10" spans="2:17" ht="4.5" customHeight="1" x14ac:dyDescent="0.2"/>
    <row r="11" spans="2:17" s="7" customFormat="1" ht="15.75" customHeight="1" x14ac:dyDescent="0.2">
      <c r="B11" s="35" t="s">
        <v>52</v>
      </c>
      <c r="C11" s="12" t="s">
        <v>29</v>
      </c>
      <c r="D11" s="15" t="s">
        <v>51</v>
      </c>
      <c r="E11" s="11" t="s">
        <v>35</v>
      </c>
      <c r="F11" s="11" t="s">
        <v>42</v>
      </c>
      <c r="G11" s="11" t="s">
        <v>43</v>
      </c>
      <c r="H11" s="15" t="s">
        <v>36</v>
      </c>
      <c r="I11" s="15" t="s">
        <v>37</v>
      </c>
      <c r="J11" s="15" t="str">
        <f>oknTax1Name</f>
        <v>VAT</v>
      </c>
      <c r="K11" s="15" t="str">
        <f>oknTax2Name</f>
        <v>GST</v>
      </c>
      <c r="L11" s="15" t="s">
        <v>38</v>
      </c>
      <c r="M11" s="15" t="s">
        <v>39</v>
      </c>
      <c r="N11" s="15" t="s">
        <v>40</v>
      </c>
      <c r="O11" s="11" t="s">
        <v>41</v>
      </c>
      <c r="P11" s="11" t="s">
        <v>53</v>
      </c>
      <c r="Q11" s="11" t="s">
        <v>102</v>
      </c>
    </row>
    <row r="12" spans="2:17" x14ac:dyDescent="0.2">
      <c r="B12" s="103"/>
    </row>
    <row r="13" spans="2:17" x14ac:dyDescent="0.2">
      <c r="B13" s="103"/>
    </row>
    <row r="14" spans="2:17" x14ac:dyDescent="0.2">
      <c r="B14" s="103"/>
    </row>
    <row r="15" spans="2:17" x14ac:dyDescent="0.2">
      <c r="B15" s="103"/>
    </row>
    <row r="16" spans="2:17" x14ac:dyDescent="0.2">
      <c r="B16" s="103"/>
    </row>
    <row r="17" spans="2:2" x14ac:dyDescent="0.2">
      <c r="B17" s="103"/>
    </row>
    <row r="18" spans="2:2" x14ac:dyDescent="0.2">
      <c r="B18" s="103"/>
    </row>
    <row r="19" spans="2:2" x14ac:dyDescent="0.2">
      <c r="B19" s="103"/>
    </row>
    <row r="20" spans="2:2" x14ac:dyDescent="0.2">
      <c r="B20" s="103"/>
    </row>
    <row r="21" spans="2:2" x14ac:dyDescent="0.2">
      <c r="B21" s="103"/>
    </row>
    <row r="22" spans="2:2" x14ac:dyDescent="0.2">
      <c r="B22" s="103"/>
    </row>
    <row r="23" spans="2:2" x14ac:dyDescent="0.2">
      <c r="B23" s="103"/>
    </row>
    <row r="24" spans="2:2" x14ac:dyDescent="0.2">
      <c r="B24" s="103"/>
    </row>
    <row r="25" spans="2:2" x14ac:dyDescent="0.2">
      <c r="B25" s="103"/>
    </row>
    <row r="26" spans="2:2" x14ac:dyDescent="0.2">
      <c r="B26" s="103"/>
    </row>
    <row r="27" spans="2:2" x14ac:dyDescent="0.2">
      <c r="B27" s="103"/>
    </row>
    <row r="28" spans="2:2" x14ac:dyDescent="0.2">
      <c r="B28" s="103"/>
    </row>
    <row r="29" spans="2:2" x14ac:dyDescent="0.2">
      <c r="B29" s="103"/>
    </row>
    <row r="30" spans="2:2" x14ac:dyDescent="0.2">
      <c r="B30" s="103"/>
    </row>
    <row r="31" spans="2:2" x14ac:dyDescent="0.2">
      <c r="B31" s="103"/>
    </row>
    <row r="32" spans="2:2" x14ac:dyDescent="0.2">
      <c r="B32" s="103"/>
    </row>
    <row r="33" spans="2:2" x14ac:dyDescent="0.2">
      <c r="B33" s="103"/>
    </row>
    <row r="34" spans="2:2" x14ac:dyDescent="0.2">
      <c r="B34" s="103"/>
    </row>
    <row r="35" spans="2:2" x14ac:dyDescent="0.2">
      <c r="B35" s="103"/>
    </row>
    <row r="36" spans="2:2" x14ac:dyDescent="0.2">
      <c r="B36" s="103"/>
    </row>
    <row r="37" spans="2:2" x14ac:dyDescent="0.2">
      <c r="B37" s="103"/>
    </row>
    <row r="38" spans="2:2" x14ac:dyDescent="0.2">
      <c r="B38" s="103"/>
    </row>
    <row r="39" spans="2:2" x14ac:dyDescent="0.2">
      <c r="B39" s="103"/>
    </row>
    <row r="40" spans="2:2" x14ac:dyDescent="0.2">
      <c r="B40" s="103"/>
    </row>
    <row r="41" spans="2:2" x14ac:dyDescent="0.2">
      <c r="B41" s="103"/>
    </row>
    <row r="42" spans="2:2" x14ac:dyDescent="0.2">
      <c r="B42" s="103"/>
    </row>
    <row r="43" spans="2:2" x14ac:dyDescent="0.2">
      <c r="B43" s="103"/>
    </row>
    <row r="44" spans="2:2" x14ac:dyDescent="0.2">
      <c r="B44" s="103"/>
    </row>
    <row r="45" spans="2:2" x14ac:dyDescent="0.2">
      <c r="B45" s="103"/>
    </row>
    <row r="46" spans="2:2" x14ac:dyDescent="0.2">
      <c r="B46" s="103"/>
    </row>
    <row r="47" spans="2:2" x14ac:dyDescent="0.2">
      <c r="B47" s="103"/>
    </row>
    <row r="48" spans="2:2" x14ac:dyDescent="0.2">
      <c r="B48" s="103"/>
    </row>
    <row r="49" spans="2:2" x14ac:dyDescent="0.2">
      <c r="B49" s="103"/>
    </row>
    <row r="50" spans="2:2" x14ac:dyDescent="0.2">
      <c r="B50" s="103"/>
    </row>
    <row r="51" spans="2:2" x14ac:dyDescent="0.2">
      <c r="B51" s="103"/>
    </row>
    <row r="52" spans="2:2" x14ac:dyDescent="0.2">
      <c r="B52" s="103"/>
    </row>
    <row r="53" spans="2:2" x14ac:dyDescent="0.2">
      <c r="B53" s="103"/>
    </row>
    <row r="54" spans="2:2" x14ac:dyDescent="0.2">
      <c r="B54" s="103"/>
    </row>
    <row r="55" spans="2:2" x14ac:dyDescent="0.2">
      <c r="B55" s="103"/>
    </row>
    <row r="56" spans="2:2" x14ac:dyDescent="0.2">
      <c r="B56" s="103"/>
    </row>
    <row r="57" spans="2:2" x14ac:dyDescent="0.2">
      <c r="B57" s="103"/>
    </row>
    <row r="58" spans="2:2" x14ac:dyDescent="0.2">
      <c r="B58" s="103"/>
    </row>
    <row r="59" spans="2:2" x14ac:dyDescent="0.2">
      <c r="B59" s="103"/>
    </row>
    <row r="60" spans="2:2" x14ac:dyDescent="0.2">
      <c r="B60" s="103"/>
    </row>
    <row r="61" spans="2:2" x14ac:dyDescent="0.2">
      <c r="B61" s="103"/>
    </row>
    <row r="62" spans="2:2" x14ac:dyDescent="0.2">
      <c r="B62" s="103"/>
    </row>
    <row r="63" spans="2:2" x14ac:dyDescent="0.2">
      <c r="B63" s="103"/>
    </row>
    <row r="64" spans="2:2" x14ac:dyDescent="0.2">
      <c r="B64" s="103"/>
    </row>
    <row r="65" spans="2:2" x14ac:dyDescent="0.2">
      <c r="B65" s="103"/>
    </row>
    <row r="66" spans="2:2" x14ac:dyDescent="0.2">
      <c r="B66" s="103"/>
    </row>
    <row r="67" spans="2:2" x14ac:dyDescent="0.2">
      <c r="B67" s="103"/>
    </row>
    <row r="68" spans="2:2" x14ac:dyDescent="0.2">
      <c r="B68" s="103"/>
    </row>
    <row r="69" spans="2:2" x14ac:dyDescent="0.2">
      <c r="B69" s="103"/>
    </row>
    <row r="70" spans="2:2" x14ac:dyDescent="0.2">
      <c r="B70" s="103"/>
    </row>
    <row r="71" spans="2:2" x14ac:dyDescent="0.2">
      <c r="B71" s="103"/>
    </row>
    <row r="72" spans="2:2" x14ac:dyDescent="0.2">
      <c r="B72" s="103"/>
    </row>
    <row r="73" spans="2:2" x14ac:dyDescent="0.2">
      <c r="B73" s="103"/>
    </row>
    <row r="74" spans="2:2" x14ac:dyDescent="0.2">
      <c r="B74" s="103"/>
    </row>
    <row r="75" spans="2:2" x14ac:dyDescent="0.2">
      <c r="B75" s="103"/>
    </row>
    <row r="76" spans="2:2" x14ac:dyDescent="0.2">
      <c r="B76" s="103"/>
    </row>
    <row r="77" spans="2:2" x14ac:dyDescent="0.2">
      <c r="B77" s="103"/>
    </row>
    <row r="78" spans="2:2" x14ac:dyDescent="0.2">
      <c r="B78" s="103"/>
    </row>
    <row r="79" spans="2:2" x14ac:dyDescent="0.2">
      <c r="B79" s="103"/>
    </row>
    <row r="80" spans="2:2" x14ac:dyDescent="0.2">
      <c r="B80" s="103"/>
    </row>
    <row r="81" spans="2:2" x14ac:dyDescent="0.2">
      <c r="B81" s="103"/>
    </row>
    <row r="82" spans="2:2" x14ac:dyDescent="0.2">
      <c r="B82" s="103"/>
    </row>
    <row r="83" spans="2:2" x14ac:dyDescent="0.2">
      <c r="B83" s="103"/>
    </row>
    <row r="84" spans="2:2" x14ac:dyDescent="0.2">
      <c r="B84" s="103"/>
    </row>
    <row r="85" spans="2:2" x14ac:dyDescent="0.2">
      <c r="B85" s="103"/>
    </row>
    <row r="86" spans="2:2" x14ac:dyDescent="0.2">
      <c r="B86" s="103"/>
    </row>
    <row r="87" spans="2:2" x14ac:dyDescent="0.2">
      <c r="B87" s="103"/>
    </row>
    <row r="88" spans="2:2" x14ac:dyDescent="0.2">
      <c r="B88" s="103"/>
    </row>
    <row r="89" spans="2:2" x14ac:dyDescent="0.2">
      <c r="B89" s="103"/>
    </row>
    <row r="90" spans="2:2" x14ac:dyDescent="0.2">
      <c r="B90" s="103"/>
    </row>
    <row r="91" spans="2:2" x14ac:dyDescent="0.2">
      <c r="B91" s="103"/>
    </row>
    <row r="92" spans="2:2" x14ac:dyDescent="0.2">
      <c r="B92" s="103"/>
    </row>
    <row r="93" spans="2:2" x14ac:dyDescent="0.2">
      <c r="B93" s="103"/>
    </row>
    <row r="94" spans="2:2" x14ac:dyDescent="0.2">
      <c r="B94" s="103"/>
    </row>
    <row r="95" spans="2:2" x14ac:dyDescent="0.2">
      <c r="B95" s="103"/>
    </row>
    <row r="96" spans="2:2" x14ac:dyDescent="0.2">
      <c r="B96" s="103"/>
    </row>
    <row r="97" spans="2:2" x14ac:dyDescent="0.2">
      <c r="B97" s="103"/>
    </row>
    <row r="98" spans="2:2" x14ac:dyDescent="0.2">
      <c r="B98" s="103"/>
    </row>
    <row r="99" spans="2:2" x14ac:dyDescent="0.2">
      <c r="B99" s="103"/>
    </row>
    <row r="100" spans="2:2" x14ac:dyDescent="0.2">
      <c r="B100" s="103"/>
    </row>
    <row r="101" spans="2:2" x14ac:dyDescent="0.2">
      <c r="B101" s="103"/>
    </row>
    <row r="102" spans="2:2" x14ac:dyDescent="0.2">
      <c r="B102" s="103"/>
    </row>
    <row r="103" spans="2:2" x14ac:dyDescent="0.2">
      <c r="B103" s="103"/>
    </row>
    <row r="104" spans="2:2" x14ac:dyDescent="0.2">
      <c r="B104" s="103"/>
    </row>
    <row r="105" spans="2:2" x14ac:dyDescent="0.2">
      <c r="B105" s="103"/>
    </row>
    <row r="106" spans="2:2" x14ac:dyDescent="0.2">
      <c r="B106" s="103"/>
    </row>
    <row r="107" spans="2:2" x14ac:dyDescent="0.2">
      <c r="B107" s="103"/>
    </row>
    <row r="108" spans="2:2" x14ac:dyDescent="0.2">
      <c r="B108" s="103"/>
    </row>
    <row r="109" spans="2:2" x14ac:dyDescent="0.2">
      <c r="B109" s="103"/>
    </row>
    <row r="110" spans="2:2" x14ac:dyDescent="0.2">
      <c r="B110" s="103"/>
    </row>
    <row r="111" spans="2:2" x14ac:dyDescent="0.2">
      <c r="B111" s="103"/>
    </row>
    <row r="112" spans="2:2" x14ac:dyDescent="0.2">
      <c r="B112" s="103"/>
    </row>
    <row r="113" spans="2:2" x14ac:dyDescent="0.2">
      <c r="B113" s="103"/>
    </row>
    <row r="114" spans="2:2" x14ac:dyDescent="0.2">
      <c r="B114" s="103"/>
    </row>
    <row r="115" spans="2:2" x14ac:dyDescent="0.2">
      <c r="B115" s="103"/>
    </row>
    <row r="116" spans="2:2" x14ac:dyDescent="0.2">
      <c r="B116" s="103"/>
    </row>
    <row r="117" spans="2:2" x14ac:dyDescent="0.2">
      <c r="B117" s="103"/>
    </row>
    <row r="118" spans="2:2" x14ac:dyDescent="0.2">
      <c r="B118" s="103"/>
    </row>
    <row r="119" spans="2:2" x14ac:dyDescent="0.2">
      <c r="B119" s="103"/>
    </row>
    <row r="120" spans="2:2" x14ac:dyDescent="0.2">
      <c r="B120" s="103"/>
    </row>
    <row r="121" spans="2:2" x14ac:dyDescent="0.2">
      <c r="B121" s="103"/>
    </row>
    <row r="122" spans="2:2" x14ac:dyDescent="0.2">
      <c r="B122" s="103"/>
    </row>
    <row r="123" spans="2:2" x14ac:dyDescent="0.2">
      <c r="B123" s="103"/>
    </row>
    <row r="124" spans="2:2" x14ac:dyDescent="0.2">
      <c r="B124" s="103"/>
    </row>
    <row r="125" spans="2:2" x14ac:dyDescent="0.2">
      <c r="B125" s="103"/>
    </row>
    <row r="126" spans="2:2" x14ac:dyDescent="0.2">
      <c r="B126" s="103"/>
    </row>
    <row r="127" spans="2:2" x14ac:dyDescent="0.2">
      <c r="B127" s="103"/>
    </row>
    <row r="128" spans="2:2" x14ac:dyDescent="0.2">
      <c r="B128" s="103"/>
    </row>
    <row r="129" spans="2:2" x14ac:dyDescent="0.2">
      <c r="B129" s="103"/>
    </row>
    <row r="130" spans="2:2" x14ac:dyDescent="0.2">
      <c r="B130" s="103"/>
    </row>
    <row r="131" spans="2:2" x14ac:dyDescent="0.2">
      <c r="B131" s="103"/>
    </row>
    <row r="132" spans="2:2" x14ac:dyDescent="0.2">
      <c r="B132" s="103"/>
    </row>
    <row r="133" spans="2:2" x14ac:dyDescent="0.2">
      <c r="B133" s="103"/>
    </row>
    <row r="134" spans="2:2" x14ac:dyDescent="0.2">
      <c r="B134" s="103"/>
    </row>
    <row r="135" spans="2:2" x14ac:dyDescent="0.2">
      <c r="B135" s="103"/>
    </row>
    <row r="136" spans="2:2" x14ac:dyDescent="0.2">
      <c r="B136" s="103"/>
    </row>
    <row r="137" spans="2:2" x14ac:dyDescent="0.2">
      <c r="B137" s="103"/>
    </row>
    <row r="138" spans="2:2" x14ac:dyDescent="0.2">
      <c r="B138" s="103"/>
    </row>
    <row r="139" spans="2:2" x14ac:dyDescent="0.2">
      <c r="B139" s="103"/>
    </row>
    <row r="140" spans="2:2" x14ac:dyDescent="0.2">
      <c r="B140" s="103"/>
    </row>
    <row r="141" spans="2:2" x14ac:dyDescent="0.2">
      <c r="B141" s="103"/>
    </row>
    <row r="142" spans="2:2" x14ac:dyDescent="0.2">
      <c r="B142" s="103"/>
    </row>
    <row r="143" spans="2:2" x14ac:dyDescent="0.2">
      <c r="B143" s="103"/>
    </row>
    <row r="144" spans="2:2" x14ac:dyDescent="0.2">
      <c r="B144" s="103"/>
    </row>
    <row r="145" spans="2:2" x14ac:dyDescent="0.2">
      <c r="B145" s="103"/>
    </row>
    <row r="146" spans="2:2" x14ac:dyDescent="0.2">
      <c r="B146" s="103"/>
    </row>
    <row r="147" spans="2:2" x14ac:dyDescent="0.2">
      <c r="B147" s="103"/>
    </row>
    <row r="148" spans="2:2" x14ac:dyDescent="0.2">
      <c r="B148" s="103"/>
    </row>
    <row r="149" spans="2:2" x14ac:dyDescent="0.2">
      <c r="B149" s="103"/>
    </row>
    <row r="150" spans="2:2" x14ac:dyDescent="0.2">
      <c r="B150" s="103"/>
    </row>
    <row r="151" spans="2:2" x14ac:dyDescent="0.2">
      <c r="B151" s="103"/>
    </row>
    <row r="152" spans="2:2" x14ac:dyDescent="0.2">
      <c r="B152" s="103"/>
    </row>
    <row r="153" spans="2:2" x14ac:dyDescent="0.2">
      <c r="B153" s="103"/>
    </row>
    <row r="154" spans="2:2" x14ac:dyDescent="0.2">
      <c r="B154" s="103"/>
    </row>
    <row r="155" spans="2:2" x14ac:dyDescent="0.2">
      <c r="B155" s="103"/>
    </row>
    <row r="156" spans="2:2" x14ac:dyDescent="0.2">
      <c r="B156" s="103"/>
    </row>
    <row r="157" spans="2:2" x14ac:dyDescent="0.2">
      <c r="B157" s="103"/>
    </row>
    <row r="158" spans="2:2" x14ac:dyDescent="0.2">
      <c r="B158" s="103"/>
    </row>
    <row r="159" spans="2:2" x14ac:dyDescent="0.2">
      <c r="B159" s="103"/>
    </row>
    <row r="160" spans="2:2" x14ac:dyDescent="0.2">
      <c r="B160" s="103"/>
    </row>
    <row r="161" spans="2:2" x14ac:dyDescent="0.2">
      <c r="B161" s="103"/>
    </row>
    <row r="162" spans="2:2" x14ac:dyDescent="0.2">
      <c r="B162" s="103"/>
    </row>
    <row r="163" spans="2:2" x14ac:dyDescent="0.2">
      <c r="B163" s="103"/>
    </row>
    <row r="164" spans="2:2" x14ac:dyDescent="0.2">
      <c r="B164" s="103"/>
    </row>
    <row r="165" spans="2:2" x14ac:dyDescent="0.2">
      <c r="B165" s="103"/>
    </row>
    <row r="166" spans="2:2" x14ac:dyDescent="0.2">
      <c r="B166" s="103"/>
    </row>
    <row r="167" spans="2:2" x14ac:dyDescent="0.2">
      <c r="B167" s="103"/>
    </row>
    <row r="168" spans="2:2" x14ac:dyDescent="0.2">
      <c r="B168" s="103"/>
    </row>
    <row r="169" spans="2:2" x14ac:dyDescent="0.2">
      <c r="B169" s="103"/>
    </row>
    <row r="170" spans="2:2" x14ac:dyDescent="0.2">
      <c r="B170" s="103"/>
    </row>
    <row r="171" spans="2:2" x14ac:dyDescent="0.2">
      <c r="B171" s="103"/>
    </row>
    <row r="172" spans="2:2" x14ac:dyDescent="0.2">
      <c r="B172" s="103"/>
    </row>
    <row r="173" spans="2:2" x14ac:dyDescent="0.2">
      <c r="B173" s="103"/>
    </row>
    <row r="174" spans="2:2" x14ac:dyDescent="0.2">
      <c r="B174" s="103"/>
    </row>
    <row r="175" spans="2:2" x14ac:dyDescent="0.2">
      <c r="B175" s="103"/>
    </row>
    <row r="176" spans="2:2" x14ac:dyDescent="0.2">
      <c r="B176" s="103"/>
    </row>
    <row r="177" spans="2:2" x14ac:dyDescent="0.2">
      <c r="B177" s="103"/>
    </row>
    <row r="178" spans="2:2" x14ac:dyDescent="0.2">
      <c r="B178" s="103"/>
    </row>
    <row r="179" spans="2:2" x14ac:dyDescent="0.2">
      <c r="B179" s="103"/>
    </row>
    <row r="180" spans="2:2" x14ac:dyDescent="0.2">
      <c r="B180" s="103"/>
    </row>
    <row r="181" spans="2:2" x14ac:dyDescent="0.2">
      <c r="B181" s="103"/>
    </row>
    <row r="182" spans="2:2" x14ac:dyDescent="0.2">
      <c r="B182" s="103"/>
    </row>
    <row r="183" spans="2:2" x14ac:dyDescent="0.2">
      <c r="B183" s="103"/>
    </row>
    <row r="184" spans="2:2" x14ac:dyDescent="0.2">
      <c r="B184" s="103"/>
    </row>
    <row r="185" spans="2:2" x14ac:dyDescent="0.2">
      <c r="B185" s="103"/>
    </row>
    <row r="186" spans="2:2" x14ac:dyDescent="0.2">
      <c r="B186" s="103"/>
    </row>
    <row r="187" spans="2:2" x14ac:dyDescent="0.2">
      <c r="B187" s="103"/>
    </row>
    <row r="188" spans="2:2" x14ac:dyDescent="0.2">
      <c r="B188" s="103"/>
    </row>
    <row r="189" spans="2:2" x14ac:dyDescent="0.2">
      <c r="B189" s="103"/>
    </row>
    <row r="190" spans="2:2" x14ac:dyDescent="0.2">
      <c r="B190" s="103"/>
    </row>
    <row r="191" spans="2:2" x14ac:dyDescent="0.2">
      <c r="B191" s="103"/>
    </row>
    <row r="192" spans="2:2" x14ac:dyDescent="0.2">
      <c r="B192" s="103"/>
    </row>
    <row r="193" spans="2:2" x14ac:dyDescent="0.2">
      <c r="B193" s="103"/>
    </row>
    <row r="194" spans="2:2" x14ac:dyDescent="0.2">
      <c r="B194" s="103"/>
    </row>
    <row r="195" spans="2:2" x14ac:dyDescent="0.2">
      <c r="B195" s="103"/>
    </row>
    <row r="196" spans="2:2" x14ac:dyDescent="0.2">
      <c r="B196" s="103"/>
    </row>
    <row r="197" spans="2:2" x14ac:dyDescent="0.2">
      <c r="B197" s="103"/>
    </row>
    <row r="198" spans="2:2" x14ac:dyDescent="0.2">
      <c r="B198" s="103"/>
    </row>
    <row r="199" spans="2:2" x14ac:dyDescent="0.2">
      <c r="B199" s="103"/>
    </row>
    <row r="200" spans="2:2" x14ac:dyDescent="0.2">
      <c r="B200" s="103"/>
    </row>
    <row r="201" spans="2:2" x14ac:dyDescent="0.2">
      <c r="B201" s="103"/>
    </row>
    <row r="202" spans="2:2" x14ac:dyDescent="0.2">
      <c r="B202" s="103"/>
    </row>
    <row r="203" spans="2:2" x14ac:dyDescent="0.2">
      <c r="B203" s="103"/>
    </row>
    <row r="204" spans="2:2" x14ac:dyDescent="0.2">
      <c r="B204" s="103"/>
    </row>
    <row r="205" spans="2:2" x14ac:dyDescent="0.2">
      <c r="B205" s="103"/>
    </row>
    <row r="206" spans="2:2" x14ac:dyDescent="0.2">
      <c r="B206" s="103"/>
    </row>
    <row r="207" spans="2:2" x14ac:dyDescent="0.2">
      <c r="B207" s="103"/>
    </row>
    <row r="208" spans="2:2" x14ac:dyDescent="0.2">
      <c r="B208" s="103"/>
    </row>
    <row r="209" spans="2:2" x14ac:dyDescent="0.2">
      <c r="B209" s="103"/>
    </row>
    <row r="210" spans="2:2" x14ac:dyDescent="0.2">
      <c r="B210" s="103"/>
    </row>
    <row r="211" spans="2:2" x14ac:dyDescent="0.2">
      <c r="B211" s="103"/>
    </row>
    <row r="212" spans="2:2" x14ac:dyDescent="0.2">
      <c r="B212" s="103"/>
    </row>
    <row r="213" spans="2:2" x14ac:dyDescent="0.2">
      <c r="B213" s="103"/>
    </row>
    <row r="214" spans="2:2" x14ac:dyDescent="0.2">
      <c r="B214" s="103"/>
    </row>
    <row r="215" spans="2:2" x14ac:dyDescent="0.2">
      <c r="B215" s="103"/>
    </row>
    <row r="216" spans="2:2" x14ac:dyDescent="0.2">
      <c r="B216" s="103"/>
    </row>
    <row r="217" spans="2:2" x14ac:dyDescent="0.2">
      <c r="B217" s="103"/>
    </row>
    <row r="218" spans="2:2" x14ac:dyDescent="0.2">
      <c r="B218" s="103"/>
    </row>
    <row r="219" spans="2:2" x14ac:dyDescent="0.2">
      <c r="B219" s="103"/>
    </row>
    <row r="220" spans="2:2" x14ac:dyDescent="0.2">
      <c r="B220" s="103"/>
    </row>
    <row r="221" spans="2:2" x14ac:dyDescent="0.2">
      <c r="B221" s="103"/>
    </row>
    <row r="222" spans="2:2" x14ac:dyDescent="0.2">
      <c r="B222" s="103"/>
    </row>
    <row r="223" spans="2:2" x14ac:dyDescent="0.2">
      <c r="B223" s="103"/>
    </row>
    <row r="224" spans="2:2" x14ac:dyDescent="0.2">
      <c r="B224" s="103"/>
    </row>
    <row r="225" spans="2:2" x14ac:dyDescent="0.2">
      <c r="B225" s="103"/>
    </row>
    <row r="226" spans="2:2" x14ac:dyDescent="0.2">
      <c r="B226" s="103"/>
    </row>
    <row r="227" spans="2:2" x14ac:dyDescent="0.2">
      <c r="B227" s="103"/>
    </row>
    <row r="228" spans="2:2" x14ac:dyDescent="0.2">
      <c r="B228" s="103"/>
    </row>
    <row r="229" spans="2:2" x14ac:dyDescent="0.2">
      <c r="B229" s="103"/>
    </row>
    <row r="230" spans="2:2" x14ac:dyDescent="0.2">
      <c r="B230" s="103"/>
    </row>
    <row r="231" spans="2:2" x14ac:dyDescent="0.2">
      <c r="B231" s="103"/>
    </row>
    <row r="232" spans="2:2" x14ac:dyDescent="0.2">
      <c r="B232" s="103"/>
    </row>
    <row r="233" spans="2:2" x14ac:dyDescent="0.2">
      <c r="B233" s="103"/>
    </row>
    <row r="234" spans="2:2" x14ac:dyDescent="0.2">
      <c r="B234" s="103"/>
    </row>
    <row r="235" spans="2:2" x14ac:dyDescent="0.2">
      <c r="B235" s="103"/>
    </row>
    <row r="236" spans="2:2" x14ac:dyDescent="0.2">
      <c r="B236" s="103"/>
    </row>
    <row r="237" spans="2:2" x14ac:dyDescent="0.2">
      <c r="B237" s="103"/>
    </row>
    <row r="238" spans="2:2" x14ac:dyDescent="0.2">
      <c r="B238" s="103"/>
    </row>
    <row r="239" spans="2:2" x14ac:dyDescent="0.2">
      <c r="B239" s="103"/>
    </row>
    <row r="240" spans="2:2" x14ac:dyDescent="0.2">
      <c r="B240" s="103"/>
    </row>
    <row r="241" spans="2:2" x14ac:dyDescent="0.2">
      <c r="B241" s="103"/>
    </row>
    <row r="242" spans="2:2" x14ac:dyDescent="0.2">
      <c r="B242" s="103"/>
    </row>
    <row r="243" spans="2:2" x14ac:dyDescent="0.2">
      <c r="B243" s="103"/>
    </row>
    <row r="244" spans="2:2" x14ac:dyDescent="0.2">
      <c r="B244" s="103"/>
    </row>
    <row r="245" spans="2:2" x14ac:dyDescent="0.2">
      <c r="B245" s="103"/>
    </row>
    <row r="246" spans="2:2" x14ac:dyDescent="0.2">
      <c r="B246" s="103"/>
    </row>
    <row r="247" spans="2:2" x14ac:dyDescent="0.2">
      <c r="B247" s="103"/>
    </row>
    <row r="248" spans="2:2" x14ac:dyDescent="0.2">
      <c r="B248" s="103"/>
    </row>
    <row r="249" spans="2:2" x14ac:dyDescent="0.2">
      <c r="B249" s="103"/>
    </row>
    <row r="250" spans="2:2" x14ac:dyDescent="0.2">
      <c r="B250" s="103"/>
    </row>
    <row r="251" spans="2:2" x14ac:dyDescent="0.2">
      <c r="B251" s="103"/>
    </row>
    <row r="252" spans="2:2" x14ac:dyDescent="0.2">
      <c r="B252" s="103"/>
    </row>
    <row r="253" spans="2:2" x14ac:dyDescent="0.2">
      <c r="B253" s="103"/>
    </row>
    <row r="254" spans="2:2" x14ac:dyDescent="0.2">
      <c r="B254" s="103"/>
    </row>
    <row r="255" spans="2:2" x14ac:dyDescent="0.2">
      <c r="B255" s="103"/>
    </row>
    <row r="256" spans="2:2" x14ac:dyDescent="0.2">
      <c r="B256" s="103"/>
    </row>
    <row r="257" spans="2:2" x14ac:dyDescent="0.2">
      <c r="B257" s="103"/>
    </row>
    <row r="258" spans="2:2" x14ac:dyDescent="0.2">
      <c r="B258" s="103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6" customWidth="1"/>
    <col min="4" max="4" width="25.5703125" style="10" customWidth="1"/>
    <col min="5" max="5" width="10.42578125" style="7" customWidth="1"/>
    <col min="6" max="6" width="12.28515625" style="14" hidden="1" customWidth="1"/>
    <col min="7" max="7" width="9.42578125" style="14" hidden="1" customWidth="1"/>
    <col min="8" max="8" width="7.5703125" style="14" hidden="1" customWidth="1"/>
    <col min="9" max="9" width="14.5703125" style="14" hidden="1" customWidth="1"/>
    <col min="10" max="10" width="11.28515625" style="14" customWidth="1"/>
    <col min="11" max="11" width="12.5703125" style="14" customWidth="1"/>
    <col min="12" max="12" width="11.5703125" style="14" hidden="1" customWidth="1"/>
    <col min="13" max="13" width="11.42578125" style="14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ht="3.75" customHeight="1" x14ac:dyDescent="0.2"/>
    <row r="2" spans="2:17" ht="33" customHeight="1" x14ac:dyDescent="0.4">
      <c r="B2" s="46" t="str">
        <f>oknCompanyName</f>
        <v>Nigeria Business Name</v>
      </c>
      <c r="C2" s="17"/>
      <c r="J2" s="25"/>
      <c r="M2" s="25"/>
    </row>
    <row r="3" spans="2:17" x14ac:dyDescent="0.2">
      <c r="B3" s="4" t="str">
        <f>oknCompanyAddress</f>
        <v>Street Address</v>
      </c>
    </row>
    <row r="4" spans="2:17" x14ac:dyDescent="0.2">
      <c r="B4" s="4" t="str">
        <f>oknCompanyCityStateZip</f>
        <v>City, ST  ZIP Code</v>
      </c>
      <c r="M4" s="27"/>
    </row>
    <row r="5" spans="2:17" x14ac:dyDescent="0.2">
      <c r="B5" s="4" t="str">
        <f>oknCompanyContact</f>
        <v>Phone Number,Web Address, etc.</v>
      </c>
    </row>
    <row r="6" spans="2:17" ht="21" customHeight="1" x14ac:dyDescent="0.2">
      <c r="B6" s="28" t="s">
        <v>34</v>
      </c>
      <c r="K6" s="26"/>
    </row>
    <row r="7" spans="2:17" ht="11.25" customHeight="1" x14ac:dyDescent="0.2">
      <c r="B7" s="6" t="s">
        <v>30</v>
      </c>
      <c r="C7" s="18"/>
    </row>
    <row r="8" spans="2:17" x14ac:dyDescent="0.2">
      <c r="B8" s="6" t="s">
        <v>33</v>
      </c>
      <c r="C8" s="18"/>
    </row>
    <row r="9" spans="2:17" ht="4.5" customHeight="1" x14ac:dyDescent="0.2"/>
    <row r="10" spans="2:17" s="7" customFormat="1" ht="15.75" customHeight="1" x14ac:dyDescent="0.2">
      <c r="B10" s="11" t="s">
        <v>54</v>
      </c>
      <c r="C10" s="12" t="s">
        <v>29</v>
      </c>
      <c r="D10" s="11" t="s">
        <v>55</v>
      </c>
      <c r="E10" s="11" t="s">
        <v>35</v>
      </c>
      <c r="F10" s="15" t="s">
        <v>51</v>
      </c>
      <c r="G10" s="15" t="str">
        <f>oknTax1Name</f>
        <v>VAT</v>
      </c>
      <c r="H10" s="15" t="str">
        <f>oknTax2Name</f>
        <v>GST</v>
      </c>
      <c r="I10" s="15" t="s">
        <v>56</v>
      </c>
      <c r="J10" s="15" t="s">
        <v>39</v>
      </c>
      <c r="K10" s="15" t="s">
        <v>40</v>
      </c>
      <c r="L10" s="15" t="s">
        <v>36</v>
      </c>
      <c r="M10" s="15" t="s">
        <v>38</v>
      </c>
      <c r="N10" s="11" t="s">
        <v>41</v>
      </c>
      <c r="O10" s="11" t="s">
        <v>42</v>
      </c>
      <c r="P10" s="11" t="s">
        <v>43</v>
      </c>
      <c r="Q10" s="11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6" customWidth="1"/>
    <col min="4" max="4" width="10.5703125" style="10" customWidth="1"/>
    <col min="5" max="5" width="17.85546875" style="10" customWidth="1"/>
    <col min="6" max="6" width="9.42578125" style="4" customWidth="1"/>
    <col min="7" max="7" width="9.140625" style="14"/>
    <col min="8" max="8" width="10.5703125" style="9" customWidth="1"/>
    <col min="9" max="9" width="10.5703125" style="14" customWidth="1"/>
    <col min="10" max="16384" width="9.140625" style="4"/>
  </cols>
  <sheetData>
    <row r="1" spans="2:12" ht="4.5" customHeight="1" x14ac:dyDescent="0.2"/>
    <row r="2" spans="2:12" ht="33" customHeight="1" x14ac:dyDescent="0.4">
      <c r="B2" s="46" t="str">
        <f>oknCompanyName</f>
        <v>Nigeria Business Name</v>
      </c>
      <c r="C2" s="17"/>
      <c r="L2" s="21"/>
    </row>
    <row r="3" spans="2:12" x14ac:dyDescent="0.2">
      <c r="B3" s="4" t="str">
        <f>oknCompanyAddress</f>
        <v>Street Address</v>
      </c>
    </row>
    <row r="4" spans="2:12" x14ac:dyDescent="0.2">
      <c r="B4" s="4" t="str">
        <f>oknCompanyCityStateZip</f>
        <v>City, ST  ZIP Code</v>
      </c>
      <c r="L4" s="22"/>
    </row>
    <row r="5" spans="2:12" x14ac:dyDescent="0.2">
      <c r="B5" s="4" t="str">
        <f>oknCompanyContact</f>
        <v>Phone Number,Web Address, etc.</v>
      </c>
      <c r="L5" s="19"/>
    </row>
    <row r="6" spans="2:12" ht="21" customHeight="1" x14ac:dyDescent="0.2">
      <c r="B6" s="28" t="s">
        <v>34</v>
      </c>
      <c r="J6" s="23"/>
      <c r="K6" s="19"/>
      <c r="L6" s="19"/>
    </row>
    <row r="7" spans="2:12" ht="13.5" customHeight="1" x14ac:dyDescent="0.2">
      <c r="B7" s="6" t="s">
        <v>30</v>
      </c>
      <c r="C7" s="20"/>
    </row>
    <row r="8" spans="2:12" x14ac:dyDescent="0.2">
      <c r="B8" s="6" t="s">
        <v>33</v>
      </c>
      <c r="C8" s="20"/>
      <c r="D8" s="4"/>
      <c r="J8" s="24"/>
      <c r="K8" s="24"/>
      <c r="L8" s="24"/>
    </row>
    <row r="9" spans="2:12" ht="4.5" customHeight="1" x14ac:dyDescent="0.2"/>
    <row r="10" spans="2:12" s="7" customFormat="1" ht="15.75" customHeight="1" x14ac:dyDescent="0.2">
      <c r="B10" s="11" t="s">
        <v>57</v>
      </c>
      <c r="C10" s="12" t="s">
        <v>29</v>
      </c>
      <c r="D10" s="11" t="s">
        <v>35</v>
      </c>
      <c r="E10" s="11" t="s">
        <v>58</v>
      </c>
      <c r="F10" s="11" t="s">
        <v>7</v>
      </c>
      <c r="G10" s="15" t="s">
        <v>6</v>
      </c>
      <c r="H10" s="8" t="s">
        <v>59</v>
      </c>
      <c r="I10" s="15" t="s">
        <v>60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4" customWidth="1"/>
    <col min="2" max="2" width="10.5703125" style="38" customWidth="1"/>
    <col min="3" max="3" width="33.140625" style="16" customWidth="1"/>
    <col min="4" max="4" width="10" style="14" customWidth="1"/>
    <col min="5" max="5" width="10.85546875" style="14" customWidth="1"/>
    <col min="6" max="6" width="9" style="14" customWidth="1"/>
    <col min="7" max="7" width="10.7109375" style="9" customWidth="1"/>
    <col min="8" max="8" width="10.42578125" style="9" customWidth="1"/>
    <col min="9" max="16384" width="9.140625" style="4"/>
  </cols>
  <sheetData>
    <row r="1" spans="2:8" ht="3.75" customHeight="1" x14ac:dyDescent="0.2"/>
    <row r="2" spans="2:8" ht="33" customHeight="1" x14ac:dyDescent="0.4">
      <c r="B2" s="46" t="str">
        <f>oknCompanyName</f>
        <v>Nigeria Business Name</v>
      </c>
      <c r="C2" s="17"/>
      <c r="D2" s="29"/>
      <c r="E2" s="29"/>
    </row>
    <row r="3" spans="2:8" x14ac:dyDescent="0.2">
      <c r="B3" s="4" t="str">
        <f>oknCompanyAddress</f>
        <v>Street Address</v>
      </c>
      <c r="D3" s="29"/>
      <c r="E3" s="29"/>
    </row>
    <row r="4" spans="2:8" x14ac:dyDescent="0.2">
      <c r="B4" s="4" t="str">
        <f>oknCompanyCityStateZip</f>
        <v>City, ST  ZIP Code</v>
      </c>
      <c r="D4" s="29"/>
      <c r="E4" s="29"/>
    </row>
    <row r="5" spans="2:8" x14ac:dyDescent="0.2">
      <c r="B5" s="4" t="str">
        <f>oknCompanyContact</f>
        <v>Phone Number,Web Address, etc.</v>
      </c>
      <c r="D5" s="29"/>
      <c r="E5" s="29"/>
    </row>
    <row r="6" spans="2:8" ht="27.75" customHeight="1" x14ac:dyDescent="0.2"/>
    <row r="7" spans="2:8" ht="15.75" customHeight="1" x14ac:dyDescent="0.2">
      <c r="B7" s="40" t="s">
        <v>1</v>
      </c>
    </row>
    <row r="8" spans="2:8" ht="15.75" customHeight="1" x14ac:dyDescent="0.2">
      <c r="B8" s="6" t="s">
        <v>44</v>
      </c>
      <c r="C8" s="4"/>
      <c r="F8" s="181" t="s">
        <v>91</v>
      </c>
      <c r="G8" s="182"/>
      <c r="H8" s="43">
        <v>0</v>
      </c>
    </row>
    <row r="9" spans="2:8" ht="15.75" customHeight="1" x14ac:dyDescent="0.2">
      <c r="B9" s="6" t="s">
        <v>45</v>
      </c>
      <c r="C9" s="4"/>
      <c r="F9" s="183" t="s">
        <v>92</v>
      </c>
      <c r="G9" s="184"/>
      <c r="H9" s="44">
        <v>0</v>
      </c>
    </row>
    <row r="10" spans="2:8" ht="15.75" customHeight="1" x14ac:dyDescent="0.2">
      <c r="B10" s="6" t="s">
        <v>46</v>
      </c>
      <c r="C10" s="45"/>
      <c r="F10" s="37"/>
      <c r="G10" s="41"/>
    </row>
    <row r="11" spans="2:8" ht="15.75" customHeight="1" x14ac:dyDescent="0.2">
      <c r="B11" s="6" t="s">
        <v>47</v>
      </c>
      <c r="C11" s="4"/>
      <c r="F11" s="181" t="s">
        <v>93</v>
      </c>
      <c r="G11" s="182"/>
      <c r="H11" s="43">
        <v>0</v>
      </c>
    </row>
    <row r="12" spans="2:8" ht="15.75" customHeight="1" x14ac:dyDescent="0.2">
      <c r="B12" s="6" t="s">
        <v>49</v>
      </c>
      <c r="C12" s="4"/>
      <c r="F12" s="36" t="s">
        <v>94</v>
      </c>
      <c r="G12" s="42"/>
      <c r="H12" s="44">
        <v>0</v>
      </c>
    </row>
    <row r="13" spans="2:8" ht="15.75" customHeight="1" x14ac:dyDescent="0.2">
      <c r="B13" s="6" t="s">
        <v>48</v>
      </c>
      <c r="C13" s="4"/>
    </row>
    <row r="14" spans="2:8" ht="3" customHeight="1" x14ac:dyDescent="0.2"/>
    <row r="15" spans="2:8" ht="15.75" customHeight="1" x14ac:dyDescent="0.2">
      <c r="B15" s="39" t="s">
        <v>70</v>
      </c>
    </row>
    <row r="16" spans="2:8" ht="15.75" customHeight="1" x14ac:dyDescent="0.2">
      <c r="B16" s="6" t="s">
        <v>31</v>
      </c>
      <c r="C16" s="30"/>
    </row>
    <row r="17" spans="2:8" ht="15.75" customHeight="1" x14ac:dyDescent="0.2">
      <c r="B17" s="6" t="s">
        <v>32</v>
      </c>
      <c r="C17" s="30"/>
    </row>
    <row r="18" spans="2:8" ht="12" customHeight="1" x14ac:dyDescent="0.2"/>
    <row r="19" spans="2:8" ht="15.75" customHeight="1" x14ac:dyDescent="0.2">
      <c r="B19" s="12" t="s">
        <v>87</v>
      </c>
      <c r="C19" s="12" t="s">
        <v>97</v>
      </c>
      <c r="D19" s="12" t="s">
        <v>96</v>
      </c>
      <c r="E19" s="12" t="s">
        <v>88</v>
      </c>
      <c r="F19" s="12" t="s">
        <v>89</v>
      </c>
      <c r="G19" s="8" t="s">
        <v>95</v>
      </c>
      <c r="H19" s="8" t="s">
        <v>90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6" customWidth="1"/>
    <col min="4" max="4" width="8.140625" style="7" customWidth="1"/>
    <col min="5" max="5" width="10.5703125" style="7" customWidth="1"/>
    <col min="6" max="6" width="11.85546875" style="14" customWidth="1"/>
    <col min="7" max="8" width="10.85546875" style="14" hidden="1" customWidth="1"/>
    <col min="9" max="9" width="9.5703125" style="14" hidden="1" customWidth="1"/>
    <col min="10" max="10" width="11.42578125" style="14" customWidth="1"/>
    <col min="11" max="11" width="12.5703125" style="14" customWidth="1"/>
    <col min="12" max="12" width="11.7109375" style="14" hidden="1" customWidth="1"/>
    <col min="13" max="13" width="12.7109375" style="14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ht="3.75" customHeight="1" x14ac:dyDescent="0.2"/>
    <row r="2" spans="2:14" ht="33" customHeight="1" x14ac:dyDescent="0.4">
      <c r="B2" s="46" t="str">
        <f>oknCompanyName</f>
        <v>Nigeria Business Name</v>
      </c>
      <c r="C2" s="17"/>
      <c r="J2" s="25"/>
      <c r="M2" s="25"/>
    </row>
    <row r="3" spans="2:14" x14ac:dyDescent="0.2">
      <c r="B3" s="4" t="str">
        <f>oknCompanyAddress</f>
        <v>Street Address</v>
      </c>
    </row>
    <row r="4" spans="2:14" x14ac:dyDescent="0.2">
      <c r="B4" s="4" t="str">
        <f>oknCompanyCityStateZip</f>
        <v>City, ST  ZIP Code</v>
      </c>
      <c r="M4" s="27"/>
    </row>
    <row r="5" spans="2:14" x14ac:dyDescent="0.2">
      <c r="B5" s="4" t="str">
        <f>oknCompanyContact</f>
        <v>Phone Number,Web Address, etc.</v>
      </c>
    </row>
    <row r="6" spans="2:14" ht="12.75" customHeight="1" x14ac:dyDescent="0.2">
      <c r="K6" s="26"/>
    </row>
    <row r="7" spans="2:14" ht="12.75" customHeight="1" x14ac:dyDescent="0.2">
      <c r="B7" s="28" t="s">
        <v>34</v>
      </c>
    </row>
    <row r="8" spans="2:14" ht="12.75" customHeight="1" x14ac:dyDescent="0.2">
      <c r="B8" s="6" t="s">
        <v>30</v>
      </c>
      <c r="C8" s="20"/>
    </row>
    <row r="9" spans="2:14" ht="12.75" customHeight="1" x14ac:dyDescent="0.2">
      <c r="B9" s="6" t="s">
        <v>33</v>
      </c>
      <c r="C9" s="20"/>
    </row>
    <row r="10" spans="2:14" ht="12.75" customHeight="1" x14ac:dyDescent="0.2"/>
    <row r="11" spans="2:14" ht="3" customHeight="1" x14ac:dyDescent="0.2"/>
    <row r="12" spans="2:14" s="7" customFormat="1" ht="15.75" customHeight="1" x14ac:dyDescent="0.2">
      <c r="B12" s="11" t="s">
        <v>43</v>
      </c>
      <c r="C12" s="12" t="s">
        <v>29</v>
      </c>
      <c r="D12" s="11" t="s">
        <v>42</v>
      </c>
      <c r="E12" s="11" t="s">
        <v>35</v>
      </c>
      <c r="F12" s="15" t="s">
        <v>51</v>
      </c>
      <c r="G12" s="15" t="str">
        <f>oknTax1Name</f>
        <v>VAT</v>
      </c>
      <c r="H12" s="15" t="str">
        <f>oknTax2Name</f>
        <v>GST</v>
      </c>
      <c r="I12" s="15" t="s">
        <v>37</v>
      </c>
      <c r="J12" s="15" t="s">
        <v>38</v>
      </c>
      <c r="K12" s="15" t="s">
        <v>39</v>
      </c>
      <c r="L12" s="15" t="s">
        <v>36</v>
      </c>
      <c r="M12" s="15" t="s">
        <v>40</v>
      </c>
      <c r="N12" s="11" t="s">
        <v>41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6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4" customWidth="1"/>
    <col min="8" max="8" width="12.7109375" style="14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ht="3.75" customHeight="1" x14ac:dyDescent="0.2"/>
    <row r="2" spans="2:10" ht="33" customHeight="1" x14ac:dyDescent="0.4">
      <c r="B2" s="46" t="str">
        <f>oknCompanyName</f>
        <v>Nigeria Business Name</v>
      </c>
      <c r="C2" s="17"/>
      <c r="G2" s="25"/>
      <c r="H2" s="25"/>
    </row>
    <row r="3" spans="2:10" x14ac:dyDescent="0.2">
      <c r="B3" s="4" t="str">
        <f>oknCompanyAddress</f>
        <v>Street Address</v>
      </c>
    </row>
    <row r="4" spans="2:10" x14ac:dyDescent="0.2">
      <c r="B4" s="4" t="str">
        <f>oknCompanyCityStateZip</f>
        <v>City, ST  ZIP Code</v>
      </c>
      <c r="G4" s="27"/>
      <c r="H4" s="27"/>
    </row>
    <row r="5" spans="2:10" x14ac:dyDescent="0.2">
      <c r="B5" s="4" t="str">
        <f>oknCompanyContact</f>
        <v>Phone Number,Web Address, etc.</v>
      </c>
    </row>
    <row r="6" spans="2:10" ht="12.75" customHeight="1" x14ac:dyDescent="0.2">
      <c r="E6" s="28"/>
    </row>
    <row r="7" spans="2:10" ht="12.75" customHeight="1" x14ac:dyDescent="0.2">
      <c r="B7" s="28" t="s">
        <v>34</v>
      </c>
    </row>
    <row r="8" spans="2:10" ht="12.75" customHeight="1" x14ac:dyDescent="0.2">
      <c r="B8" s="6" t="s">
        <v>30</v>
      </c>
      <c r="C8" s="20"/>
    </row>
    <row r="9" spans="2:10" ht="12.75" customHeight="1" x14ac:dyDescent="0.2">
      <c r="B9" s="6" t="s">
        <v>33</v>
      </c>
      <c r="C9" s="20"/>
    </row>
    <row r="10" spans="2:10" ht="12.75" customHeight="1" x14ac:dyDescent="0.2"/>
    <row r="11" spans="2:10" ht="3" customHeight="1" x14ac:dyDescent="0.2"/>
    <row r="12" spans="2:10" s="7" customFormat="1" ht="15.75" customHeight="1" x14ac:dyDescent="0.2">
      <c r="B12" s="11" t="s">
        <v>65</v>
      </c>
      <c r="C12" s="12" t="s">
        <v>29</v>
      </c>
      <c r="D12" s="11" t="s">
        <v>35</v>
      </c>
      <c r="E12" s="11" t="s">
        <v>69</v>
      </c>
      <c r="F12" s="11" t="s">
        <v>66</v>
      </c>
      <c r="G12" s="15" t="s">
        <v>67</v>
      </c>
      <c r="H12" s="15" t="s">
        <v>99</v>
      </c>
      <c r="I12" s="11" t="s">
        <v>54</v>
      </c>
      <c r="J12" s="11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141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133</v>
      </c>
      <c r="C3" s="118"/>
    </row>
    <row r="4" spans="1:3" x14ac:dyDescent="0.3">
      <c r="A4" s="116"/>
      <c r="B4" s="127" t="s">
        <v>134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144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135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136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137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138</v>
      </c>
      <c r="C14" s="118"/>
    </row>
    <row r="15" spans="1:3" ht="15.75" x14ac:dyDescent="0.3">
      <c r="A15" s="116"/>
      <c r="B15" s="130" t="s">
        <v>139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140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nigeria-invoice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28F8-34A3-4BC7-B6F2-D08E3FFF744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47" t="s">
        <v>103</v>
      </c>
      <c r="B1" s="48" t="s">
        <v>105</v>
      </c>
    </row>
    <row r="2" spans="1:5" ht="12.75" x14ac:dyDescent="0.2">
      <c r="A2" s="47" t="s">
        <v>104</v>
      </c>
      <c r="B2" s="48" t="s">
        <v>106</v>
      </c>
    </row>
    <row r="5" spans="1:5" ht="12.75" x14ac:dyDescent="0.2">
      <c r="A5" s="4" t="s">
        <v>4</v>
      </c>
      <c r="B5" t="s">
        <v>61</v>
      </c>
    </row>
    <row r="6" spans="1:5" x14ac:dyDescent="0.2">
      <c r="A6" s="4" t="s">
        <v>5</v>
      </c>
      <c r="B6" s="6" t="s">
        <v>128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63</v>
      </c>
      <c r="B20" s="4">
        <v>1</v>
      </c>
    </row>
    <row r="22" spans="1:2" x14ac:dyDescent="0.2">
      <c r="A22" s="4" t="s">
        <v>64</v>
      </c>
      <c r="B22" s="4">
        <v>1</v>
      </c>
    </row>
    <row r="23" spans="1:2" x14ac:dyDescent="0.2">
      <c r="B23" s="4" t="s">
        <v>147</v>
      </c>
    </row>
    <row r="25" spans="1:2" x14ac:dyDescent="0.2">
      <c r="A25" s="4" t="s">
        <v>101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Nigeria Invoice Template</dc:title>
  <dc:subject>"Nigeria Invoice Template" summary: This Nigeria Invoice Template / Nigeria Billing Form features 4 columns including item description, quantity, unit price and line total. As a sales invoice template it also features a shipping address section, in addition to the &amp;quot;Bill To&amp;quot; section.</dc:subject>
  <dc:creator>https://www.invoicingtemplate.com/</dc:creator>
  <cp:keywords/>
  <dc:description>https://www.invoicingtemplate.com/nigeria-invoice-template.html</dc:description>
  <cp:lastModifiedBy>liangjun yu</cp:lastModifiedBy>
  <cp:lastPrinted>2015-08-06T16:56:57Z</cp:lastPrinted>
  <dcterms:created xsi:type="dcterms:W3CDTF">2000-07-27T22:24:14Z</dcterms:created>
  <dcterms:modified xsi:type="dcterms:W3CDTF">2024-04-10T06:16:54Z</dcterms:modified>
  <cp:category>Nigeria Invoice Template, Nigeria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173, Clarksville, Tennessee, 150287, 132929, 7001130580986842600?+13.06%, 98.3 sq mi, 254.6 km2, 1,529/sq mi, 590/km2, 36°33′59″N 87°20′43″W? / ?36.5664°N 87.3452°W? / 36.5664; -87.3452? (Clarksville)</vt:lpwstr>
  </property>
</Properties>
</file>