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110\"/>
    </mc:Choice>
  </mc:AlternateContent>
  <xr:revisionPtr revIDLastSave="0" documentId="13_ncr:1_{B230175B-ABF3-471C-84C0-6BA811371098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4" r:id="rId2"/>
  </sheets>
  <definedNames>
    <definedName name="InvoicingTemplateLinkTarget" hidden="1">#REF!</definedName>
    <definedName name="oknBalanceDue">Invoice!$U$35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Invoice!$B$23</definedName>
    <definedName name="oknCost_10">Invoice!$B$32</definedName>
    <definedName name="oknCost_11">Invoice!$B$33</definedName>
    <definedName name="oknCost_12">Invoice!$B$34</definedName>
    <definedName name="oknCost_2">Invoice!$B$24</definedName>
    <definedName name="oknCost_3">Invoice!$B$25</definedName>
    <definedName name="oknCost_4">Invoice!$B$26</definedName>
    <definedName name="oknCost_5">Invoice!$B$27</definedName>
    <definedName name="oknCost_6">Invoice!$B$28</definedName>
    <definedName name="oknCost_7">Invoice!$B$29</definedName>
    <definedName name="oknCost_8">Invoice!$B$30</definedName>
    <definedName name="oknCost_9">Invoice!$B$31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Invoice!$N$4</definedName>
    <definedName name="oknDueDate">Invoice!$K$20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Invoice!$K$5</definedName>
    <definedName name="oknInvoiceID">Invoice!$K$6</definedName>
    <definedName name="oknLineTotal_1">Invoice!$K$23</definedName>
    <definedName name="oknLineTotal_10">Invoice!$K$32</definedName>
    <definedName name="oknLineTotal_11">Invoice!$K$33</definedName>
    <definedName name="oknLineTotal_12">Invoice!$K$34</definedName>
    <definedName name="oknLineTotal_2">Invoice!$K$24</definedName>
    <definedName name="oknLineTotal_3">Invoice!$K$25</definedName>
    <definedName name="oknLineTotal_4">Invoice!$K$26</definedName>
    <definedName name="oknLineTotal_5">Invoice!$K$27</definedName>
    <definedName name="oknLineTotal_6">Invoice!$K$28</definedName>
    <definedName name="oknLineTotal_7">Invoice!$K$29</definedName>
    <definedName name="oknLineTotal_8">Invoice!$K$30</definedName>
    <definedName name="oknLineTotal_9">Invoice!$K$31</definedName>
    <definedName name="oknLineTotalTaxable">Invoice!$B$35</definedName>
    <definedName name="oknNotes">Invoice!$D$37</definedName>
    <definedName name="oknOrderID">Invoice!$D$20</definedName>
    <definedName name="oknPaymentAmount">Invoice!$F$43</definedName>
    <definedName name="oknPaymentCheckNumber">Invoice!#REF!</definedName>
    <definedName name="oknPaymentCreatedDate">Invoice!$D$43</definedName>
    <definedName name="oknPaymentDetail">Invoice!$D$44:$K$46</definedName>
    <definedName name="oknPaymentNotes">Invoice!$K$43</definedName>
    <definedName name="oknPaymentPaymentTerm">Invoice!$H$43</definedName>
    <definedName name="oknPayments">Invoice!$B$40</definedName>
    <definedName name="oknPaymentTerm">Invoice!$J$20</definedName>
    <definedName name="oknPaymentTotalApplied">Invoice!$G$43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Invoice!$J$23</definedName>
    <definedName name="oknPrice_10">Invoice!$J$32</definedName>
    <definedName name="oknPrice_11">Invoice!$J$33</definedName>
    <definedName name="oknPrice_12">Invoice!$J$34</definedName>
    <definedName name="oknPrice_2">Invoice!$J$24</definedName>
    <definedName name="oknPrice_3">Invoice!$J$25</definedName>
    <definedName name="oknPrice_4">Invoice!$J$26</definedName>
    <definedName name="oknPrice_5">Invoice!$J$27</definedName>
    <definedName name="oknPrice_6">Invoice!$J$28</definedName>
    <definedName name="oknPrice_7">Invoice!$J$29</definedName>
    <definedName name="oknPrice_8">Invoice!$J$30</definedName>
    <definedName name="oknPrice_9">Invoice!$J$31</definedName>
    <definedName name="oknPrInvoiceID">#REF!</definedName>
    <definedName name="oknPrNotes">#REF!</definedName>
    <definedName name="oknProductID_1">Invoice!$U$22</definedName>
    <definedName name="oknProductID_10">Invoice!$U$31</definedName>
    <definedName name="oknProductID_11">Invoice!$U$32</definedName>
    <definedName name="oknProductID_12">Invoice!$U$33</definedName>
    <definedName name="oknProductID_2">Invoice!$U$23</definedName>
    <definedName name="oknProductID_3">Invoice!$U$24</definedName>
    <definedName name="oknProductID_4">Invoice!$U$25</definedName>
    <definedName name="oknProductID_5">Invoice!$U$26</definedName>
    <definedName name="oknProductID_6">Invoice!$U$27</definedName>
    <definedName name="oknProductID_7">Invoice!$U$28</definedName>
    <definedName name="oknProductID_8">Invoice!$U$29</definedName>
    <definedName name="oknProductID_9">Invoice!$U$30</definedName>
    <definedName name="oknProductName_1">Invoice!$D$23</definedName>
    <definedName name="oknProductName_10">Invoice!$D$32</definedName>
    <definedName name="oknProductName_11">Invoice!$D$33</definedName>
    <definedName name="oknProductName_12">Invoice!$D$34</definedName>
    <definedName name="oknProductName_2">Invoice!$D$24</definedName>
    <definedName name="oknProductName_3">Invoice!$D$25</definedName>
    <definedName name="oknProductName_4">Invoice!$D$26</definedName>
    <definedName name="oknProductName_5">Invoice!$D$27</definedName>
    <definedName name="oknProductName_6">Invoice!$D$28</definedName>
    <definedName name="oknProductName_7">Invoice!$D$29</definedName>
    <definedName name="oknProductName_8">Invoice!$D$30</definedName>
    <definedName name="oknProductName_9">Invoice!$D$31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Invoice!$I$23</definedName>
    <definedName name="oknQuantity_10">Invoice!$I$32</definedName>
    <definedName name="oknQuantity_11">Invoice!$I$33</definedName>
    <definedName name="oknQuantity_12">Invoice!$I$34</definedName>
    <definedName name="oknQuantity_2">Invoice!$I$24</definedName>
    <definedName name="oknQuantity_3">Invoice!$I$25</definedName>
    <definedName name="oknQuantity_4">Invoice!$I$26</definedName>
    <definedName name="oknQuantity_5">Invoice!$I$27</definedName>
    <definedName name="oknQuantity_6">Invoice!$I$28</definedName>
    <definedName name="oknQuantity_7">Invoice!$I$29</definedName>
    <definedName name="oknQuantity_8">Invoice!$I$30</definedName>
    <definedName name="oknQuantity_9">Invoice!$I$31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Invoice!$F$20</definedName>
    <definedName name="oknSavingInvoiceClearWorksheet" hidden="1">#REF!</definedName>
    <definedName name="oknSavingInvoicePromptForPayment" hidden="1">#REF!</definedName>
    <definedName name="oknShipAddress">Invoice!$J$11</definedName>
    <definedName name="oknShipCityStateZip">Invoice!$J$12</definedName>
    <definedName name="oknShipContact">Invoice!$J$15</definedName>
    <definedName name="oknShipCountry">Invoice!$J$14</definedName>
    <definedName name="oknShipDate">Invoice!$H$20</definedName>
    <definedName name="oknShipName">Invoice!$J$10</definedName>
    <definedName name="oknShippingCost">Invoice!$K$38</definedName>
    <definedName name="oknShipVia">Invoice!$I$20</definedName>
    <definedName name="oknShipZipPostcode">Invoice!$J$13</definedName>
    <definedName name="oknStatus">Invoice!$N$6</definedName>
    <definedName name="oknSubTotal">Invoice!$K$35</definedName>
    <definedName name="oknTax1">Invoice!$K$36</definedName>
    <definedName name="oknTax1Name">Invoice!$I$36</definedName>
    <definedName name="oknTax1Rate">Invoice!$J$36</definedName>
    <definedName name="oknTax1RateDefault">Invoice!$A$13</definedName>
    <definedName name="oknTax2">Invoice!$K$37</definedName>
    <definedName name="oknTax2IsAppliedToTax1">Invoice!$A$11</definedName>
    <definedName name="oknTax2Name">Invoice!$I$37</definedName>
    <definedName name="oknTax2Rate">Invoice!$J$37</definedName>
    <definedName name="oknTax2RateDefault">Invoice!$A$15</definedName>
    <definedName name="oknTaxable_1">Invoice!$A$23</definedName>
    <definedName name="oknTaxable_10">Invoice!$A$32</definedName>
    <definedName name="oknTaxable_11">Invoice!$A$33</definedName>
    <definedName name="oknTaxable_12">Invoice!$A$34</definedName>
    <definedName name="oknTaxable_2">Invoice!$A$24</definedName>
    <definedName name="oknTaxable_3">Invoice!$A$25</definedName>
    <definedName name="oknTaxable_4">Invoice!$A$26</definedName>
    <definedName name="oknTaxable_5">Invoice!$A$27</definedName>
    <definedName name="oknTaxable_6">Invoice!$A$28</definedName>
    <definedName name="oknTaxable_7">Invoice!$A$29</definedName>
    <definedName name="oknTaxable_8">Invoice!$A$30</definedName>
    <definedName name="oknTaxable_9">Invoice!$A$31</definedName>
    <definedName name="oknTaxTotalIncludingShippingCost">Invoice!$A$12</definedName>
    <definedName name="oknTaxType">Invoice!$A$9</definedName>
    <definedName name="oknTotal">Invoice!$K$39</definedName>
    <definedName name="oknWhoAddress">Invoice!$F$11</definedName>
    <definedName name="oknWhoCityStateZip">Invoice!$F$12</definedName>
    <definedName name="oknWhoCountry">Invoice!$F$14</definedName>
    <definedName name="oknWhoEmail">Invoice!$F$16</definedName>
    <definedName name="oknWhoID">Invoice!$F$17</definedName>
    <definedName name="oknWhoName">Invoice!$F$10</definedName>
    <definedName name="oknWhoPhone">Invoice!$F$15</definedName>
    <definedName name="oknWhoZipPostcode">Invoice!$F$13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Invoice!$D$3:$K$47</definedName>
    <definedName name="_xlnm.Print_Titles" localSheetId="0">Invoice!$3:$22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34" i="1" l="1"/>
  <c r="K23" i="1"/>
  <c r="K24" i="1"/>
  <c r="K25" i="1"/>
  <c r="K26" i="1"/>
  <c r="K27" i="1"/>
  <c r="K28" i="1"/>
  <c r="K29" i="1"/>
  <c r="K30" i="1"/>
  <c r="K31" i="1"/>
  <c r="K32" i="1"/>
  <c r="K33" i="1"/>
  <c r="K34" i="1"/>
  <c r="B35" i="1" l="1" a="1"/>
  <c r="B35" i="1" s="1"/>
  <c r="K36" i="1" s="1"/>
  <c r="K35" i="1"/>
  <c r="K37" i="1" l="1"/>
  <c r="K39" i="1" s="1"/>
  <c r="U35" i="1" s="1"/>
</calcChain>
</file>

<file path=xl/sharedStrings.xml><?xml version="1.0" encoding="utf-8"?>
<sst xmlns="http://schemas.openxmlformats.org/spreadsheetml/2006/main" count="74" uniqueCount="65">
  <si>
    <t>DATE: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</si>
  <si>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</si>
  <si>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</si>
  <si>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</si>
  <si>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</si>
  <si>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</si>
  <si>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</si>
  <si>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</si>
  <si>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</si>
  <si>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</si>
  <si>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</si>
  <si>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</si>
  <si>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GST</t>
  </si>
  <si>
    <t>Name</t>
  </si>
  <si>
    <t>Description</t>
  </si>
  <si>
    <t>Line Total</t>
  </si>
  <si>
    <t>INVOICE #: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</si>
  <si>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</si>
  <si>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</si>
  <si>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</si>
  <si>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</si>
  <si>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</si>
  <si>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</si>
  <si>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</si>
  <si>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</si>
  <si>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</si>
  <si>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</si>
  <si>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</si>
  <si>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10" type="noConversion"/>
  </si>
  <si>
    <t>NOTES</t>
    <phoneticPr fontId="10" type="noConversion"/>
  </si>
  <si>
    <t>TYPE</t>
    <phoneticPr fontId="10" type="noConversion"/>
  </si>
  <si>
    <t>PAYMENT DETAIL</t>
    <phoneticPr fontId="7" type="noConversion"/>
  </si>
  <si>
    <t>NOTES:</t>
  </si>
  <si>
    <t>APPLIED</t>
  </si>
  <si>
    <t>office-kit.com</t>
  </si>
  <si>
    <t>uniformsoft.com</t>
  </si>
  <si>
    <t>Need a different invoice layout? Visit our invoice template collection.</t>
  </si>
  <si>
    <t>InvoicingTemplates.com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</si>
  <si>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</si>
  <si>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</si>
  <si>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</si>
  <si>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</si>
  <si>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</si>
  <si>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</si>
  <si>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</si>
  <si>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</si>
  <si>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</si>
  <si>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</si>
  <si>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</si>
  <si>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Pending</t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</si>
  <si>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</si>
  <si>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</si>
  <si>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</si>
  <si>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</si>
  <si>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</si>
  <si>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t>To create an invoice (Movie Tutorial)</t>
  </si>
  <si>
    <t>c4110</t>
  </si>
  <si>
    <t>Nigeria Business Name</t>
  </si>
  <si>
    <t>INVOICE</t>
  </si>
  <si>
    <t>VAT ID</t>
  </si>
  <si>
    <t>VAT</t>
  </si>
  <si>
    <t>Nigeria Billing Form</t>
  </si>
  <si>
    <t>Nigeria Invoice Templatec4110</t>
  </si>
  <si>
    <t>Nigeria Billing Form - 173, Clarksville, Tennessee, 150287, 132929, 7001130580986842600?+13.06%, 98.3 sq mi, 254.6 km2, 1,529/sq mi, 590/km2, 36°33′59″N 87°20′43″W? / ?36.5664°N 87.3452°W? / 36.5664; -87.3452? (Clarksville)</t>
  </si>
  <si>
    <t>Nigeria Invoice Templatec4110 - 173, Clarksville, Tennessee, 150287, 132929, 7001130580986842600?+13.06%, 98.3 sq mi, 254.6 km2, 1,529/sq mi, 590/km2, 36°33′59″N 87°20′43″W? / ?36.5664°N 87.3452°W? / 36.5664; -87.3452? (Clarksville)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</si>
</sst>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[$-409]d\-mmm\-yy;@"/>
    <numFmt numFmtId="170" formatCode="[$-409]d/mmm/yy;@"/>
    <numFmt numFmtId="171" formatCode="0.000%"/>
    <numFmt numFmtId="172" formatCode="d/mm/yyyy;@"/>
    <numFmt numFmtId="173" formatCode="_-[$₦-467]\ * #,##0.00_-;\-[$₦-467]\ * #,##0.00_-;_-[$₦-467]\ * &quot;-&quot;??_-;_-@_-"/>
  </numFmts>
  <fonts count="29" x14ac:knownFonts="1">
    <font>
      <sz val="10"/>
      <name val="Arial"/>
      <family val="2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1"/>
      <color theme="1" tint="0.249977111117893"/>
      <name val="Arial Black"/>
      <family val="2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20"/>
      <color theme="3" tint="0.39997558519241921"/>
      <name val="Arial Black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-0.499984740745262"/>
        <bgColor indexed="64"/>
      </patternFill>
    </fill>
    <fill>
      <gradientFill type="path">
        <stop position="0">
          <color theme="3" tint="0.40000610370189521"/>
        </stop>
        <stop position="1">
          <color theme="3" tint="-0.49803155613879818"/>
        </stop>
      </gradient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0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6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33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9" fillId="0" borderId="0" xfId="0" applyFont="1"/>
    <xf numFmtId="0" fontId="0" fillId="0" borderId="0" xfId="0" applyProtection="1">
      <protection locked="0" hidden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13" fillId="0" borderId="0" xfId="0" applyFont="1" applyAlignment="1" applyProtection="1">
      <alignment horizontal="right"/>
      <protection locked="0" hidden="1"/>
    </xf>
    <xf numFmtId="0" fontId="15" fillId="0" borderId="0" xfId="0" applyFont="1" applyAlignment="1">
      <alignment horizontal="right"/>
    </xf>
    <xf numFmtId="167" fontId="8" fillId="0" borderId="0" xfId="0" applyNumberFormat="1" applyFont="1" applyAlignment="1">
      <alignment horizontal="left" shrinkToFit="1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right" indent="1"/>
    </xf>
    <xf numFmtId="0" fontId="19" fillId="0" borderId="0" xfId="0" applyFont="1" applyAlignment="1">
      <alignment horizontal="right"/>
    </xf>
    <xf numFmtId="0" fontId="19" fillId="0" borderId="0" xfId="0" applyFont="1" applyAlignment="1">
      <alignment horizontal="left"/>
    </xf>
    <xf numFmtId="0" fontId="0" fillId="3" borderId="0" xfId="0" applyFill="1"/>
    <xf numFmtId="0" fontId="13" fillId="0" borderId="0" xfId="0" applyFont="1" applyProtection="1">
      <protection locked="0" hidden="1"/>
    </xf>
    <xf numFmtId="0" fontId="13" fillId="0" borderId="0" xfId="0" applyFont="1"/>
    <xf numFmtId="0" fontId="8" fillId="0" borderId="0" xfId="0" applyFont="1"/>
    <xf numFmtId="0" fontId="16" fillId="3" borderId="0" xfId="0" applyFont="1" applyFill="1"/>
    <xf numFmtId="0" fontId="16" fillId="0" borderId="0" xfId="0" applyFont="1"/>
    <xf numFmtId="0" fontId="8" fillId="3" borderId="0" xfId="0" applyFont="1" applyFill="1"/>
    <xf numFmtId="49" fontId="8" fillId="0" borderId="0" xfId="0" applyNumberFormat="1" applyFont="1" applyAlignment="1" applyProtection="1">
      <alignment horizontal="left"/>
      <protection locked="0"/>
    </xf>
    <xf numFmtId="0" fontId="8" fillId="0" borderId="0" xfId="0" applyFont="1" applyProtection="1">
      <protection locked="0" hidden="1"/>
    </xf>
    <xf numFmtId="170" fontId="9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0" fontId="9" fillId="0" borderId="0" xfId="0" applyFont="1" applyProtection="1">
      <protection locked="0" hidden="1"/>
    </xf>
    <xf numFmtId="0" fontId="9" fillId="0" borderId="0" xfId="0" applyFont="1" applyAlignment="1" applyProtection="1">
      <alignment horizontal="right"/>
      <protection locked="0" hidden="1"/>
    </xf>
    <xf numFmtId="0" fontId="9" fillId="3" borderId="0" xfId="0" applyFont="1" applyFill="1"/>
    <xf numFmtId="0" fontId="9" fillId="0" borderId="0" xfId="0" applyFont="1" applyAlignment="1" applyProtection="1">
      <alignment horizontal="left"/>
      <protection locked="0"/>
    </xf>
    <xf numFmtId="0" fontId="14" fillId="0" borderId="0" xfId="0" applyFont="1" applyAlignment="1">
      <alignment horizontal="center"/>
    </xf>
    <xf numFmtId="14" fontId="9" fillId="0" borderId="14" xfId="0" applyNumberFormat="1" applyFont="1" applyBorder="1" applyAlignment="1" applyProtection="1">
      <alignment horizontal="center"/>
      <protection locked="0"/>
    </xf>
    <xf numFmtId="14" fontId="9" fillId="0" borderId="14" xfId="0" applyNumberFormat="1" applyFont="1" applyBorder="1" applyProtection="1">
      <protection locked="0"/>
    </xf>
    <xf numFmtId="0" fontId="9" fillId="0" borderId="14" xfId="0" applyFont="1" applyBorder="1" applyAlignment="1" applyProtection="1">
      <alignment horizontal="center"/>
      <protection locked="0"/>
    </xf>
    <xf numFmtId="49" fontId="9" fillId="0" borderId="15" xfId="0" applyNumberFormat="1" applyFont="1" applyBorder="1" applyAlignment="1" applyProtection="1">
      <alignment horizontal="left"/>
      <protection locked="0"/>
    </xf>
    <xf numFmtId="1" fontId="9" fillId="0" borderId="16" xfId="0" applyNumberFormat="1" applyFont="1" applyBorder="1"/>
    <xf numFmtId="166" fontId="9" fillId="0" borderId="17" xfId="0" applyNumberFormat="1" applyFont="1" applyBorder="1" applyProtection="1">
      <protection locked="0"/>
    </xf>
    <xf numFmtId="168" fontId="9" fillId="0" borderId="17" xfId="0" applyNumberFormat="1" applyFont="1" applyBorder="1" applyAlignment="1" applyProtection="1">
      <alignment horizontal="right"/>
      <protection locked="0"/>
    </xf>
    <xf numFmtId="44" fontId="9" fillId="0" borderId="0" xfId="0" applyNumberFormat="1" applyFont="1" applyAlignment="1">
      <alignment horizontal="left"/>
    </xf>
    <xf numFmtId="49" fontId="9" fillId="2" borderId="18" xfId="0" applyNumberFormat="1" applyFont="1" applyFill="1" applyBorder="1" applyAlignment="1" applyProtection="1">
      <alignment horizontal="left"/>
      <protection locked="0"/>
    </xf>
    <xf numFmtId="1" fontId="9" fillId="2" borderId="19" xfId="0" applyNumberFormat="1" applyFont="1" applyFill="1" applyBorder="1"/>
    <xf numFmtId="166" fontId="9" fillId="2" borderId="20" xfId="0" applyNumberFormat="1" applyFont="1" applyFill="1" applyBorder="1" applyProtection="1">
      <protection locked="0"/>
    </xf>
    <xf numFmtId="168" fontId="9" fillId="2" borderId="20" xfId="0" applyNumberFormat="1" applyFont="1" applyFill="1" applyBorder="1" applyAlignment="1" applyProtection="1">
      <alignment horizontal="right"/>
      <protection locked="0"/>
    </xf>
    <xf numFmtId="165" fontId="9" fillId="0" borderId="0" xfId="0" applyNumberFormat="1" applyFont="1" applyAlignment="1">
      <alignment horizontal="left"/>
    </xf>
    <xf numFmtId="49" fontId="9" fillId="0" borderId="18" xfId="0" applyNumberFormat="1" applyFont="1" applyBorder="1" applyAlignment="1" applyProtection="1">
      <alignment horizontal="left"/>
      <protection locked="0"/>
    </xf>
    <xf numFmtId="1" fontId="9" fillId="0" borderId="19" xfId="0" applyNumberFormat="1" applyFont="1" applyBorder="1"/>
    <xf numFmtId="166" fontId="9" fillId="0" borderId="20" xfId="0" applyNumberFormat="1" applyFont="1" applyBorder="1" applyProtection="1">
      <protection locked="0"/>
    </xf>
    <xf numFmtId="168" fontId="9" fillId="0" borderId="20" xfId="0" applyNumberFormat="1" applyFont="1" applyBorder="1" applyAlignment="1" applyProtection="1">
      <alignment horizontal="right"/>
      <protection locked="0"/>
    </xf>
    <xf numFmtId="1" fontId="9" fillId="0" borderId="19" xfId="0" applyNumberFormat="1" applyFont="1" applyBorder="1" applyAlignment="1">
      <alignment horizontal="center"/>
    </xf>
    <xf numFmtId="1" fontId="9" fillId="2" borderId="19" xfId="0" applyNumberFormat="1" applyFont="1" applyFill="1" applyBorder="1" applyAlignment="1">
      <alignment horizontal="center"/>
    </xf>
    <xf numFmtId="49" fontId="9" fillId="2" borderId="21" xfId="0" applyNumberFormat="1" applyFont="1" applyFill="1" applyBorder="1" applyAlignment="1" applyProtection="1">
      <alignment horizontal="left"/>
      <protection locked="0"/>
    </xf>
    <xf numFmtId="1" fontId="9" fillId="2" borderId="22" xfId="0" applyNumberFormat="1" applyFont="1" applyFill="1" applyBorder="1" applyAlignment="1">
      <alignment horizontal="center"/>
    </xf>
    <xf numFmtId="166" fontId="9" fillId="2" borderId="23" xfId="0" applyNumberFormat="1" applyFont="1" applyFill="1" applyBorder="1" applyProtection="1">
      <protection locked="0"/>
    </xf>
    <xf numFmtId="168" fontId="9" fillId="2" borderId="23" xfId="0" applyNumberFormat="1" applyFont="1" applyFill="1" applyBorder="1" applyAlignment="1" applyProtection="1">
      <alignment horizontal="right"/>
      <protection locked="0"/>
    </xf>
    <xf numFmtId="0" fontId="9" fillId="0" borderId="0" xfId="0" applyFont="1" applyProtection="1">
      <protection hidden="1"/>
    </xf>
    <xf numFmtId="43" fontId="9" fillId="0" borderId="14" xfId="0" applyNumberFormat="1" applyFont="1" applyBorder="1" applyAlignment="1" applyProtection="1">
      <alignment horizontal="right"/>
      <protection hidden="1"/>
    </xf>
    <xf numFmtId="171" fontId="9" fillId="0" borderId="0" xfId="0" applyNumberFormat="1" applyFont="1" applyAlignment="1" applyProtection="1">
      <alignment horizontal="right"/>
      <protection locked="0"/>
    </xf>
    <xf numFmtId="10" fontId="9" fillId="0" borderId="0" xfId="0" applyNumberFormat="1" applyFont="1" applyAlignment="1">
      <alignment horizontal="right"/>
    </xf>
    <xf numFmtId="43" fontId="9" fillId="0" borderId="0" xfId="0" applyNumberFormat="1" applyFont="1" applyAlignment="1">
      <alignment horizontal="left"/>
    </xf>
    <xf numFmtId="0" fontId="14" fillId="0" borderId="0" xfId="0" applyFont="1" applyAlignment="1">
      <alignment horizontal="right"/>
    </xf>
    <xf numFmtId="43" fontId="9" fillId="0" borderId="2" xfId="0" applyNumberFormat="1" applyFont="1" applyBorder="1" applyAlignment="1" applyProtection="1">
      <alignment horizontal="right"/>
      <protection locked="0" hidden="1"/>
    </xf>
    <xf numFmtId="0" fontId="20" fillId="4" borderId="14" xfId="0" applyFont="1" applyFill="1" applyBorder="1" applyAlignment="1">
      <alignment horizontal="center" vertical="center"/>
    </xf>
    <xf numFmtId="0" fontId="14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13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26" fillId="0" borderId="0" xfId="0" applyFont="1" applyAlignment="1">
      <alignment horizontal="right"/>
    </xf>
    <xf numFmtId="0" fontId="14" fillId="0" borderId="12" xfId="0" applyFont="1" applyBorder="1" applyAlignment="1">
      <alignment horizontal="left"/>
    </xf>
    <xf numFmtId="0" fontId="9" fillId="0" borderId="12" xfId="0" applyFont="1" applyBorder="1" applyAlignment="1">
      <alignment wrapText="1"/>
    </xf>
    <xf numFmtId="172" fontId="8" fillId="0" borderId="0" xfId="0" applyNumberFormat="1" applyFont="1" applyAlignment="1" applyProtection="1">
      <alignment horizontal="left" shrinkToFit="1"/>
      <protection locked="0"/>
    </xf>
    <xf numFmtId="0" fontId="21" fillId="6" borderId="0" xfId="0" applyFont="1" applyFill="1" applyAlignment="1">
      <alignment horizontal="center" vertical="center"/>
    </xf>
    <xf numFmtId="0" fontId="0" fillId="12" borderId="0" xfId="0" applyFill="1"/>
    <xf numFmtId="173" fontId="9" fillId="0" borderId="14" xfId="0" applyNumberFormat="1" applyFont="1" applyBorder="1" applyAlignment="1" applyProtection="1">
      <alignment horizontal="right"/>
      <protection hidden="1"/>
    </xf>
    <xf numFmtId="173" fontId="9" fillId="0" borderId="14" xfId="0" applyNumberFormat="1" applyFont="1" applyBorder="1" applyAlignment="1" applyProtection="1">
      <alignment horizontal="right"/>
      <protection locked="0" hidden="1"/>
    </xf>
    <xf numFmtId="173" fontId="9" fillId="0" borderId="17" xfId="0" applyNumberFormat="1" applyFont="1" applyBorder="1" applyAlignment="1" applyProtection="1">
      <alignment horizontal="left"/>
      <protection hidden="1"/>
    </xf>
    <xf numFmtId="173" fontId="9" fillId="2" borderId="20" xfId="0" applyNumberFormat="1" applyFont="1" applyFill="1" applyBorder="1" applyAlignment="1" applyProtection="1">
      <alignment horizontal="left"/>
      <protection hidden="1"/>
    </xf>
    <xf numFmtId="173" fontId="9" fillId="0" borderId="20" xfId="0" applyNumberFormat="1" applyFont="1" applyBorder="1" applyAlignment="1" applyProtection="1">
      <alignment horizontal="left"/>
      <protection hidden="1"/>
    </xf>
    <xf numFmtId="173" fontId="9" fillId="2" borderId="23" xfId="0" applyNumberFormat="1" applyFont="1" applyFill="1" applyBorder="1" applyAlignment="1" applyProtection="1">
      <alignment horizontal="left"/>
      <protection hidden="1"/>
    </xf>
    <xf numFmtId="0" fontId="11" fillId="0" borderId="0" xfId="1" applyAlignment="1" applyProtection="1">
      <protection locked="0" hidden="1"/>
    </xf>
    <xf numFmtId="0" fontId="11" fillId="12" borderId="0" xfId="1" applyFill="1" applyAlignment="1" applyProtection="1"/>
    <xf numFmtId="43" fontId="20" fillId="4" borderId="3" xfId="0" applyNumberFormat="1" applyFont="1" applyFill="1" applyBorder="1" applyAlignment="1" applyProtection="1">
      <alignment horizontal="center" vertical="center"/>
      <protection locked="0"/>
    </xf>
    <xf numFmtId="0" fontId="20" fillId="4" borderId="1" xfId="0" applyFont="1" applyFill="1" applyBorder="1" applyAlignment="1" applyProtection="1">
      <alignment horizontal="centerContinuous" vertical="center"/>
      <protection locked="0"/>
    </xf>
    <xf numFmtId="0" fontId="9" fillId="0" borderId="0" xfId="0" applyFont="1" applyAlignment="1" applyProtection="1">
      <alignment horizontal="right"/>
      <protection locked="0"/>
    </xf>
    <xf numFmtId="0" fontId="1" fillId="0" borderId="0" xfId="9"/>
    <xf numFmtId="0" fontId="9" fillId="0" borderId="18" xfId="0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9" fillId="0" borderId="19" xfId="0" applyFont="1" applyBorder="1" applyAlignment="1" applyProtection="1">
      <alignment horizontal="center"/>
      <protection locked="0"/>
    </xf>
    <xf numFmtId="0" fontId="9" fillId="2" borderId="18" xfId="0" applyFont="1" applyFill="1" applyBorder="1" applyAlignment="1" applyProtection="1">
      <alignment horizontal="center"/>
      <protection locked="0"/>
    </xf>
    <xf numFmtId="0" fontId="9" fillId="2" borderId="0" xfId="0" applyFont="1" applyFill="1" applyAlignment="1" applyProtection="1">
      <alignment horizontal="center"/>
      <protection locked="0"/>
    </xf>
    <xf numFmtId="0" fontId="9" fillId="2" borderId="19" xfId="0" applyFont="1" applyFill="1" applyBorder="1" applyAlignment="1" applyProtection="1">
      <alignment horizontal="center"/>
      <protection locked="0"/>
    </xf>
    <xf numFmtId="0" fontId="9" fillId="2" borderId="21" xfId="0" applyFont="1" applyFill="1" applyBorder="1" applyAlignment="1" applyProtection="1">
      <alignment horizontal="center"/>
      <protection locked="0"/>
    </xf>
    <xf numFmtId="0" fontId="9" fillId="2" borderId="24" xfId="0" applyFont="1" applyFill="1" applyBorder="1" applyAlignment="1" applyProtection="1">
      <alignment horizontal="center"/>
      <protection locked="0"/>
    </xf>
    <xf numFmtId="0" fontId="9" fillId="2" borderId="22" xfId="0" applyFont="1" applyFill="1" applyBorder="1" applyAlignment="1" applyProtection="1">
      <alignment horizontal="center"/>
      <protection locked="0"/>
    </xf>
    <xf numFmtId="164" fontId="11" fillId="7" borderId="0" xfId="1" applyNumberFormat="1" applyFill="1" applyAlignment="1" applyProtection="1">
      <alignment horizontal="center" vertical="center"/>
      <protection locked="0"/>
    </xf>
    <xf numFmtId="164" fontId="11" fillId="8" borderId="0" xfId="1" applyNumberFormat="1" applyFill="1" applyAlignment="1" applyProtection="1">
      <alignment horizontal="center" vertical="center"/>
      <protection locked="0"/>
    </xf>
    <xf numFmtId="164" fontId="11" fillId="9" borderId="0" xfId="1" applyNumberFormat="1" applyFill="1" applyAlignment="1" applyProtection="1">
      <alignment horizontal="center" vertical="center"/>
      <protection locked="0"/>
    </xf>
    <xf numFmtId="0" fontId="11" fillId="5" borderId="0" xfId="1" applyFill="1" applyAlignment="1" applyProtection="1">
      <alignment horizontal="center" vertical="center"/>
    </xf>
    <xf numFmtId="0" fontId="9" fillId="11" borderId="0" xfId="0" applyFont="1" applyFill="1" applyAlignment="1">
      <alignment horizontal="left" vertical="center" wrapText="1"/>
    </xf>
    <xf numFmtId="0" fontId="21" fillId="6" borderId="0" xfId="0" applyFont="1" applyFill="1" applyAlignment="1">
      <alignment horizontal="center" vertical="center"/>
    </xf>
    <xf numFmtId="0" fontId="22" fillId="6" borderId="0" xfId="0" applyFont="1" applyFill="1" applyAlignment="1">
      <alignment horizontal="center" vertical="center"/>
    </xf>
    <xf numFmtId="0" fontId="0" fillId="11" borderId="0" xfId="0" applyFill="1" applyAlignment="1">
      <alignment horizontal="left"/>
    </xf>
    <xf numFmtId="0" fontId="0" fillId="11" borderId="0" xfId="0" applyFill="1" applyAlignment="1">
      <alignment horizontal="left" vertical="center" wrapText="1"/>
    </xf>
    <xf numFmtId="0" fontId="20" fillId="4" borderId="14" xfId="0" applyFont="1" applyFill="1" applyBorder="1" applyAlignment="1">
      <alignment horizontal="center" vertical="center"/>
    </xf>
    <xf numFmtId="0" fontId="9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25" fillId="14" borderId="0" xfId="0" applyFont="1" applyFill="1" applyAlignment="1" applyProtection="1">
      <alignment horizontal="left" vertical="center"/>
      <protection locked="0"/>
    </xf>
    <xf numFmtId="0" fontId="12" fillId="2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20" fillId="4" borderId="4" xfId="0" applyFont="1" applyFill="1" applyBorder="1" applyAlignment="1">
      <alignment horizontal="center" vertical="center"/>
    </xf>
    <xf numFmtId="0" fontId="20" fillId="4" borderId="5" xfId="0" applyFont="1" applyFill="1" applyBorder="1" applyAlignment="1">
      <alignment horizontal="center" vertical="center"/>
    </xf>
    <xf numFmtId="0" fontId="9" fillId="0" borderId="6" xfId="0" applyFont="1" applyBorder="1" applyAlignment="1" applyProtection="1">
      <alignment horizontal="left" wrapText="1"/>
      <protection locked="0"/>
    </xf>
    <xf numFmtId="0" fontId="9" fillId="0" borderId="7" xfId="0" applyFont="1" applyBorder="1" applyAlignment="1" applyProtection="1">
      <alignment horizontal="left" wrapText="1"/>
      <protection locked="0"/>
    </xf>
    <xf numFmtId="0" fontId="9" fillId="0" borderId="8" xfId="0" applyFont="1" applyBorder="1" applyAlignment="1" applyProtection="1">
      <alignment horizontal="left" wrapText="1"/>
      <protection locked="0"/>
    </xf>
    <xf numFmtId="0" fontId="9" fillId="0" borderId="9" xfId="0" applyFont="1" applyBorder="1" applyAlignment="1" applyProtection="1">
      <alignment horizontal="left" wrapText="1"/>
      <protection locked="0"/>
    </xf>
    <xf numFmtId="0" fontId="9" fillId="0" borderId="10" xfId="0" applyFont="1" applyBorder="1" applyAlignment="1" applyProtection="1">
      <alignment horizontal="left" wrapText="1"/>
      <protection locked="0"/>
    </xf>
    <xf numFmtId="0" fontId="9" fillId="0" borderId="11" xfId="0" applyFont="1" applyBorder="1" applyAlignment="1" applyProtection="1">
      <alignment horizontal="left" wrapText="1"/>
      <protection locked="0"/>
    </xf>
    <xf numFmtId="0" fontId="9" fillId="0" borderId="12" xfId="0" applyFont="1" applyBorder="1" applyAlignment="1" applyProtection="1">
      <alignment horizontal="left" wrapText="1"/>
      <protection locked="0"/>
    </xf>
    <xf numFmtId="0" fontId="9" fillId="0" borderId="13" xfId="0" applyFont="1" applyBorder="1" applyAlignment="1" applyProtection="1">
      <alignment horizontal="left" wrapText="1"/>
      <protection locked="0"/>
    </xf>
    <xf numFmtId="169" fontId="20" fillId="4" borderId="3" xfId="0" applyNumberFormat="1" applyFont="1" applyFill="1" applyBorder="1" applyAlignment="1" applyProtection="1">
      <alignment horizontal="center" vertical="center"/>
      <protection locked="0"/>
    </xf>
    <xf numFmtId="169" fontId="20" fillId="4" borderId="5" xfId="0" applyNumberFormat="1" applyFont="1" applyFill="1" applyBorder="1" applyAlignment="1" applyProtection="1">
      <alignment horizontal="center" vertical="center"/>
      <protection locked="0"/>
    </xf>
    <xf numFmtId="0" fontId="9" fillId="0" borderId="14" xfId="0" applyFont="1" applyBorder="1" applyAlignment="1" applyProtection="1">
      <alignment horizontal="center"/>
      <protection locked="0"/>
    </xf>
    <xf numFmtId="0" fontId="23" fillId="4" borderId="0" xfId="0" applyFont="1" applyFill="1" applyAlignment="1">
      <alignment horizontal="center" vertical="center" wrapText="1"/>
    </xf>
    <xf numFmtId="0" fontId="0" fillId="13" borderId="0" xfId="0" applyFill="1" applyAlignment="1" applyProtection="1">
      <alignment horizontal="center"/>
      <protection locked="0" hidden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/>
    </xf>
    <xf numFmtId="0" fontId="20" fillId="4" borderId="18" xfId="0" applyFont="1" applyFill="1" applyBorder="1" applyAlignment="1">
      <alignment horizontal="center" vertical="center"/>
    </xf>
    <xf numFmtId="0" fontId="20" fillId="4" borderId="0" xfId="0" applyFont="1" applyFill="1" applyAlignment="1">
      <alignment horizontal="center" vertical="center"/>
    </xf>
    <xf numFmtId="0" fontId="20" fillId="4" borderId="19" xfId="0" applyFont="1" applyFill="1" applyBorder="1" applyAlignment="1">
      <alignment horizontal="center" vertical="center"/>
    </xf>
    <xf numFmtId="0" fontId="24" fillId="10" borderId="0" xfId="0" applyFont="1" applyFill="1" applyAlignment="1">
      <alignment horizontal="left"/>
    </xf>
    <xf numFmtId="0" fontId="14" fillId="10" borderId="0" xfId="0" applyFont="1" applyFill="1" applyAlignment="1">
      <alignment horizontal="left" vertical="center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5F4324B5-CA84-4828-9981-AFEA7C931E60}"/>
    <cellStyle name="Normal 8" xfId="9" xr:uid="{866932F6-9500-4173-8890-3A771C02791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https://uniformsoftware.com/template/nigeria-invoice-template.html" TargetMode="External"/><Relationship Id="rId1" Type="http://schemas.openxmlformats.org/officeDocument/2006/relationships/hyperlink" Target="https://www.boostexcel.com/template/nigeria-invoice-templat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7</xdr:row>
      <xdr:rowOff>123825</xdr:rowOff>
    </xdr:from>
    <xdr:to>
      <xdr:col>11</xdr:col>
      <xdr:colOff>19050</xdr:colOff>
      <xdr:row>7</xdr:row>
      <xdr:rowOff>133350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38100" y="1609725"/>
          <a:ext cx="6419850" cy="9525"/>
        </a:xfrm>
        <a:prstGeom prst="line">
          <a:avLst/>
        </a:prstGeom>
        <a:noFill/>
        <a:ln w="76200" cmpd="tri">
          <a:solidFill>
            <a:schemeClr val="accent6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228600</xdr:colOff>
          <xdr:row>21</xdr:row>
          <xdr:rowOff>0</xdr:rowOff>
        </xdr:from>
        <xdr:to>
          <xdr:col>21</xdr:col>
          <xdr:colOff>447675</xdr:colOff>
          <xdr:row>21</xdr:row>
          <xdr:rowOff>219075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228600</xdr:colOff>
          <xdr:row>22</xdr:row>
          <xdr:rowOff>0</xdr:rowOff>
        </xdr:from>
        <xdr:to>
          <xdr:col>21</xdr:col>
          <xdr:colOff>447675</xdr:colOff>
          <xdr:row>22</xdr:row>
          <xdr:rowOff>219075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228600</xdr:colOff>
          <xdr:row>23</xdr:row>
          <xdr:rowOff>0</xdr:rowOff>
        </xdr:from>
        <xdr:to>
          <xdr:col>21</xdr:col>
          <xdr:colOff>447675</xdr:colOff>
          <xdr:row>23</xdr:row>
          <xdr:rowOff>219075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228600</xdr:colOff>
          <xdr:row>24</xdr:row>
          <xdr:rowOff>0</xdr:rowOff>
        </xdr:from>
        <xdr:to>
          <xdr:col>21</xdr:col>
          <xdr:colOff>447675</xdr:colOff>
          <xdr:row>24</xdr:row>
          <xdr:rowOff>219075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228600</xdr:colOff>
          <xdr:row>25</xdr:row>
          <xdr:rowOff>0</xdr:rowOff>
        </xdr:from>
        <xdr:to>
          <xdr:col>21</xdr:col>
          <xdr:colOff>447675</xdr:colOff>
          <xdr:row>25</xdr:row>
          <xdr:rowOff>219075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228600</xdr:colOff>
          <xdr:row>26</xdr:row>
          <xdr:rowOff>9525</xdr:rowOff>
        </xdr:from>
        <xdr:to>
          <xdr:col>21</xdr:col>
          <xdr:colOff>447675</xdr:colOff>
          <xdr:row>27</xdr:row>
          <xdr:rowOff>0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228600</xdr:colOff>
          <xdr:row>27</xdr:row>
          <xdr:rowOff>0</xdr:rowOff>
        </xdr:from>
        <xdr:to>
          <xdr:col>21</xdr:col>
          <xdr:colOff>447675</xdr:colOff>
          <xdr:row>27</xdr:row>
          <xdr:rowOff>219075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228600</xdr:colOff>
          <xdr:row>28</xdr:row>
          <xdr:rowOff>0</xdr:rowOff>
        </xdr:from>
        <xdr:to>
          <xdr:col>21</xdr:col>
          <xdr:colOff>447675</xdr:colOff>
          <xdr:row>28</xdr:row>
          <xdr:rowOff>219075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228600</xdr:colOff>
          <xdr:row>29</xdr:row>
          <xdr:rowOff>0</xdr:rowOff>
        </xdr:from>
        <xdr:to>
          <xdr:col>21</xdr:col>
          <xdr:colOff>447675</xdr:colOff>
          <xdr:row>29</xdr:row>
          <xdr:rowOff>219075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228600</xdr:colOff>
          <xdr:row>30</xdr:row>
          <xdr:rowOff>0</xdr:rowOff>
        </xdr:from>
        <xdr:to>
          <xdr:col>21</xdr:col>
          <xdr:colOff>447675</xdr:colOff>
          <xdr:row>30</xdr:row>
          <xdr:rowOff>219075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228600</xdr:colOff>
          <xdr:row>31</xdr:row>
          <xdr:rowOff>0</xdr:rowOff>
        </xdr:from>
        <xdr:to>
          <xdr:col>21</xdr:col>
          <xdr:colOff>447675</xdr:colOff>
          <xdr:row>31</xdr:row>
          <xdr:rowOff>219075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228600</xdr:colOff>
          <xdr:row>32</xdr:row>
          <xdr:rowOff>0</xdr:rowOff>
        </xdr:from>
        <xdr:to>
          <xdr:col>21</xdr:col>
          <xdr:colOff>447675</xdr:colOff>
          <xdr:row>32</xdr:row>
          <xdr:rowOff>219075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13</xdr:col>
      <xdr:colOff>3175</xdr:colOff>
      <xdr:row>2</xdr:row>
      <xdr:rowOff>127000</xdr:rowOff>
    </xdr:from>
    <xdr:to>
      <xdr:col>21</xdr:col>
      <xdr:colOff>12700</xdr:colOff>
      <xdr:row>10</xdr:row>
      <xdr:rowOff>34925</xdr:rowOff>
    </xdr:to>
    <xdr:sp macro="" textlink="">
      <xdr:nvSpPr>
        <xdr:cNvPr id="2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565900" y="10509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c4110.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0</xdr:colOff>
      <xdr:row>3</xdr:row>
      <xdr:rowOff>25400</xdr:rowOff>
    </xdr:from>
    <xdr:to>
      <xdr:col>5</xdr:col>
      <xdr:colOff>6350</xdr:colOff>
      <xdr:row>5</xdr:row>
      <xdr:rowOff>127000</xdr:rowOff>
    </xdr:to>
    <xdr:pic>
      <xdr:nvPicPr>
        <xdr:cNvPr id="4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1473200"/>
          <a:ext cx="825500" cy="558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rganic">
  <a:themeElements>
    <a:clrScheme name="Organic">
      <a:dk1>
        <a:sysClr val="windowText" lastClr="000000"/>
      </a:dk1>
      <a:lt1>
        <a:sysClr val="window" lastClr="FFFFFF"/>
      </a:lt1>
      <a:dk2>
        <a:srgbClr val="212121"/>
      </a:dk2>
      <a:lt2>
        <a:srgbClr val="DADADA"/>
      </a:lt2>
      <a:accent1>
        <a:srgbClr val="83992A"/>
      </a:accent1>
      <a:accent2>
        <a:srgbClr val="3C9770"/>
      </a:accent2>
      <a:accent3>
        <a:srgbClr val="44709D"/>
      </a:accent3>
      <a:accent4>
        <a:srgbClr val="A23C33"/>
      </a:accent4>
      <a:accent5>
        <a:srgbClr val="D97828"/>
      </a:accent5>
      <a:accent6>
        <a:srgbClr val="DEB340"/>
      </a:accent6>
      <a:hlink>
        <a:srgbClr val="A8BF4D"/>
      </a:hlink>
      <a:folHlink>
        <a:srgbClr val="B4CA80"/>
      </a:folHlink>
    </a:clrScheme>
    <a:fontScheme name="Organic">
      <a:majorFont>
        <a:latin typeface="Garamond" panose="02020404030301010803"/>
        <a:ea typeface=""/>
        <a:cs typeface=""/>
        <a:font script="Jpan" typeface="ＭＳ Ｐゴシック"/>
        <a:font script="Hang" typeface="돋움"/>
        <a:font script="Hans" typeface="方正舒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aramond" panose="02020404030301010803"/>
        <a:ea typeface=""/>
        <a:cs typeface=""/>
        <a:font script="Jpan" typeface="ＭＳ Ｐ明朝"/>
        <a:font script="Hang" typeface="바탕"/>
        <a:font script="Hans" typeface="方正舒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Organic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lumMod val="110000"/>
              </a:schemeClr>
            </a:gs>
            <a:gs pos="100000">
              <a:schemeClr val="phClr">
                <a:tint val="82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74000"/>
                <a:satMod val="130000"/>
                <a:lumMod val="90000"/>
              </a:schemeClr>
              <a:schemeClr val="phClr">
                <a:tint val="94000"/>
                <a:satMod val="120000"/>
                <a:lumMod val="104000"/>
              </a:schemeClr>
            </a:duotone>
          </a:blip>
          <a:tile tx="0" ty="0" sx="100000" sy="100000" flip="none" algn="tl"/>
        </a:blip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38100" dist="254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88000"/>
                <a:lumMod val="98000"/>
              </a:schemeClr>
            </a:gs>
          </a:gsLst>
          <a:lin ang="5400000" scaled="0"/>
        </a:gradFill>
        <a:blipFill>
          <a:blip xmlns:r="http://schemas.openxmlformats.org/officeDocument/2006/relationships" r:embed="rId2"/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rganic" id="{28CDC826-8792-45C0-861B-85EB3ADEDA33}" vid="{7DAC20F1-423D-49E2-BD0B-50532748BAD0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nigeria-invoice-template.html" TargetMode="External"/><Relationship Id="rId13" Type="http://schemas.openxmlformats.org/officeDocument/2006/relationships/printerSettings" Target="../printerSettings/printerSettings1.bin"/><Relationship Id="rId18" Type="http://schemas.openxmlformats.org/officeDocument/2006/relationships/ctrlProp" Target="../ctrlProps/ctrlProp3.xml"/><Relationship Id="rId26" Type="http://schemas.openxmlformats.org/officeDocument/2006/relationships/ctrlProp" Target="../ctrlProps/ctrlProp11.xml"/><Relationship Id="rId3" Type="http://schemas.openxmlformats.org/officeDocument/2006/relationships/hyperlink" Target="http://www.invoicingtemplate.com/" TargetMode="External"/><Relationship Id="rId21" Type="http://schemas.openxmlformats.org/officeDocument/2006/relationships/ctrlProp" Target="../ctrlProps/ctrlProp6.xml"/><Relationship Id="rId7" Type="http://schemas.openxmlformats.org/officeDocument/2006/relationships/hyperlink" Target="http://www.invoicingtemplate.com/nigeria-invoice-template.html" TargetMode="External"/><Relationship Id="rId12" Type="http://schemas.openxmlformats.org/officeDocument/2006/relationships/hyperlink" Target="http://www.invoicingtemplate.com/nigeria-invoice-template.html" TargetMode="External"/><Relationship Id="rId17" Type="http://schemas.openxmlformats.org/officeDocument/2006/relationships/ctrlProp" Target="../ctrlProps/ctrlProp2.xml"/><Relationship Id="rId25" Type="http://schemas.openxmlformats.org/officeDocument/2006/relationships/ctrlProp" Target="../ctrlProps/ctrlProp10.xml"/><Relationship Id="rId2" Type="http://schemas.openxmlformats.org/officeDocument/2006/relationships/hyperlink" Target="http://www.uniformsoft.com/" TargetMode="External"/><Relationship Id="rId16" Type="http://schemas.openxmlformats.org/officeDocument/2006/relationships/ctrlProp" Target="../ctrlProps/ctrlProp1.xml"/><Relationship Id="rId20" Type="http://schemas.openxmlformats.org/officeDocument/2006/relationships/ctrlProp" Target="../ctrlProps/ctrlProp5.xml"/><Relationship Id="rId1" Type="http://schemas.openxmlformats.org/officeDocument/2006/relationships/hyperlink" Target="http://www.office-kit.com/" TargetMode="External"/><Relationship Id="rId6" Type="http://schemas.openxmlformats.org/officeDocument/2006/relationships/hyperlink" Target="http://www.invoicingtemplate.com/nigeria-invoice-template.html" TargetMode="External"/><Relationship Id="rId11" Type="http://schemas.openxmlformats.org/officeDocument/2006/relationships/hyperlink" Target="http://www.invoicingtemplate.com/nigeria-invoice-template.html" TargetMode="External"/><Relationship Id="rId24" Type="http://schemas.openxmlformats.org/officeDocument/2006/relationships/ctrlProp" Target="../ctrlProps/ctrlProp9.xml"/><Relationship Id="rId5" Type="http://schemas.openxmlformats.org/officeDocument/2006/relationships/hyperlink" Target="http://www.invoicingtemplate.com/nigeria-invoice-template.html" TargetMode="External"/><Relationship Id="rId15" Type="http://schemas.openxmlformats.org/officeDocument/2006/relationships/vmlDrawing" Target="../drawings/vmlDrawing1.vml"/><Relationship Id="rId23" Type="http://schemas.openxmlformats.org/officeDocument/2006/relationships/ctrlProp" Target="../ctrlProps/ctrlProp8.xml"/><Relationship Id="rId10" Type="http://schemas.openxmlformats.org/officeDocument/2006/relationships/hyperlink" Target="http://www.invoicingtemplate.com/nigeria-invoice-template.html" TargetMode="External"/><Relationship Id="rId19" Type="http://schemas.openxmlformats.org/officeDocument/2006/relationships/ctrlProp" Target="../ctrlProps/ctrlProp4.xml"/><Relationship Id="rId4" Type="http://schemas.openxmlformats.org/officeDocument/2006/relationships/hyperlink" Target="http://www.invoicingtemplate.com/" TargetMode="External"/><Relationship Id="rId9" Type="http://schemas.openxmlformats.org/officeDocument/2006/relationships/hyperlink" Target="http://www.invoicingtemplate.com/nigeria-invoice-template.html" TargetMode="External"/><Relationship Id="rId14" Type="http://schemas.openxmlformats.org/officeDocument/2006/relationships/drawing" Target="../drawings/drawing1.xml"/><Relationship Id="rId22" Type="http://schemas.openxmlformats.org/officeDocument/2006/relationships/ctrlProp" Target="../ctrlProps/ctrlProp7.xml"/><Relationship Id="rId27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D973"/>
  <sheetViews>
    <sheetView showGridLines="0" showRowColHeaders="0" showZeros="0" tabSelected="1" showOutlineSymbols="0" topLeftCell="C1" workbookViewId="0">
      <selection activeCell="F10" sqref="F10:H10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17" customWidth="1"/>
    <col min="14" max="14" width="2.85546875" customWidth="1"/>
    <col min="15" max="15" width="10" customWidth="1"/>
    <col min="16" max="16" width="7.28515625" customWidth="1"/>
    <col min="17" max="18" width="4.7109375" customWidth="1"/>
  </cols>
  <sheetData>
    <row r="1" spans="1:992" s="74" customFormat="1" ht="69" customHeight="1" x14ac:dyDescent="0.2">
      <c r="A1" s="125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AHW1" s="82" t="s">
        <v>62</v>
      </c>
      <c r="AIR1" s="82" t="s">
        <v>64</v>
      </c>
      <c r="AKW1" s="82" t="s">
        <v>64</v>
      </c>
      <c r="ALD1" s="82" t="s">
        <v>64</v>
      </c>
    </row>
    <row r="2" spans="1:992" ht="3.75" customHeight="1" x14ac:dyDescent="0.2"/>
    <row r="3" spans="1:992" s="22" customFormat="1" ht="41.25" customHeight="1" x14ac:dyDescent="0.6">
      <c r="A3" s="18"/>
      <c r="B3" s="18"/>
      <c r="C3" s="19"/>
      <c r="D3" s="19"/>
      <c r="E3" s="19"/>
      <c r="F3" s="16" t="s">
        <v>57</v>
      </c>
      <c r="G3" s="2"/>
      <c r="H3" s="20"/>
      <c r="I3" s="20"/>
      <c r="J3" s="20"/>
      <c r="K3" s="69" t="s">
        <v>58</v>
      </c>
      <c r="L3" s="11"/>
      <c r="M3" s="21"/>
      <c r="N3" s="131" t="s">
        <v>7</v>
      </c>
      <c r="O3" s="131"/>
      <c r="P3" s="131"/>
      <c r="Q3" s="131"/>
      <c r="R3" s="131"/>
      <c r="W3" s="20"/>
      <c r="X3" s="20"/>
    </row>
    <row r="4" spans="1:992" s="19" customFormat="1" ht="18" customHeight="1" x14ac:dyDescent="0.2">
      <c r="A4" s="18"/>
      <c r="B4" s="18"/>
      <c r="F4" s="19" t="s">
        <v>25</v>
      </c>
      <c r="M4" s="66"/>
      <c r="N4" s="108" t="s">
        <v>56</v>
      </c>
      <c r="O4" s="108"/>
      <c r="P4" s="108"/>
      <c r="Q4" s="108"/>
      <c r="R4" s="108"/>
    </row>
    <row r="5" spans="1:992" s="20" customFormat="1" ht="18" customHeight="1" x14ac:dyDescent="0.2">
      <c r="A5" s="18"/>
      <c r="B5" s="18"/>
      <c r="C5" s="19"/>
      <c r="D5" s="19"/>
      <c r="E5" s="19"/>
      <c r="F5" t="s">
        <v>26</v>
      </c>
      <c r="G5" s="19"/>
      <c r="H5" s="19"/>
      <c r="I5" s="19"/>
      <c r="J5" s="8" t="s">
        <v>0</v>
      </c>
      <c r="K5" s="72"/>
      <c r="L5" s="12"/>
      <c r="M5" s="67"/>
      <c r="N5" s="132" t="s">
        <v>8</v>
      </c>
      <c r="O5" s="132"/>
      <c r="P5" s="132"/>
      <c r="Q5" s="132"/>
      <c r="R5" s="132"/>
      <c r="Z5" s="22"/>
      <c r="AA5" s="22"/>
      <c r="AB5" s="22"/>
      <c r="AC5" s="22"/>
    </row>
    <row r="6" spans="1:992" s="20" customFormat="1" ht="18" customHeight="1" x14ac:dyDescent="0.2">
      <c r="A6" s="18"/>
      <c r="B6" s="18"/>
      <c r="C6" s="19"/>
      <c r="D6" s="19"/>
      <c r="E6" s="19"/>
      <c r="F6" t="s">
        <v>27</v>
      </c>
      <c r="G6" s="19"/>
      <c r="H6" s="19"/>
      <c r="I6" s="19"/>
      <c r="J6" s="8" t="s">
        <v>16</v>
      </c>
      <c r="K6" s="24"/>
      <c r="L6" s="13"/>
      <c r="M6" s="67"/>
      <c r="N6" s="108" t="s">
        <v>49</v>
      </c>
      <c r="O6" s="108"/>
      <c r="P6" s="108"/>
      <c r="Q6" s="108"/>
      <c r="R6" s="108"/>
      <c r="Z6" s="19"/>
      <c r="AA6" s="19"/>
      <c r="AB6" s="19"/>
      <c r="AC6" s="19"/>
    </row>
    <row r="7" spans="1:992" s="20" customFormat="1" ht="18" customHeight="1" x14ac:dyDescent="0.2">
      <c r="A7" s="25"/>
      <c r="B7" s="25"/>
      <c r="F7" t="s">
        <v>59</v>
      </c>
      <c r="J7" s="3"/>
      <c r="K7" s="13"/>
      <c r="L7" s="13"/>
      <c r="M7" s="67"/>
      <c r="N7" s="99" t="s">
        <v>55</v>
      </c>
      <c r="O7" s="99"/>
      <c r="P7" s="99"/>
      <c r="Q7" s="99"/>
      <c r="R7" s="99"/>
    </row>
    <row r="8" spans="1:992" s="19" customFormat="1" ht="16.5" customHeight="1" x14ac:dyDescent="0.2">
      <c r="A8" s="18" t="s">
        <v>23</v>
      </c>
      <c r="B8" s="18"/>
      <c r="M8" s="66"/>
      <c r="N8" s="73">
        <v>1</v>
      </c>
      <c r="O8" s="103" t="s">
        <v>52</v>
      </c>
      <c r="P8" s="103"/>
      <c r="Q8" s="103"/>
      <c r="R8" s="103"/>
      <c r="Y8" s="20"/>
      <c r="Z8" s="20"/>
      <c r="AA8" s="20"/>
      <c r="AB8" s="20"/>
      <c r="AC8" s="20"/>
    </row>
    <row r="9" spans="1:992" s="19" customFormat="1" ht="20.100000000000001" customHeight="1" x14ac:dyDescent="0.4">
      <c r="A9" s="18">
        <v>1</v>
      </c>
      <c r="B9" s="10"/>
      <c r="E9" s="15" t="s">
        <v>39</v>
      </c>
      <c r="I9" s="15" t="s">
        <v>40</v>
      </c>
      <c r="J9"/>
      <c r="K9"/>
      <c r="L9" s="20"/>
      <c r="M9" s="67"/>
      <c r="N9" s="101">
        <v>2</v>
      </c>
      <c r="O9" s="104" t="s">
        <v>50</v>
      </c>
      <c r="P9" s="104"/>
      <c r="Q9" s="104"/>
      <c r="R9" s="104"/>
      <c r="Y9" s="20"/>
      <c r="Z9" s="20"/>
      <c r="AA9" s="20"/>
      <c r="AB9" s="20"/>
      <c r="AC9" s="20"/>
    </row>
    <row r="10" spans="1:992" s="19" customFormat="1" ht="18" customHeight="1" x14ac:dyDescent="0.2">
      <c r="A10" s="18"/>
      <c r="B10" s="10"/>
      <c r="D10" s="4"/>
      <c r="E10" s="14" t="s">
        <v>13</v>
      </c>
      <c r="F10" s="106"/>
      <c r="G10" s="106"/>
      <c r="H10" s="106"/>
      <c r="I10" s="14" t="s">
        <v>13</v>
      </c>
      <c r="J10" s="106"/>
      <c r="K10" s="106"/>
      <c r="L10" s="20"/>
      <c r="M10" s="67"/>
      <c r="N10" s="101"/>
      <c r="O10" s="104"/>
      <c r="P10" s="104"/>
      <c r="Q10" s="104"/>
      <c r="R10" s="104"/>
      <c r="Y10" s="2"/>
      <c r="Z10" s="2"/>
      <c r="AA10" s="22"/>
      <c r="AB10" s="22"/>
      <c r="AC10" s="22"/>
    </row>
    <row r="11" spans="1:992" s="4" customFormat="1" ht="18" customHeight="1" x14ac:dyDescent="0.2">
      <c r="A11" s="28">
        <v>0</v>
      </c>
      <c r="B11" s="29"/>
      <c r="E11" s="14" t="s">
        <v>41</v>
      </c>
      <c r="F11" s="107"/>
      <c r="G11" s="107"/>
      <c r="H11" s="107"/>
      <c r="I11" s="14" t="s">
        <v>41</v>
      </c>
      <c r="J11" s="107"/>
      <c r="K11" s="107"/>
      <c r="M11" s="68"/>
      <c r="N11" s="101"/>
      <c r="O11" s="104"/>
      <c r="P11" s="104"/>
      <c r="Q11" s="104"/>
      <c r="R11" s="104"/>
      <c r="Y11" s="64"/>
      <c r="Z11" s="64"/>
      <c r="AA11" s="64"/>
      <c r="AB11" s="64"/>
      <c r="AC11" s="64"/>
    </row>
    <row r="12" spans="1:992" s="4" customFormat="1" ht="18" customHeight="1" x14ac:dyDescent="0.2">
      <c r="A12" s="28">
        <v>0</v>
      </c>
      <c r="B12" s="29"/>
      <c r="E12" s="14" t="s">
        <v>42</v>
      </c>
      <c r="F12" s="106"/>
      <c r="G12" s="106"/>
      <c r="H12" s="106"/>
      <c r="I12" s="14" t="s">
        <v>42</v>
      </c>
      <c r="J12" s="106"/>
      <c r="K12" s="106"/>
      <c r="M12" s="68"/>
      <c r="N12" s="101"/>
      <c r="O12" s="104"/>
      <c r="P12" s="104"/>
      <c r="Q12" s="104"/>
      <c r="R12" s="104"/>
      <c r="Y12" s="20"/>
      <c r="Z12" s="20"/>
      <c r="AA12" s="20"/>
      <c r="AB12" s="20"/>
      <c r="AC12" s="20"/>
    </row>
    <row r="13" spans="1:992" s="4" customFormat="1" ht="18" hidden="1" customHeight="1" x14ac:dyDescent="0.2">
      <c r="A13" s="28">
        <v>0.05</v>
      </c>
      <c r="B13" s="29"/>
      <c r="E13" s="14"/>
      <c r="F13" s="106"/>
      <c r="G13" s="106"/>
      <c r="H13" s="106"/>
      <c r="I13" s="14"/>
      <c r="J13" s="106"/>
      <c r="K13" s="106"/>
      <c r="M13" s="68"/>
      <c r="N13" s="101"/>
      <c r="O13" s="104"/>
      <c r="P13" s="104"/>
      <c r="Q13" s="104"/>
      <c r="R13" s="104"/>
      <c r="Y13"/>
      <c r="Z13" s="126"/>
      <c r="AA13" s="126"/>
      <c r="AB13" s="126"/>
    </row>
    <row r="14" spans="1:992" s="4" customFormat="1" ht="18" hidden="1" customHeight="1" x14ac:dyDescent="0.2">
      <c r="A14" s="28"/>
      <c r="B14" s="29"/>
      <c r="E14" s="14" t="s">
        <v>43</v>
      </c>
      <c r="F14" s="106"/>
      <c r="G14" s="106"/>
      <c r="H14" s="106"/>
      <c r="I14" s="14" t="s">
        <v>43</v>
      </c>
      <c r="J14" s="106"/>
      <c r="K14" s="106"/>
      <c r="M14" s="30"/>
      <c r="N14" s="101">
        <v>3</v>
      </c>
      <c r="O14" s="104" t="s">
        <v>51</v>
      </c>
      <c r="P14" s="104"/>
      <c r="Q14" s="104"/>
      <c r="R14" s="104"/>
      <c r="Y14" s="65"/>
      <c r="Z14" s="65"/>
      <c r="AA14" s="65"/>
      <c r="AB14" s="65"/>
    </row>
    <row r="15" spans="1:992" s="4" customFormat="1" ht="18" customHeight="1" x14ac:dyDescent="0.2">
      <c r="A15" s="28">
        <v>0.06</v>
      </c>
      <c r="B15" s="29"/>
      <c r="E15" s="14" t="s">
        <v>45</v>
      </c>
      <c r="F15" s="106"/>
      <c r="G15" s="106"/>
      <c r="H15" s="106"/>
      <c r="I15" s="14" t="s">
        <v>44</v>
      </c>
      <c r="J15" s="106"/>
      <c r="K15" s="106"/>
      <c r="M15" s="30"/>
      <c r="N15" s="101"/>
      <c r="O15" s="104"/>
      <c r="P15" s="104"/>
      <c r="Q15" s="104"/>
      <c r="R15" s="104"/>
      <c r="Y15" s="65"/>
      <c r="Z15" s="65"/>
      <c r="AA15" s="65"/>
      <c r="AB15" s="65"/>
      <c r="AC15" s="65"/>
    </row>
    <row r="16" spans="1:992" s="4" customFormat="1" ht="18" customHeight="1" x14ac:dyDescent="0.2">
      <c r="A16" s="28"/>
      <c r="B16" s="28"/>
      <c r="E16" s="14" t="s">
        <v>46</v>
      </c>
      <c r="F16" s="106"/>
      <c r="G16" s="106"/>
      <c r="H16" s="106"/>
      <c r="M16" s="30"/>
      <c r="N16" s="101"/>
      <c r="O16" s="104"/>
      <c r="P16" s="104"/>
      <c r="Q16" s="104"/>
      <c r="R16" s="104"/>
      <c r="Y16" s="65"/>
      <c r="Z16" s="65"/>
      <c r="AA16" s="65"/>
      <c r="AB16" s="65"/>
      <c r="AC16" s="65"/>
    </row>
    <row r="17" spans="1:29" s="4" customFormat="1" ht="18" customHeight="1" x14ac:dyDescent="0.2">
      <c r="A17" s="28"/>
      <c r="B17" s="28"/>
      <c r="E17" s="14" t="s">
        <v>47</v>
      </c>
      <c r="F17" s="106"/>
      <c r="G17" s="106"/>
      <c r="H17" s="106"/>
      <c r="I17" s="14"/>
      <c r="M17" s="30"/>
      <c r="N17" s="101"/>
      <c r="O17" s="104"/>
      <c r="P17" s="104"/>
      <c r="Q17" s="104"/>
      <c r="R17" s="104"/>
      <c r="Y17"/>
      <c r="Z17" s="126"/>
      <c r="AA17" s="126"/>
      <c r="AB17" s="126"/>
    </row>
    <row r="18" spans="1:29" s="4" customFormat="1" ht="8.25" customHeight="1" x14ac:dyDescent="0.2">
      <c r="A18" s="28"/>
      <c r="B18" s="28"/>
      <c r="E18" s="6"/>
      <c r="F18" s="31"/>
      <c r="G18" s="31"/>
      <c r="H18" s="31"/>
      <c r="M18" s="30"/>
      <c r="N18" s="101"/>
      <c r="O18" s="104"/>
      <c r="P18" s="104"/>
      <c r="Q18" s="104"/>
      <c r="R18" s="104"/>
      <c r="Y18"/>
      <c r="Z18" s="65"/>
      <c r="AA18" s="65"/>
      <c r="AB18" s="65"/>
    </row>
    <row r="19" spans="1:29" s="4" customFormat="1" ht="18" customHeight="1" x14ac:dyDescent="0.2">
      <c r="A19" s="28"/>
      <c r="B19" s="28"/>
      <c r="D19" s="105" t="s">
        <v>11</v>
      </c>
      <c r="E19" s="105"/>
      <c r="F19" s="105" t="s">
        <v>17</v>
      </c>
      <c r="G19" s="105"/>
      <c r="H19" s="63" t="s">
        <v>18</v>
      </c>
      <c r="I19" s="63" t="s">
        <v>19</v>
      </c>
      <c r="J19" s="63" t="s">
        <v>20</v>
      </c>
      <c r="K19" s="63" t="s">
        <v>10</v>
      </c>
      <c r="L19" s="32"/>
      <c r="M19" s="30"/>
      <c r="N19" s="102">
        <v>4</v>
      </c>
      <c r="O19" s="100" t="s">
        <v>53</v>
      </c>
      <c r="P19" s="100"/>
      <c r="Q19" s="100"/>
      <c r="R19" s="100"/>
      <c r="Y19"/>
      <c r="Z19" s="65"/>
      <c r="AA19" s="65"/>
      <c r="AB19" s="65"/>
      <c r="AC19" s="65"/>
    </row>
    <row r="20" spans="1:29" s="4" customFormat="1" ht="18" customHeight="1" x14ac:dyDescent="0.2">
      <c r="A20" s="28"/>
      <c r="B20" s="28"/>
      <c r="D20" s="123"/>
      <c r="E20" s="123"/>
      <c r="F20" s="123"/>
      <c r="G20" s="123"/>
      <c r="H20" s="33"/>
      <c r="I20" s="34"/>
      <c r="J20" s="35"/>
      <c r="K20" s="33"/>
      <c r="L20" s="7"/>
      <c r="M20" s="30"/>
      <c r="N20" s="102"/>
      <c r="O20" s="100"/>
      <c r="P20" s="100"/>
      <c r="Q20" s="100"/>
      <c r="R20" s="100"/>
      <c r="Y20"/>
    </row>
    <row r="21" spans="1:29" s="4" customFormat="1" ht="14.1" customHeight="1" x14ac:dyDescent="0.2">
      <c r="A21" s="28"/>
      <c r="B21" s="28"/>
      <c r="M21" s="30"/>
      <c r="N21" s="102">
        <v>5</v>
      </c>
      <c r="O21" s="100" t="s">
        <v>54</v>
      </c>
      <c r="P21" s="100"/>
      <c r="Q21" s="100"/>
      <c r="R21" s="100"/>
      <c r="U21" s="105" t="s">
        <v>38</v>
      </c>
      <c r="V21" s="105"/>
      <c r="Y21"/>
      <c r="Z21" s="127"/>
      <c r="AA21" s="127"/>
      <c r="AB21" s="127"/>
    </row>
    <row r="22" spans="1:29" s="4" customFormat="1" ht="18" customHeight="1" x14ac:dyDescent="0.2">
      <c r="A22" s="28" t="s">
        <v>9</v>
      </c>
      <c r="B22" s="28" t="s">
        <v>22</v>
      </c>
      <c r="D22" s="128" t="s">
        <v>14</v>
      </c>
      <c r="E22" s="129"/>
      <c r="F22" s="129"/>
      <c r="G22" s="129"/>
      <c r="H22" s="130"/>
      <c r="I22" s="63" t="s">
        <v>3</v>
      </c>
      <c r="J22" s="63" t="s">
        <v>21</v>
      </c>
      <c r="K22" s="63" t="s">
        <v>15</v>
      </c>
      <c r="L22" s="32"/>
      <c r="M22" s="30"/>
      <c r="N22" s="102"/>
      <c r="O22" s="100"/>
      <c r="P22" s="100"/>
      <c r="Q22" s="100"/>
      <c r="R22" s="100"/>
      <c r="U22" s="36"/>
      <c r="V22" s="37"/>
      <c r="Y22"/>
      <c r="Z22" s="65"/>
      <c r="AA22" s="65"/>
      <c r="AB22" s="65"/>
      <c r="AC22" s="65"/>
    </row>
    <row r="23" spans="1:29" s="4" customFormat="1" ht="18" customHeight="1" x14ac:dyDescent="0.2">
      <c r="A23" s="27" t="b">
        <v>0</v>
      </c>
      <c r="B23" s="27">
        <v>0</v>
      </c>
      <c r="D23" s="87"/>
      <c r="E23" s="88"/>
      <c r="F23" s="88"/>
      <c r="G23" s="88"/>
      <c r="H23" s="89"/>
      <c r="I23" s="38">
        <v>0</v>
      </c>
      <c r="J23" s="39">
        <v>0</v>
      </c>
      <c r="K23" s="77">
        <f>ROUND(oknQuantity_1*oknPrice_1,2)</f>
        <v>0</v>
      </c>
      <c r="L23" s="40"/>
      <c r="M23" s="30"/>
      <c r="N23" s="102"/>
      <c r="O23" s="100"/>
      <c r="P23" s="100"/>
      <c r="Q23" s="100"/>
      <c r="R23" s="100"/>
      <c r="U23" s="41"/>
      <c r="V23" s="42"/>
      <c r="Y23"/>
      <c r="Z23" s="65"/>
      <c r="AA23" s="65"/>
      <c r="AB23" s="65"/>
      <c r="AC23" s="65"/>
    </row>
    <row r="24" spans="1:29" s="4" customFormat="1" ht="18" customHeight="1" x14ac:dyDescent="0.2">
      <c r="A24" s="27">
        <v>0</v>
      </c>
      <c r="B24" s="27">
        <v>0</v>
      </c>
      <c r="D24" s="90"/>
      <c r="E24" s="91"/>
      <c r="F24" s="91"/>
      <c r="G24" s="91"/>
      <c r="H24" s="92"/>
      <c r="I24" s="43">
        <v>0</v>
      </c>
      <c r="J24" s="44">
        <v>0</v>
      </c>
      <c r="K24" s="78">
        <f>ROUND(oknQuantity_2*oknPrice_2,2)</f>
        <v>0</v>
      </c>
      <c r="L24" s="45"/>
      <c r="M24" s="30"/>
      <c r="N24" s="102"/>
      <c r="O24" s="100"/>
      <c r="P24" s="100"/>
      <c r="Q24" s="100"/>
      <c r="R24" s="100"/>
      <c r="U24" s="46"/>
      <c r="V24" s="47"/>
      <c r="Y24"/>
      <c r="Z24"/>
      <c r="AA24"/>
      <c r="AB24"/>
      <c r="AC24"/>
    </row>
    <row r="25" spans="1:29" s="4" customFormat="1" ht="18" customHeight="1" x14ac:dyDescent="0.2">
      <c r="A25" s="27">
        <v>0</v>
      </c>
      <c r="B25" s="27">
        <v>0</v>
      </c>
      <c r="D25" s="87"/>
      <c r="E25" s="88"/>
      <c r="F25" s="88"/>
      <c r="G25" s="88"/>
      <c r="H25" s="89"/>
      <c r="I25" s="48">
        <v>0</v>
      </c>
      <c r="J25" s="49">
        <v>0</v>
      </c>
      <c r="K25" s="79">
        <f>ROUND(oknQuantity_3*oknPrice_3,2)</f>
        <v>0</v>
      </c>
      <c r="L25" s="45"/>
      <c r="M25" s="30"/>
      <c r="N25" s="102"/>
      <c r="O25" s="100"/>
      <c r="P25" s="100"/>
      <c r="Q25" s="100"/>
      <c r="R25" s="100"/>
      <c r="U25" s="41"/>
      <c r="V25" s="42"/>
    </row>
    <row r="26" spans="1:29" s="4" customFormat="1" ht="18" customHeight="1" x14ac:dyDescent="0.2">
      <c r="A26" s="27">
        <v>0</v>
      </c>
      <c r="B26" s="27">
        <v>0</v>
      </c>
      <c r="D26" s="90"/>
      <c r="E26" s="91"/>
      <c r="F26" s="91"/>
      <c r="G26" s="91"/>
      <c r="H26" s="92"/>
      <c r="I26" s="43">
        <v>0</v>
      </c>
      <c r="J26" s="44">
        <v>0</v>
      </c>
      <c r="K26" s="78">
        <f>ROUND(oknQuantity_4*oknPrice_4,2)</f>
        <v>0</v>
      </c>
      <c r="L26" s="45"/>
      <c r="M26" s="30"/>
      <c r="N26" s="101">
        <v>6</v>
      </c>
      <c r="O26" s="100" t="s">
        <v>48</v>
      </c>
      <c r="P26" s="100"/>
      <c r="Q26" s="100"/>
      <c r="R26" s="100"/>
      <c r="U26" s="46"/>
      <c r="V26" s="47"/>
    </row>
    <row r="27" spans="1:29" s="4" customFormat="1" ht="18" customHeight="1" x14ac:dyDescent="0.2">
      <c r="A27" s="27">
        <v>0</v>
      </c>
      <c r="B27" s="27">
        <v>0</v>
      </c>
      <c r="D27" s="87"/>
      <c r="E27" s="88"/>
      <c r="F27" s="88"/>
      <c r="G27" s="88"/>
      <c r="H27" s="89"/>
      <c r="I27" s="48">
        <v>0</v>
      </c>
      <c r="J27" s="49">
        <v>0</v>
      </c>
      <c r="K27" s="79">
        <f>ROUND(oknQuantity_5*oknPrice_5,2)</f>
        <v>0</v>
      </c>
      <c r="L27" s="45"/>
      <c r="M27" s="30"/>
      <c r="N27" s="101"/>
      <c r="O27" s="100"/>
      <c r="P27" s="100"/>
      <c r="Q27" s="100"/>
      <c r="R27" s="100"/>
      <c r="U27" s="41"/>
      <c r="V27" s="42"/>
    </row>
    <row r="28" spans="1:29" s="4" customFormat="1" ht="18" customHeight="1" x14ac:dyDescent="0.2">
      <c r="A28" s="27">
        <v>0</v>
      </c>
      <c r="B28" s="27">
        <v>0</v>
      </c>
      <c r="D28" s="90"/>
      <c r="E28" s="91"/>
      <c r="F28" s="91"/>
      <c r="G28" s="91"/>
      <c r="H28" s="92"/>
      <c r="I28" s="43">
        <v>0</v>
      </c>
      <c r="J28" s="44">
        <v>0</v>
      </c>
      <c r="K28" s="78">
        <f>ROUND(oknQuantity_6*oknPrice_6,2)</f>
        <v>0</v>
      </c>
      <c r="L28" s="45"/>
      <c r="M28" s="30"/>
      <c r="N28" s="101"/>
      <c r="O28" s="100"/>
      <c r="P28" s="100"/>
      <c r="Q28" s="100"/>
      <c r="R28" s="100"/>
      <c r="U28" s="46"/>
      <c r="V28" s="47"/>
    </row>
    <row r="29" spans="1:29" s="4" customFormat="1" ht="18" customHeight="1" x14ac:dyDescent="0.2">
      <c r="A29" s="27">
        <v>0</v>
      </c>
      <c r="B29" s="27">
        <v>0</v>
      </c>
      <c r="D29" s="87"/>
      <c r="E29" s="88"/>
      <c r="F29" s="88"/>
      <c r="G29" s="88"/>
      <c r="H29" s="89"/>
      <c r="I29" s="48">
        <v>0</v>
      </c>
      <c r="J29" s="49">
        <v>0</v>
      </c>
      <c r="K29" s="79">
        <f>ROUND(oknQuantity_7*oknPrice_7,2)</f>
        <v>0</v>
      </c>
      <c r="L29" s="45"/>
      <c r="M29" s="30"/>
      <c r="N29" s="101"/>
      <c r="O29" s="100"/>
      <c r="P29" s="100"/>
      <c r="Q29" s="100"/>
      <c r="R29" s="100"/>
      <c r="U29" s="41"/>
      <c r="V29" s="42"/>
    </row>
    <row r="30" spans="1:29" s="4" customFormat="1" ht="18" customHeight="1" x14ac:dyDescent="0.2">
      <c r="A30" s="27">
        <v>0</v>
      </c>
      <c r="B30" s="27">
        <v>0</v>
      </c>
      <c r="D30" s="90"/>
      <c r="E30" s="91"/>
      <c r="F30" s="91"/>
      <c r="G30" s="91"/>
      <c r="H30" s="92"/>
      <c r="I30" s="43">
        <v>0</v>
      </c>
      <c r="J30" s="44">
        <v>0</v>
      </c>
      <c r="K30" s="78">
        <f>ROUND(oknQuantity_8*oknPrice_8,2)</f>
        <v>0</v>
      </c>
      <c r="L30" s="45"/>
      <c r="M30" s="30"/>
      <c r="N30" s="124" t="s">
        <v>36</v>
      </c>
      <c r="O30" s="124"/>
      <c r="P30" s="124"/>
      <c r="Q30" s="124"/>
      <c r="R30" s="124"/>
      <c r="S30"/>
      <c r="T30"/>
      <c r="U30" s="46"/>
      <c r="V30" s="50"/>
    </row>
    <row r="31" spans="1:29" s="4" customFormat="1" ht="18" customHeight="1" x14ac:dyDescent="0.2">
      <c r="A31" s="27">
        <v>0</v>
      </c>
      <c r="B31" s="27">
        <v>0</v>
      </c>
      <c r="D31" s="87"/>
      <c r="E31" s="88"/>
      <c r="F31" s="88"/>
      <c r="G31" s="88"/>
      <c r="H31" s="89"/>
      <c r="I31" s="48">
        <v>0</v>
      </c>
      <c r="J31" s="49">
        <v>0</v>
      </c>
      <c r="K31" s="79">
        <f>ROUND(oknQuantity_9*oknPrice_9,2)</f>
        <v>0</v>
      </c>
      <c r="L31" s="45"/>
      <c r="M31" s="30"/>
      <c r="N31" s="124"/>
      <c r="O31" s="124"/>
      <c r="P31" s="124"/>
      <c r="Q31" s="124"/>
      <c r="R31" s="124"/>
      <c r="S31"/>
      <c r="U31" s="41"/>
      <c r="V31" s="51"/>
    </row>
    <row r="32" spans="1:29" s="4" customFormat="1" ht="18" customHeight="1" x14ac:dyDescent="0.2">
      <c r="A32" s="27">
        <v>0</v>
      </c>
      <c r="B32" s="27">
        <v>0</v>
      </c>
      <c r="D32" s="90"/>
      <c r="E32" s="91"/>
      <c r="F32" s="91"/>
      <c r="G32" s="91"/>
      <c r="H32" s="92"/>
      <c r="I32" s="43">
        <v>0</v>
      </c>
      <c r="J32" s="44">
        <v>0</v>
      </c>
      <c r="K32" s="78">
        <f>ROUND(oknQuantity_10*oknPrice_10,2)</f>
        <v>0</v>
      </c>
      <c r="L32" s="45"/>
      <c r="M32" s="30"/>
      <c r="N32" s="124"/>
      <c r="O32" s="124"/>
      <c r="P32" s="124"/>
      <c r="Q32" s="124"/>
      <c r="R32" s="124"/>
      <c r="S32"/>
      <c r="T32"/>
      <c r="U32" s="46"/>
      <c r="V32" s="50"/>
    </row>
    <row r="33" spans="1:29" s="4" customFormat="1" ht="18" customHeight="1" x14ac:dyDescent="0.2">
      <c r="A33" s="27">
        <v>0</v>
      </c>
      <c r="B33" s="27">
        <v>0</v>
      </c>
      <c r="D33" s="87"/>
      <c r="E33" s="88"/>
      <c r="F33" s="88"/>
      <c r="G33" s="88"/>
      <c r="H33" s="89"/>
      <c r="I33" s="48">
        <v>0</v>
      </c>
      <c r="J33" s="49">
        <v>0</v>
      </c>
      <c r="K33" s="79">
        <f>ROUND(oknQuantity_11*oknPrice_11,2)</f>
        <v>0</v>
      </c>
      <c r="L33" s="45"/>
      <c r="M33" s="30"/>
      <c r="N33" s="124"/>
      <c r="O33" s="124"/>
      <c r="P33" s="124"/>
      <c r="Q33" s="124"/>
      <c r="R33" s="124"/>
      <c r="S33"/>
      <c r="T33"/>
      <c r="U33" s="52"/>
      <c r="V33" s="53"/>
    </row>
    <row r="34" spans="1:29" s="4" customFormat="1" ht="18" customHeight="1" x14ac:dyDescent="0.2">
      <c r="A34" s="27">
        <v>0</v>
      </c>
      <c r="B34" s="27">
        <v>0</v>
      </c>
      <c r="D34" s="93"/>
      <c r="E34" s="94"/>
      <c r="F34" s="94"/>
      <c r="G34" s="94"/>
      <c r="H34" s="95"/>
      <c r="I34" s="54">
        <v>0</v>
      </c>
      <c r="J34" s="55">
        <v>0</v>
      </c>
      <c r="K34" s="80">
        <f>ROUND(oknQuantity_12*oknPrice_12,2)</f>
        <v>0</v>
      </c>
      <c r="L34" s="45"/>
      <c r="M34" s="30"/>
      <c r="N34" s="124"/>
      <c r="O34" s="124"/>
      <c r="P34" s="124"/>
      <c r="Q34" s="124"/>
      <c r="R34" s="124"/>
      <c r="T34" s="61" t="s">
        <v>5</v>
      </c>
      <c r="U34" s="57">
        <f>oknPayments</f>
        <v>0</v>
      </c>
    </row>
    <row r="35" spans="1:29" s="4" customFormat="1" ht="18" customHeight="1" x14ac:dyDescent="0.2">
      <c r="A35" s="28"/>
      <c r="B35" s="56">
        <f t="array" ref="B35">SUM(oknTaxable_1:oknTaxable_12*oknLineTotal_1:oknLineTotal_12)</f>
        <v>0</v>
      </c>
      <c r="D35" s="9"/>
      <c r="E35" s="9"/>
      <c r="F35" s="9"/>
      <c r="G35" s="9"/>
      <c r="H35" s="9"/>
      <c r="J35" s="6" t="s">
        <v>4</v>
      </c>
      <c r="K35" s="75">
        <f>SUM(oknLineTotal_1:oknLineTotal_12)</f>
        <v>0</v>
      </c>
      <c r="L35" s="40"/>
      <c r="M35" s="30"/>
      <c r="N35" s="98" t="s">
        <v>37</v>
      </c>
      <c r="O35" s="98"/>
      <c r="P35" s="98"/>
      <c r="Q35" s="98"/>
      <c r="R35" s="98"/>
      <c r="T35" s="61" t="s">
        <v>6</v>
      </c>
      <c r="U35" s="57">
        <f>ROUND(oknTotal-oknPayments,2)</f>
        <v>0</v>
      </c>
    </row>
    <row r="36" spans="1:29" s="4" customFormat="1" ht="18" customHeight="1" x14ac:dyDescent="0.2">
      <c r="A36" s="28"/>
      <c r="B36" s="28"/>
      <c r="D36" s="70" t="s">
        <v>32</v>
      </c>
      <c r="E36" s="71"/>
      <c r="F36" s="71"/>
      <c r="G36" s="71"/>
      <c r="H36" s="71"/>
      <c r="I36" s="85" t="s">
        <v>60</v>
      </c>
      <c r="J36" s="58">
        <v>0.05</v>
      </c>
      <c r="K36" s="75">
        <f>ROUND(IF(oknTaxType=0,0, oknTax1Rate*(oknLineTotalTaxable+IF(oknTaxTotalIncludingShippingCost=0,0,oknShippingCost))),2)</f>
        <v>0</v>
      </c>
      <c r="L36" s="40"/>
      <c r="M36" s="30"/>
      <c r="N36" s="97" t="s">
        <v>35</v>
      </c>
      <c r="O36" s="97"/>
      <c r="P36" s="97"/>
      <c r="Q36" s="97"/>
      <c r="R36" s="97"/>
      <c r="S36"/>
      <c r="T36"/>
      <c r="U36"/>
      <c r="AA36"/>
      <c r="AB36"/>
      <c r="AC36"/>
    </row>
    <row r="37" spans="1:29" s="4" customFormat="1" ht="18" hidden="1" customHeight="1" x14ac:dyDescent="0.2">
      <c r="A37" s="28"/>
      <c r="B37" s="28"/>
      <c r="D37" s="113"/>
      <c r="E37" s="114"/>
      <c r="F37" s="114"/>
      <c r="G37" s="114"/>
      <c r="H37" s="115"/>
      <c r="I37" s="85" t="s">
        <v>12</v>
      </c>
      <c r="J37" s="58">
        <v>0.06</v>
      </c>
      <c r="K37" s="57">
        <f>ROUND(IF(oknTaxType&lt;&gt;2,0,oknTax2Rate*(oknLineTotalTaxable+IF(oknTaxTotalIncludingShippingCost=0,0,oknShippingCost)+IF(oknTax2IsAppliedToTax1=0,0,oknTax1))),2)</f>
        <v>0</v>
      </c>
      <c r="L37" s="59"/>
      <c r="M37" s="30"/>
      <c r="N37" s="96" t="s">
        <v>34</v>
      </c>
      <c r="O37" s="96"/>
      <c r="P37" s="96"/>
      <c r="Q37" s="96"/>
      <c r="R37" s="96"/>
      <c r="S37"/>
      <c r="T37"/>
      <c r="U37"/>
      <c r="AA37"/>
      <c r="AB37"/>
      <c r="AC37"/>
    </row>
    <row r="38" spans="1:29" s="4" customFormat="1" ht="18" customHeight="1" x14ac:dyDescent="0.2">
      <c r="A38" s="28"/>
      <c r="B38" s="28"/>
      <c r="D38" s="116"/>
      <c r="E38" s="107"/>
      <c r="F38" s="107"/>
      <c r="G38" s="107"/>
      <c r="H38" s="117"/>
      <c r="J38" s="6" t="s">
        <v>1</v>
      </c>
      <c r="K38" s="76">
        <v>0</v>
      </c>
      <c r="L38" s="60"/>
      <c r="M38" s="30"/>
      <c r="AB38"/>
      <c r="AC38"/>
    </row>
    <row r="39" spans="1:29" s="4" customFormat="1" ht="18" customHeight="1" x14ac:dyDescent="0.2">
      <c r="A39" s="28"/>
      <c r="B39" s="28"/>
      <c r="D39" s="118"/>
      <c r="E39" s="119"/>
      <c r="F39" s="119"/>
      <c r="G39" s="119"/>
      <c r="H39" s="120"/>
      <c r="J39" s="61" t="s">
        <v>2</v>
      </c>
      <c r="K39" s="75">
        <f>ROUND(oknSubTotal + oknShippingCost + IF(oknTaxType=0,0,IF(oknTaxType=1,oknTax1,oknTax1+oknTax2)),2)</f>
        <v>0</v>
      </c>
      <c r="L39" s="40"/>
      <c r="M39" s="30"/>
      <c r="N39"/>
      <c r="O39"/>
      <c r="AB39"/>
      <c r="AC39"/>
    </row>
    <row r="40" spans="1:29" s="4" customFormat="1" ht="18" customHeight="1" x14ac:dyDescent="0.2">
      <c r="A40" s="28"/>
      <c r="B40" s="62">
        <v>0</v>
      </c>
      <c r="M40" s="30"/>
      <c r="N40"/>
      <c r="O40"/>
      <c r="AB40"/>
      <c r="AC40"/>
    </row>
    <row r="41" spans="1:29" s="4" customFormat="1" ht="18" hidden="1" customHeight="1" x14ac:dyDescent="0.2">
      <c r="A41" s="28"/>
      <c r="B41" s="28"/>
      <c r="M41" s="30"/>
      <c r="N41"/>
      <c r="O41"/>
      <c r="AB41"/>
      <c r="AC41"/>
    </row>
    <row r="42" spans="1:29" s="20" customFormat="1" ht="18.75" hidden="1" customHeight="1" x14ac:dyDescent="0.2">
      <c r="A42" s="25"/>
      <c r="B42" s="25"/>
      <c r="D42" s="2" t="s">
        <v>31</v>
      </c>
      <c r="M42" s="23"/>
      <c r="N42"/>
      <c r="O42"/>
      <c r="AB42"/>
      <c r="AC42"/>
    </row>
    <row r="43" spans="1:29" s="20" customFormat="1" ht="18.75" hidden="1" customHeight="1" x14ac:dyDescent="0.2">
      <c r="A43" s="25"/>
      <c r="B43" s="25"/>
      <c r="D43" s="121" t="s">
        <v>28</v>
      </c>
      <c r="E43" s="122"/>
      <c r="F43" s="83" t="s">
        <v>2</v>
      </c>
      <c r="G43" s="83" t="s">
        <v>33</v>
      </c>
      <c r="H43" s="83" t="s">
        <v>30</v>
      </c>
      <c r="I43" s="111"/>
      <c r="J43" s="112"/>
      <c r="K43" s="84" t="s">
        <v>29</v>
      </c>
      <c r="M43" s="23"/>
      <c r="N43"/>
      <c r="O43"/>
      <c r="AB43"/>
      <c r="AC43"/>
    </row>
    <row r="44" spans="1:29" s="20" customFormat="1" ht="18.75" hidden="1" customHeight="1" x14ac:dyDescent="0.2">
      <c r="A44" s="25"/>
      <c r="B44" s="25"/>
      <c r="D44" s="26"/>
      <c r="E44" s="26"/>
      <c r="F44" s="27"/>
      <c r="G44" s="27"/>
      <c r="H44" s="27"/>
      <c r="I44" s="27"/>
      <c r="J44" s="27"/>
      <c r="K44" s="27"/>
      <c r="M44" s="23"/>
      <c r="N44"/>
      <c r="O44"/>
      <c r="AB44"/>
      <c r="AC44"/>
    </row>
    <row r="45" spans="1:29" s="20" customFormat="1" ht="18.75" hidden="1" customHeight="1" x14ac:dyDescent="0.2">
      <c r="A45" s="25"/>
      <c r="B45" s="25"/>
      <c r="D45" s="26"/>
      <c r="E45" s="26"/>
      <c r="F45" s="27"/>
      <c r="G45" s="27"/>
      <c r="H45" s="27"/>
      <c r="I45" s="27"/>
      <c r="J45" s="27"/>
      <c r="K45" s="27"/>
      <c r="M45" s="23"/>
      <c r="N45"/>
      <c r="O45"/>
      <c r="AB45"/>
      <c r="AC45"/>
    </row>
    <row r="46" spans="1:29" s="20" customFormat="1" ht="18.75" customHeight="1" x14ac:dyDescent="0.2">
      <c r="A46" s="25"/>
      <c r="B46" s="25"/>
      <c r="D46" s="26"/>
      <c r="E46" s="26"/>
      <c r="F46" s="27"/>
      <c r="G46" s="27"/>
      <c r="H46" s="27"/>
      <c r="I46" s="27"/>
      <c r="J46" s="27"/>
      <c r="K46" s="27"/>
      <c r="M46" s="23"/>
      <c r="N46"/>
      <c r="O46"/>
      <c r="U46"/>
      <c r="V46"/>
      <c r="W46"/>
      <c r="X46"/>
      <c r="Y46"/>
      <c r="Z46"/>
      <c r="AA46"/>
      <c r="AB46"/>
      <c r="AC46"/>
    </row>
    <row r="47" spans="1:29" ht="22.5" customHeight="1" x14ac:dyDescent="0.2">
      <c r="D47" s="109" t="s">
        <v>24</v>
      </c>
      <c r="E47" s="110"/>
      <c r="F47" s="110"/>
      <c r="G47" s="110"/>
      <c r="H47" s="110"/>
      <c r="I47" s="110"/>
      <c r="J47" s="110"/>
      <c r="K47" s="110"/>
    </row>
    <row r="49" spans="4:8" x14ac:dyDescent="0.2">
      <c r="D49" s="1"/>
      <c r="E49" s="1"/>
      <c r="F49" s="1"/>
      <c r="G49" s="1"/>
      <c r="H49" s="1"/>
    </row>
    <row r="920" spans="1:1" hidden="1" x14ac:dyDescent="0.2">
      <c r="A920" s="81" t="s">
        <v>63</v>
      </c>
    </row>
    <row r="923" spans="1:1" hidden="1" x14ac:dyDescent="0.2">
      <c r="A923" s="81" t="s">
        <v>63</v>
      </c>
    </row>
    <row r="965" spans="1:1" hidden="1" x14ac:dyDescent="0.2">
      <c r="A965" s="81" t="s">
        <v>63</v>
      </c>
    </row>
    <row r="973" spans="1:1" hidden="1" x14ac:dyDescent="0.2">
      <c r="A973" s="81" t="s">
        <v>61</v>
      </c>
    </row>
  </sheetData>
  <sheetProtection sheet="1" objects="1" scenarios="1" selectLockedCells="1"/>
  <dataConsolidate/>
  <mergeCells count="60">
    <mergeCell ref="A1:W1"/>
    <mergeCell ref="Z13:AB13"/>
    <mergeCell ref="Z17:AB17"/>
    <mergeCell ref="Z21:AB21"/>
    <mergeCell ref="F19:G19"/>
    <mergeCell ref="F20:G20"/>
    <mergeCell ref="F17:H17"/>
    <mergeCell ref="O14:R18"/>
    <mergeCell ref="O19:R20"/>
    <mergeCell ref="O21:R25"/>
    <mergeCell ref="F16:H16"/>
    <mergeCell ref="J14:K14"/>
    <mergeCell ref="D22:H22"/>
    <mergeCell ref="N3:R3"/>
    <mergeCell ref="N4:R4"/>
    <mergeCell ref="N5:R5"/>
    <mergeCell ref="N6:R6"/>
    <mergeCell ref="D47:K47"/>
    <mergeCell ref="I43:J43"/>
    <mergeCell ref="D37:H39"/>
    <mergeCell ref="D43:E43"/>
    <mergeCell ref="F10:H10"/>
    <mergeCell ref="F11:H11"/>
    <mergeCell ref="F12:H12"/>
    <mergeCell ref="F15:H15"/>
    <mergeCell ref="F14:H14"/>
    <mergeCell ref="F13:H13"/>
    <mergeCell ref="D23:H23"/>
    <mergeCell ref="D24:H24"/>
    <mergeCell ref="D20:E20"/>
    <mergeCell ref="D19:E19"/>
    <mergeCell ref="N30:R34"/>
    <mergeCell ref="U21:V21"/>
    <mergeCell ref="J13:K13"/>
    <mergeCell ref="J10:K10"/>
    <mergeCell ref="J11:K11"/>
    <mergeCell ref="J12:K12"/>
    <mergeCell ref="J15:K15"/>
    <mergeCell ref="N37:R37"/>
    <mergeCell ref="N36:R36"/>
    <mergeCell ref="N35:R35"/>
    <mergeCell ref="N7:R7"/>
    <mergeCell ref="O26:R29"/>
    <mergeCell ref="N9:N13"/>
    <mergeCell ref="N14:N18"/>
    <mergeCell ref="N19:N20"/>
    <mergeCell ref="N21:N25"/>
    <mergeCell ref="N26:N29"/>
    <mergeCell ref="O8:R8"/>
    <mergeCell ref="O9:R13"/>
    <mergeCell ref="D31:H31"/>
    <mergeCell ref="D32:H32"/>
    <mergeCell ref="D33:H33"/>
    <mergeCell ref="D34:H34"/>
    <mergeCell ref="D25:H25"/>
    <mergeCell ref="D26:H26"/>
    <mergeCell ref="D27:H27"/>
    <mergeCell ref="D28:H28"/>
    <mergeCell ref="D29:H29"/>
    <mergeCell ref="D30:H30"/>
  </mergeCells>
  <phoneticPr fontId="7" type="noConversion"/>
  <dataValidations count="9">
    <dataValidation type="decimal" operator="lessThanOrEqual" allowBlank="1" showInputMessage="1" showErrorMessage="1" errorTitle="Invalid Input" error="Please enter a valid numeric_x000a_value." sqref="B40 K38 J36:J37 I23:J34" xr:uid="{00000000-0002-0000-0000-000000000000}">
      <formula1>999999999.99</formula1>
    </dataValidation>
    <dataValidation type="textLength" allowBlank="1" showInputMessage="1" showErrorMessage="1" sqref="E36:H36 D37:H39" xr:uid="{00000000-0002-0000-0000-000001000000}">
      <formula1>1</formula1>
      <formula2>255</formula2>
    </dataValidation>
    <dataValidation type="date" allowBlank="1" showErrorMessage="1" errorTitle="Invalid Input" error="Please enter a valid date." sqref="K5 H20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0:K10 F10:H10 J12:K13 F12:H13" xr:uid="{00000000-0002-0000-0000-000003000000}">
      <formula1>0</formula1>
      <formula2>60</formula2>
    </dataValidation>
    <dataValidation type="textLength" allowBlank="1" showInputMessage="1" showErrorMessage="1" sqref="K6 U22:U33 D20:E20 K20 J14:K15 F18:H18 F14:H16 F17" xr:uid="{00000000-0002-0000-0000-000004000000}">
      <formula1>1</formula1>
      <formula2>30</formula2>
    </dataValidation>
    <dataValidation type="textLength" allowBlank="1" showInputMessage="1" showErrorMessage="1" sqref="F20:G20 I20:J20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J11:K11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1:H11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D23:D34" xr:uid="{00000000-0002-0000-0000-000008000000}">
      <formula1>100</formula1>
    </dataValidation>
  </dataValidations>
  <hyperlinks>
    <hyperlink ref="N37" r:id="rId1" display="http://www.office-kit.com" xr:uid="{00000000-0004-0000-0000-000000000000}"/>
    <hyperlink ref="N36" r:id="rId2" display="http://www.uniformsoft.com" xr:uid="{00000000-0004-0000-0000-000001000000}"/>
    <hyperlink ref="N35" r:id="rId3" display="http://www.InvoicingTemplates.com" xr:uid="{00000000-0004-0000-0000-000002000000}"/>
    <hyperlink ref="N7:R7" r:id="rId4" display="To create an invoice" xr:uid="{00000000-0004-0000-0000-000003000000}"/>
    <hyperlink ref="A973" r:id="rId5" tooltip="Nigeria Billing Form" display="http://www.invoicingtemplate.com/nigeria-invoice-template.html" xr:uid="{00000000-0004-0000-0000-000004000000}"/>
    <hyperlink ref="AHW1" r:id="rId6" tooltip="Nigeria Invoice Template" display="http://www.invoicingtemplate.com/nigeria-invoice-template.html" xr:uid="{00000000-0004-0000-0000-000005000000}"/>
    <hyperlink ref="A920" r:id="rId7" tooltip="Nigeria Billing Form" display="http://www.invoicingtemplate.com/nigeria-invoice-template.html" xr:uid="{00000000-0004-0000-0000-000006000000}"/>
    <hyperlink ref="ALD1" r:id="rId8" tooltip="Nigeria Invoice Template" display="http://www.invoicingtemplate.com/nigeria-invoice-template.html" xr:uid="{00000000-0004-0000-0000-000007000000}"/>
    <hyperlink ref="A923" r:id="rId9" tooltip="Nigeria Billing Form" display="http://www.invoicingtemplate.com/nigeria-invoice-template.html" xr:uid="{00000000-0004-0000-0000-000008000000}"/>
    <hyperlink ref="AIR1" r:id="rId10" tooltip="Nigeria Invoice Template" display="http://www.invoicingtemplate.com/nigeria-invoice-template.html" xr:uid="{00000000-0004-0000-0000-000009000000}"/>
    <hyperlink ref="A965" r:id="rId11" tooltip="Nigeria Billing Form" display="http://www.invoicingtemplate.com/nigeria-invoice-template.html" xr:uid="{00000000-0004-0000-0000-00000A000000}"/>
    <hyperlink ref="AKW1" r:id="rId12" tooltip="Nigeria Invoice Template" display="http://www.invoicingtemplate.com/nigeria-invoice-template.html" xr:uid="{00000000-0004-0000-0000-00000B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3"/>
  <headerFooter alignWithMargins="0"/>
  <drawing r:id="rId14"/>
  <legacyDrawing r:id="rId1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6" name="oknWidget_taxablecheck1">
              <controlPr locked="0" defaultSize="0" autoFill="0" autoLine="0" autoPict="0">
                <anchor moveWithCells="1">
                  <from>
                    <xdr:col>21</xdr:col>
                    <xdr:colOff>228600</xdr:colOff>
                    <xdr:row>21</xdr:row>
                    <xdr:rowOff>0</xdr:rowOff>
                  </from>
                  <to>
                    <xdr:col>21</xdr:col>
                    <xdr:colOff>447675</xdr:colOff>
                    <xdr:row>21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7" name="oknWidget_taxablecheck2">
              <controlPr locked="0" defaultSize="0" autoFill="0" autoLine="0" autoPict="0">
                <anchor moveWithCells="1">
                  <from>
                    <xdr:col>21</xdr:col>
                    <xdr:colOff>228600</xdr:colOff>
                    <xdr:row>22</xdr:row>
                    <xdr:rowOff>0</xdr:rowOff>
                  </from>
                  <to>
                    <xdr:col>21</xdr:col>
                    <xdr:colOff>447675</xdr:colOff>
                    <xdr:row>22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8" name="oknWidget_taxablecheck3">
              <controlPr locked="0" defaultSize="0" autoFill="0" autoLine="0" autoPict="0">
                <anchor moveWithCells="1">
                  <from>
                    <xdr:col>21</xdr:col>
                    <xdr:colOff>228600</xdr:colOff>
                    <xdr:row>23</xdr:row>
                    <xdr:rowOff>0</xdr:rowOff>
                  </from>
                  <to>
                    <xdr:col>21</xdr:col>
                    <xdr:colOff>447675</xdr:colOff>
                    <xdr:row>23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9" name="oknWidget_taxablecheck4">
              <controlPr locked="0" defaultSize="0" autoFill="0" autoLine="0" autoPict="0">
                <anchor moveWithCells="1">
                  <from>
                    <xdr:col>21</xdr:col>
                    <xdr:colOff>228600</xdr:colOff>
                    <xdr:row>24</xdr:row>
                    <xdr:rowOff>0</xdr:rowOff>
                  </from>
                  <to>
                    <xdr:col>21</xdr:col>
                    <xdr:colOff>447675</xdr:colOff>
                    <xdr:row>24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20" name="oknWidget_taxablecheck5">
              <controlPr locked="0" defaultSize="0" autoFill="0" autoLine="0" autoPict="0">
                <anchor moveWithCells="1">
                  <from>
                    <xdr:col>21</xdr:col>
                    <xdr:colOff>228600</xdr:colOff>
                    <xdr:row>25</xdr:row>
                    <xdr:rowOff>0</xdr:rowOff>
                  </from>
                  <to>
                    <xdr:col>21</xdr:col>
                    <xdr:colOff>447675</xdr:colOff>
                    <xdr:row>25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21" name="oknWidget_taxablecheck6">
              <controlPr locked="0" defaultSize="0" autoFill="0" autoLine="0" autoPict="0">
                <anchor moveWithCells="1">
                  <from>
                    <xdr:col>21</xdr:col>
                    <xdr:colOff>228600</xdr:colOff>
                    <xdr:row>26</xdr:row>
                    <xdr:rowOff>9525</xdr:rowOff>
                  </from>
                  <to>
                    <xdr:col>21</xdr:col>
                    <xdr:colOff>447675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22" name="oknWidget_taxablecheck7">
              <controlPr locked="0" defaultSize="0" autoFill="0" autoLine="0" autoPict="0">
                <anchor moveWithCells="1">
                  <from>
                    <xdr:col>21</xdr:col>
                    <xdr:colOff>228600</xdr:colOff>
                    <xdr:row>27</xdr:row>
                    <xdr:rowOff>0</xdr:rowOff>
                  </from>
                  <to>
                    <xdr:col>21</xdr:col>
                    <xdr:colOff>447675</xdr:colOff>
                    <xdr:row>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23" name="oknWidget_taxablecheck8">
              <controlPr locked="0" defaultSize="0" autoFill="0" autoLine="0" autoPict="0">
                <anchor moveWithCells="1">
                  <from>
                    <xdr:col>21</xdr:col>
                    <xdr:colOff>228600</xdr:colOff>
                    <xdr:row>28</xdr:row>
                    <xdr:rowOff>0</xdr:rowOff>
                  </from>
                  <to>
                    <xdr:col>21</xdr:col>
                    <xdr:colOff>447675</xdr:colOff>
                    <xdr:row>28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24" name="oknWidget_taxablecheck9">
              <controlPr locked="0" defaultSize="0" autoFill="0" autoLine="0" autoPict="0">
                <anchor moveWithCells="1">
                  <from>
                    <xdr:col>21</xdr:col>
                    <xdr:colOff>228600</xdr:colOff>
                    <xdr:row>29</xdr:row>
                    <xdr:rowOff>0</xdr:rowOff>
                  </from>
                  <to>
                    <xdr:col>21</xdr:col>
                    <xdr:colOff>447675</xdr:colOff>
                    <xdr:row>29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5" name="oknWidget_taxablecheck10">
              <controlPr locked="0" defaultSize="0" autoFill="0" autoLine="0" autoPict="0">
                <anchor moveWithCells="1">
                  <from>
                    <xdr:col>21</xdr:col>
                    <xdr:colOff>228600</xdr:colOff>
                    <xdr:row>30</xdr:row>
                    <xdr:rowOff>0</xdr:rowOff>
                  </from>
                  <to>
                    <xdr:col>21</xdr:col>
                    <xdr:colOff>447675</xdr:colOff>
                    <xdr:row>30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6" name="oknWidget_taxablecheck11">
              <controlPr locked="0" defaultSize="0" autoFill="0" autoLine="0" autoPict="0">
                <anchor moveWithCells="1">
                  <from>
                    <xdr:col>21</xdr:col>
                    <xdr:colOff>228600</xdr:colOff>
                    <xdr:row>31</xdr:row>
                    <xdr:rowOff>0</xdr:rowOff>
                  </from>
                  <to>
                    <xdr:col>21</xdr:col>
                    <xdr:colOff>447675</xdr:colOff>
                    <xdr:row>31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7" name="oknWidget_taxablecheck12">
              <controlPr locked="0" defaultSize="0" autoFill="0" autoLine="0" autoPict="0">
                <anchor moveWithCells="1">
                  <from>
                    <xdr:col>21</xdr:col>
                    <xdr:colOff>228600</xdr:colOff>
                    <xdr:row>32</xdr:row>
                    <xdr:rowOff>0</xdr:rowOff>
                  </from>
                  <to>
                    <xdr:col>21</xdr:col>
                    <xdr:colOff>447675</xdr:colOff>
                    <xdr:row>32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F2042-132E-499D-B62B-531AD87EC2BA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6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138</vt:i4>
      </vt:variant>
    </vt:vector>
  </HeadingPairs>
  <TitlesOfParts>
    <vt:vector size="140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Nigeria Invoice Template</dc:title>
  <dc:subject>"Nigeria Invoice Template" summary: This Nigeria Invoice Template / Nigeria Billing Form features 4 columns including item description, quantity, unit price and line total. As a sales invoice template it also features a shipping address section, in addition to the &amp;quot;Bill To&amp;quot; section.</dc:subject>
  <dc:creator>https://www.invoicingtemplate.com/</dc:creator>
  <cp:keywords/>
  <dc:description>https://www.invoicingtemplate.com/nigeria-invoice-template.html</dc:description>
  <cp:lastModifiedBy>liangjun yu</cp:lastModifiedBy>
  <cp:lastPrinted>2015-08-06T16:56:57Z</cp:lastPrinted>
  <dcterms:created xsi:type="dcterms:W3CDTF">2000-07-27T22:24:14Z</dcterms:created>
  <dcterms:modified xsi:type="dcterms:W3CDTF">2024-03-08T11:26:54Z</dcterms:modified>
  <cp:category>Nigeria Invoice Template, Nigeria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173, Clarksville, Tennessee, 150287, 132929, 7001130580986842600?+13.06%, 98.3 sq mi, 254.6 km2, 1,529/sq mi, 590/km2, 36°33′59″N 87°20′43″W? / ?36.5664°N 87.3452°W? / 36.5664; -87.3452? (Clarksville)</vt:lpwstr>
  </property>
</Properties>
</file>