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01\"/>
    </mc:Choice>
  </mc:AlternateContent>
  <xr:revisionPtr revIDLastSave="0" documentId="13_ncr:1_{3361468A-7A7A-4D7A-B432-83B6197ECA98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2" r:id="rId8"/>
    <sheet name="UniformSoftware.com" sheetId="2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Invoice!$S$27</definedName>
    <definedName name="oknCompanyAddress">Invoice!$G$4</definedName>
    <definedName name="oknCompanyCityStateZip">Invoice!$G$5</definedName>
    <definedName name="oknCompanyContact">Invoice!$G$6</definedName>
    <definedName name="oknCompanyName">Invoice!$M$4</definedName>
    <definedName name="oknCost_1">Invoice!$E$22</definedName>
    <definedName name="oknCost_10">Invoice!$E$31</definedName>
    <definedName name="oknCost_11">Invoice!$E$32</definedName>
    <definedName name="oknCost_12">Invoice!$E$33</definedName>
    <definedName name="oknCost_2">Invoice!$E$23</definedName>
    <definedName name="oknCost_3">Invoice!$E$24</definedName>
    <definedName name="oknCost_4">Invoice!$E$25</definedName>
    <definedName name="oknCost_5">Invoice!$E$26</definedName>
    <definedName name="oknCost_6">Invoice!$E$27</definedName>
    <definedName name="oknCost_7">Invoice!$E$28</definedName>
    <definedName name="oknCost_8">Invoice!$E$29</definedName>
    <definedName name="oknCost_9">Invoice!$E$30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Invoice!$N$15</definedName>
    <definedName name="oknInvoiceID">Invoice!$N$16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Invoice!$E$34</definedName>
    <definedName name="oknOrderID">Invoice!$G$19</definedName>
    <definedName name="oknPayments">Invoice!$S$26</definedName>
    <definedName name="oknPaymentTerm">Invoice!$N$19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Invoice!$N$22</definedName>
    <definedName name="oknPrice_10">Invoice!$N$31</definedName>
    <definedName name="oknPrice_11">Invoice!$N$32</definedName>
    <definedName name="oknPrice_12">Invoice!$N$33</definedName>
    <definedName name="oknPrice_2">Invoice!$N$23</definedName>
    <definedName name="oknPrice_3">Invoice!$N$24</definedName>
    <definedName name="oknPrice_4">Invoice!$N$25</definedName>
    <definedName name="oknPrice_5">Invoice!$N$26</definedName>
    <definedName name="oknPrice_6">Invoice!$N$27</definedName>
    <definedName name="oknPrice_7">Invoice!$N$28</definedName>
    <definedName name="oknPrice_8">Invoice!$N$29</definedName>
    <definedName name="oknPrice_9">Invoice!$N$30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Invoice!$L$22</definedName>
    <definedName name="oknQuantity_10">Invoice!$L$31</definedName>
    <definedName name="oknQuantity_11">Invoice!$L$32</definedName>
    <definedName name="oknQuantity_12">Invoice!$L$33</definedName>
    <definedName name="oknQuantity_2">Invoice!$L$23</definedName>
    <definedName name="oknQuantity_3">Invoice!$L$24</definedName>
    <definedName name="oknQuantity_4">Invoice!$L$25</definedName>
    <definedName name="oknQuantity_5">Invoice!$L$26</definedName>
    <definedName name="oknQuantity_6">Invoice!$L$27</definedName>
    <definedName name="oknQuantity_7">Invoice!$L$28</definedName>
    <definedName name="oknQuantity_8">Invoice!$L$29</definedName>
    <definedName name="oknQuantity_9">Invoice!$L$30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Invoice!$N$10</definedName>
    <definedName name="oknShipCityStateZip">Invoice!$N$11</definedName>
    <definedName name="oknShipContact">Invoice!$N$14</definedName>
    <definedName name="oknShipCountry">Invoice!$N$12</definedName>
    <definedName name="oknShipDate">Invoice!$K$19</definedName>
    <definedName name="oknShipName">Invoice!$N$9</definedName>
    <definedName name="oknShippingCost">Invoice!$O$37</definedName>
    <definedName name="oknShipVia">Invoice!$L$19</definedName>
    <definedName name="oknStatus">Invoice!$A$6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Invoice!$D$12</definedName>
    <definedName name="oknTax2">Invoice!$O$36</definedName>
    <definedName name="oknTax2IsAppliedToTax1">Invoice!$D$10</definedName>
    <definedName name="oknTax2Name">Invoice!$M$36</definedName>
    <definedName name="oknTax2Rate">Invoice!$N$36</definedName>
    <definedName name="oknTax2RateDefault">Invoice!$D$13</definedName>
    <definedName name="oknTaxable_1">Invoice!$D$22</definedName>
    <definedName name="oknTaxable_10">Invoice!$D$31</definedName>
    <definedName name="oknTaxable_11">Invoice!$D$32</definedName>
    <definedName name="oknTaxable_12">Invoice!$D$33</definedName>
    <definedName name="oknTaxable_2">Invoice!$D$23</definedName>
    <definedName name="oknTaxable_3">Invoice!$D$24</definedName>
    <definedName name="oknTaxable_4">Invoice!$D$25</definedName>
    <definedName name="oknTaxable_5">Invoice!$D$26</definedName>
    <definedName name="oknTaxable_6">Invoice!$D$27</definedName>
    <definedName name="oknTaxable_7">Invoice!$D$28</definedName>
    <definedName name="oknTaxable_8">Invoice!$D$29</definedName>
    <definedName name="oknTaxable_9">Invoice!$D$30</definedName>
    <definedName name="oknTaxTotalIncludingShippingCost">Invoice!$D$11</definedName>
    <definedName name="oknTaxType">Invoice!$D$9</definedName>
    <definedName name="oknTotal">Invoice!$O$38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Invoice!$F$2:$O$46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O22" i="1"/>
  <c r="O23" i="1"/>
  <c r="O24" i="1"/>
  <c r="O25" i="1"/>
  <c r="O26" i="1"/>
  <c r="O27" i="1"/>
  <c r="O28" i="1"/>
  <c r="O29" i="1"/>
  <c r="O30" i="1"/>
  <c r="O31" i="1"/>
  <c r="O32" i="1"/>
  <c r="O33" i="1"/>
  <c r="O36" i="1"/>
  <c r="E34" i="1" l="1" a="1"/>
  <c r="E34" i="1" s="1"/>
  <c r="O34" i="1"/>
  <c r="O35" i="1" l="1"/>
  <c r="O38" i="1" s="1"/>
  <c r="S27" i="1" s="1"/>
</calcChain>
</file>

<file path=xl/sharedStrings.xml><?xml version="1.0" encoding="utf-8"?>
<sst xmlns="http://schemas.openxmlformats.org/spreadsheetml/2006/main" count="181" uniqueCount="132">
  <si>
    <t>Bill To:</t>
  </si>
  <si>
    <t>SHIPPING &amp; HANDLING</t>
  </si>
  <si>
    <t>TOTAL</t>
  </si>
  <si>
    <t>Unit Price</t>
    <phoneticPr fontId="10" type="noConversion"/>
  </si>
  <si>
    <t>Quantity</t>
    <phoneticPr fontId="10" type="noConversion"/>
  </si>
  <si>
    <t>Sales Rep. Name</t>
    <phoneticPr fontId="10" type="noConversion"/>
  </si>
  <si>
    <t>P.O. #</t>
    <phoneticPr fontId="10" type="noConversion"/>
  </si>
  <si>
    <t>Ship Date</t>
    <phoneticPr fontId="10" type="noConversion"/>
  </si>
  <si>
    <t>Ship Via</t>
    <phoneticPr fontId="10" type="noConversion"/>
  </si>
  <si>
    <t>SUBTOTAL</t>
    <phoneticPr fontId="10" type="noConversion"/>
  </si>
  <si>
    <t>Due Date</t>
    <phoneticPr fontId="10" type="noConversion"/>
  </si>
  <si>
    <t>Terms</t>
    <phoneticPr fontId="10" type="noConversion"/>
  </si>
  <si>
    <t>Description</t>
    <phoneticPr fontId="10" type="noConversion"/>
  </si>
  <si>
    <t>SoftID</t>
    <phoneticPr fontId="12" type="noConversion"/>
  </si>
  <si>
    <t>DbPath</t>
    <phoneticPr fontId="12" type="noConversion"/>
  </si>
  <si>
    <t>Taxable</t>
    <phoneticPr fontId="10" type="noConversion"/>
  </si>
  <si>
    <t>TOTAL DUE</t>
    <phoneticPr fontId="10" type="noConversion"/>
  </si>
  <si>
    <t>PAID</t>
    <phoneticPr fontId="10" type="noConversion"/>
  </si>
  <si>
    <t>TaxSystem</t>
    <phoneticPr fontId="10" type="noConversion"/>
  </si>
  <si>
    <t>Price</t>
  </si>
  <si>
    <t>Quantity</t>
  </si>
  <si>
    <t xml:space="preserve">THANK YOU FOR YOUR BUSINESS! </t>
    <phoneticPr fontId="10" type="noConversion"/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</si>
  <si>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</si>
  <si>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</si>
  <si>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</si>
  <si>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Street Address</t>
    <phoneticPr fontId="10" type="noConversion"/>
  </si>
  <si>
    <t>City, ST  ZIP Code</t>
    <phoneticPr fontId="10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</si>
  <si>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</si>
  <si>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</si>
  <si>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</si>
  <si>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</si>
  <si>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</si>
  <si>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</si>
  <si>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</si>
  <si>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</si>
  <si>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</si>
  <si>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</si>
  <si>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</si>
  <si>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</si>
  <si>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Your Company Name</t>
    <phoneticPr fontId="10" type="noConversion"/>
  </si>
  <si>
    <t>Current Database</t>
  </si>
  <si>
    <t>Invoice Status</t>
  </si>
  <si>
    <t>cost</t>
    <phoneticPr fontId="10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</si>
  <si>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</si>
  <si>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</si>
  <si>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</si>
  <si>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</si>
  <si>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</si>
  <si>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</si>
  <si>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</si>
  <si>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</si>
  <si>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</si>
  <si>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</si>
  <si>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</si>
  <si>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</si>
  <si>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</si>
  <si>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</si>
  <si>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</si>
  <si>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</si>
  <si>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</si>
  <si>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</si>
  <si>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</si>
  <si>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</si>
  <si>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</si>
  <si>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</si>
  <si>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</si>
  <si>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</si>
  <si>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</si>
  <si>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</si>
  <si>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</si>
  <si>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</si>
  <si>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</si>
  <si>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</si>
  <si>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</si>
  <si>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</si>
  <si>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</si>
  <si>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</si>
  <si>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Pending</t>
    <phoneticPr fontId="10" type="noConversion"/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</si>
  <si>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</si>
  <si>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</si>
  <si>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</si>
  <si>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</si>
  <si>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</si>
  <si>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</si>
  <si>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</si>
  <si>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</si>
  <si>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2" type="noConversion"/>
  </si>
  <si>
    <t>Balance forward</t>
    <phoneticPr fontId="12" type="noConversion"/>
  </si>
  <si>
    <t>Current balance</t>
    <phoneticPr fontId="12" type="noConversion"/>
  </si>
  <si>
    <t>Invoice total</t>
    <phoneticPr fontId="12" type="noConversion"/>
  </si>
  <si>
    <t>Payment total</t>
    <phoneticPr fontId="12" type="noConversion"/>
  </si>
  <si>
    <t>Date</t>
    <phoneticPr fontId="12" type="noConversion"/>
  </si>
  <si>
    <t>Description</t>
    <phoneticPr fontId="12" type="noConversion"/>
  </si>
  <si>
    <t>Document#</t>
    <phoneticPr fontId="12" type="noConversion"/>
  </si>
  <si>
    <t>Due Date</t>
    <phoneticPr fontId="12" type="noConversion"/>
  </si>
  <si>
    <t>Status</t>
    <phoneticPr fontId="12" type="noConversion"/>
  </si>
  <si>
    <t>Amount</t>
    <phoneticPr fontId="12" type="noConversion"/>
  </si>
  <si>
    <t>Balance</t>
    <phoneticPr fontId="12" type="noConversion"/>
  </si>
  <si>
    <t>Total Applied</t>
  </si>
  <si>
    <t>Phone Number,Web Address, etc.</t>
  </si>
  <si>
    <t>Client #</t>
  </si>
  <si>
    <t>Address</t>
  </si>
  <si>
    <t>City, State Zip</t>
  </si>
  <si>
    <t>Country</t>
  </si>
  <si>
    <t>Phone</t>
  </si>
  <si>
    <t>City, State ZIP</t>
  </si>
  <si>
    <t>Invoice Date</t>
  </si>
  <si>
    <t>#</t>
  </si>
  <si>
    <t>Don't delete these cells</t>
  </si>
  <si>
    <t>Please make all checks payable to COMPANYNAME</t>
  </si>
  <si>
    <t>Bank Account 12345</t>
  </si>
  <si>
    <t>TAX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</si>
  <si>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</si>
  <si>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</si>
  <si>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</si>
  <si>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</si>
  <si>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</si>
  <si>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</si>
  <si>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</si>
  <si>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</si>
  <si>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Sales Invoicing Format</t>
  </si>
  <si>
    <t>Simple Sales Invoicing Samplec4032</t>
  </si>
  <si>
    <t>New York invoicing item 1</t>
  </si>
  <si>
    <t>New York invoicing item 2
This is the second line</t>
  </si>
  <si>
    <t>Item#</t>
  </si>
  <si>
    <t>c4101</t>
  </si>
  <si>
    <t>c4101.mdb</t>
  </si>
  <si>
    <t>Invoicing Template with Watermark of New York - c4101</t>
  </si>
  <si>
    <t>© 2017 InvoicingTemplate.com / Uniform Software LTD</t>
  </si>
  <si>
    <t>Invoicing Format with Watermark of New York - 164, Lakewood, Colorado, 154393, 142980, 7000798223527766120?+7.98%, 42.9 sq mi, 111.1 km2, 3,599/sq mi, 1,390/km2, 39°41′56″N 105°07′03″W? / ?39.6989°N 105.1176°W? / 39.6989; -105.1176? (Lakewood)</t>
  </si>
  <si>
    <t>Invoicing Template with Watermark of New Yorkc4101 - 164, Lakewood, Colorado, 154393, 142980, 7000798223527766120?+7.98%, 42.9 sq mi, 111.1 km2, 3,599/sq mi, 1,390/km2, 39°41′56″N 105°07′03″W? / ?39.6989°N 105.1176°W? / 39.6989; -105.1176? (Lakewood)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</si>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</sst>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i/>
      <sz val="14"/>
      <color theme="1" tint="0.499984740745262"/>
      <name val="Bell Gothic Std Black"/>
      <family val="2"/>
    </font>
    <font>
      <b/>
      <sz val="12"/>
      <name val="Bell Gothic Std Black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b/>
      <sz val="10"/>
      <color theme="0"/>
      <name val="Bookman Old Style"/>
      <family val="1"/>
    </font>
    <font>
      <u/>
      <sz val="10"/>
      <color indexed="12"/>
      <name val="Bookman Old Style"/>
      <family val="1"/>
    </font>
    <font>
      <sz val="8"/>
      <name val="Bookman Old Style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8"/>
      <name val="Bodoni MT Black"/>
      <family val="1"/>
    </font>
    <font>
      <sz val="10"/>
      <name val="Book Antiqua"/>
      <family val="1"/>
    </font>
    <font>
      <b/>
      <sz val="10"/>
      <name val="Book Antiqua"/>
      <family val="1"/>
    </font>
    <font>
      <sz val="9"/>
      <name val="Book Antiqua"/>
      <family val="1"/>
    </font>
    <font>
      <sz val="10"/>
      <color theme="9" tint="-0.499984740745262"/>
      <name val="Book Antiqua"/>
      <family val="1"/>
    </font>
    <font>
      <sz val="10"/>
      <color theme="1"/>
      <name val="Book Antiqua"/>
      <family val="1"/>
    </font>
    <font>
      <b/>
      <sz val="10"/>
      <color theme="0"/>
      <name val="Book Antiqua"/>
      <family val="1"/>
    </font>
    <font>
      <b/>
      <sz val="14"/>
      <name val="Book Antiqua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gradientFill type="path" top="1" bottom="1">
        <stop position="0">
          <color theme="9" tint="0.80001220740379042"/>
        </stop>
        <stop position="1">
          <color theme="9" tint="0.40000610370189521"/>
        </stop>
      </gradient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9"/>
      </left>
      <right style="medium">
        <color theme="9"/>
      </right>
      <top style="double">
        <color theme="9"/>
      </top>
      <bottom style="double">
        <color theme="9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double">
        <color theme="9"/>
      </left>
      <right/>
      <top style="medium">
        <color theme="9"/>
      </top>
      <bottom style="medium">
        <color theme="9"/>
      </bottom>
      <diagonal/>
    </border>
    <border>
      <left/>
      <right style="double">
        <color theme="9"/>
      </right>
      <top style="medium">
        <color theme="9"/>
      </top>
      <bottom style="medium">
        <color theme="9"/>
      </bottom>
      <diagonal/>
    </border>
  </borders>
  <cellStyleXfs count="1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8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0">
    <xf numFmtId="0" fontId="0" fillId="0" borderId="0" xfId="0"/>
    <xf numFmtId="0" fontId="0" fillId="0" borderId="0" xfId="0" applyAlignment="1">
      <alignment vertical="center"/>
    </xf>
    <xf numFmtId="165" fontId="10" fillId="0" borderId="0" xfId="0" applyNumberFormat="1" applyFont="1" applyAlignment="1">
      <alignment horizontal="right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 applyAlignment="1">
      <alignment horizontal="right" indent="1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1" fillId="0" borderId="0" xfId="0" applyFont="1" applyAlignment="1">
      <alignment horizontal="center"/>
    </xf>
    <xf numFmtId="164" fontId="19" fillId="2" borderId="1" xfId="0" applyNumberFormat="1" applyFont="1" applyFill="1" applyBorder="1" applyAlignment="1">
      <alignment horizontal="center"/>
    </xf>
    <xf numFmtId="164" fontId="11" fillId="3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3" borderId="0" xfId="0" applyFont="1" applyFill="1"/>
    <xf numFmtId="0" fontId="19" fillId="2" borderId="1" xfId="0" applyFont="1" applyFill="1" applyBorder="1" applyAlignment="1">
      <alignment horizontal="center"/>
    </xf>
    <xf numFmtId="14" fontId="19" fillId="2" borderId="1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left" indent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4" fontId="11" fillId="3" borderId="0" xfId="0" applyNumberFormat="1" applyFont="1" applyFill="1"/>
    <xf numFmtId="4" fontId="11" fillId="0" borderId="0" xfId="0" applyNumberFormat="1" applyFont="1"/>
    <xf numFmtId="4" fontId="19" fillId="2" borderId="1" xfId="0" applyNumberFormat="1" applyFont="1" applyFill="1" applyBorder="1" applyAlignment="1">
      <alignment horizontal="center"/>
    </xf>
    <xf numFmtId="14" fontId="11" fillId="3" borderId="0" xfId="0" applyNumberFormat="1" applyFont="1" applyFill="1"/>
    <xf numFmtId="14" fontId="11" fillId="0" borderId="0" xfId="0" applyNumberFormat="1" applyFont="1"/>
    <xf numFmtId="14" fontId="19" fillId="0" borderId="0" xfId="0" applyNumberFormat="1" applyFont="1"/>
    <xf numFmtId="14" fontId="21" fillId="0" borderId="0" xfId="0" applyNumberFormat="1" applyFo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14" fontId="21" fillId="0" borderId="0" xfId="0" applyNumberFormat="1" applyFont="1" applyAlignment="1">
      <alignment horizontal="left" indent="1"/>
    </xf>
    <xf numFmtId="0" fontId="20" fillId="0" borderId="0" xfId="0" applyFont="1" applyAlignment="1">
      <alignment horizontal="right"/>
    </xf>
    <xf numFmtId="167" fontId="11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left"/>
    </xf>
    <xf numFmtId="40" fontId="11" fillId="0" borderId="0" xfId="0" applyNumberFormat="1" applyFont="1"/>
    <xf numFmtId="4" fontId="20" fillId="0" borderId="0" xfId="0" applyNumberFormat="1" applyFont="1"/>
    <xf numFmtId="4" fontId="19" fillId="0" borderId="0" xfId="0" applyNumberFormat="1" applyFont="1"/>
    <xf numFmtId="4" fontId="11" fillId="0" borderId="0" xfId="0" applyNumberFormat="1" applyFont="1" applyAlignment="1">
      <alignment shrinkToFit="1"/>
    </xf>
    <xf numFmtId="0" fontId="19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9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/>
    <xf numFmtId="169" fontId="17" fillId="0" borderId="0" xfId="0" applyNumberFormat="1" applyFont="1"/>
    <xf numFmtId="0" fontId="18" fillId="0" borderId="0" xfId="0" applyFont="1" applyAlignment="1">
      <alignment vertical="center"/>
    </xf>
    <xf numFmtId="0" fontId="22" fillId="0" borderId="0" xfId="0" applyFont="1"/>
    <xf numFmtId="0" fontId="19" fillId="2" borderId="1" xfId="0" applyFont="1" applyFill="1" applyBorder="1"/>
    <xf numFmtId="14" fontId="11" fillId="3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9" fillId="0" borderId="0" xfId="0" applyNumberFormat="1" applyFont="1" applyAlignment="1">
      <alignment horizontal="right"/>
    </xf>
    <xf numFmtId="164" fontId="11" fillId="0" borderId="5" xfId="0" applyNumberFormat="1" applyFont="1" applyBorder="1" applyProtection="1">
      <protection locked="0"/>
    </xf>
    <xf numFmtId="14" fontId="19" fillId="2" borderId="6" xfId="0" applyNumberFormat="1" applyFont="1" applyFill="1" applyBorder="1" applyAlignment="1">
      <alignment horizontal="left" indent="1"/>
    </xf>
    <xf numFmtId="164" fontId="11" fillId="0" borderId="4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64" fontId="19" fillId="2" borderId="3" xfId="0" applyNumberFormat="1" applyFont="1" applyFill="1" applyBorder="1" applyAlignment="1">
      <alignment horizontal="left" indent="1"/>
    </xf>
    <xf numFmtId="14" fontId="19" fillId="0" borderId="0" xfId="0" applyNumberFormat="1" applyFont="1" applyAlignment="1">
      <alignment horizontal="left"/>
    </xf>
    <xf numFmtId="0" fontId="23" fillId="0" borderId="0" xfId="0" applyFont="1" applyAlignment="1">
      <alignment horizontal="right"/>
    </xf>
    <xf numFmtId="0" fontId="25" fillId="0" borderId="0" xfId="0" applyFont="1" applyAlignment="1">
      <alignment vertical="center"/>
    </xf>
    <xf numFmtId="0" fontId="0" fillId="5" borderId="0" xfId="0" applyFill="1"/>
    <xf numFmtId="0" fontId="9" fillId="0" borderId="10" xfId="2" applyFont="1" applyBorder="1"/>
    <xf numFmtId="0" fontId="32" fillId="0" borderId="11" xfId="2" applyFont="1" applyBorder="1" applyAlignment="1">
      <alignment horizontal="left" vertical="center"/>
    </xf>
    <xf numFmtId="0" fontId="31" fillId="0" borderId="10" xfId="2" applyBorder="1"/>
    <xf numFmtId="0" fontId="31" fillId="0" borderId="0" xfId="2"/>
    <xf numFmtId="0" fontId="33" fillId="0" borderId="12" xfId="2" applyFont="1" applyBorder="1" applyAlignment="1">
      <alignment horizontal="left" wrapText="1" indent="1"/>
    </xf>
    <xf numFmtId="0" fontId="33" fillId="0" borderId="10" xfId="2" applyFont="1" applyBorder="1"/>
    <xf numFmtId="0" fontId="33" fillId="0" borderId="10" xfId="2" applyFont="1" applyBorder="1" applyAlignment="1">
      <alignment horizontal="left" wrapText="1"/>
    </xf>
    <xf numFmtId="0" fontId="34" fillId="0" borderId="10" xfId="2" applyFont="1" applyBorder="1" applyAlignment="1">
      <alignment horizontal="left" wrapText="1"/>
    </xf>
    <xf numFmtId="0" fontId="35" fillId="0" borderId="10" xfId="4" applyBorder="1" applyAlignment="1" applyProtection="1">
      <alignment horizontal="left" wrapText="1"/>
    </xf>
    <xf numFmtId="0" fontId="33" fillId="0" borderId="10" xfId="2" applyFont="1" applyBorder="1" applyAlignment="1">
      <alignment horizontal="left"/>
    </xf>
    <xf numFmtId="0" fontId="9" fillId="0" borderId="0" xfId="2" applyFont="1"/>
    <xf numFmtId="0" fontId="13" fillId="0" borderId="0" xfId="1" applyAlignment="1" applyProtection="1"/>
    <xf numFmtId="0" fontId="26" fillId="7" borderId="0" xfId="0" applyFont="1" applyFill="1"/>
    <xf numFmtId="0" fontId="29" fillId="7" borderId="0" xfId="1" applyFont="1" applyFill="1" applyAlignment="1" applyProtection="1">
      <alignment vertical="center"/>
      <protection locked="0"/>
    </xf>
    <xf numFmtId="165" fontId="30" fillId="7" borderId="0" xfId="0" applyNumberFormat="1" applyFont="1" applyFill="1" applyAlignment="1">
      <alignment horizontal="right" vertical="center"/>
    </xf>
    <xf numFmtId="0" fontId="26" fillId="7" borderId="0" xfId="0" applyFont="1" applyFill="1" applyAlignment="1">
      <alignment vertical="center"/>
    </xf>
    <xf numFmtId="1" fontId="26" fillId="7" borderId="0" xfId="0" applyNumberFormat="1" applyFont="1" applyFill="1" applyAlignment="1" applyProtection="1">
      <alignment horizontal="left" vertical="center"/>
      <protection locked="0"/>
    </xf>
    <xf numFmtId="0" fontId="13" fillId="7" borderId="0" xfId="1" applyFill="1" applyAlignment="1" applyProtection="1"/>
    <xf numFmtId="0" fontId="0" fillId="8" borderId="0" xfId="0" applyFill="1"/>
    <xf numFmtId="0" fontId="13" fillId="8" borderId="0" xfId="1" applyFill="1" applyAlignment="1" applyProtection="1"/>
    <xf numFmtId="165" fontId="29" fillId="7" borderId="0" xfId="1" applyNumberFormat="1" applyFont="1" applyFill="1" applyAlignment="1" applyProtection="1">
      <alignment horizontal="left" vertical="center"/>
      <protection locked="0"/>
    </xf>
    <xf numFmtId="0" fontId="27" fillId="7" borderId="0" xfId="0" applyFont="1" applyFill="1" applyAlignment="1">
      <alignment horizontal="center"/>
    </xf>
    <xf numFmtId="0" fontId="38" fillId="0" borderId="0" xfId="0" applyFont="1"/>
    <xf numFmtId="0" fontId="40" fillId="0" borderId="0" xfId="0" applyFont="1" applyAlignment="1">
      <alignment horizontal="right" vertical="center"/>
    </xf>
    <xf numFmtId="0" fontId="40" fillId="0" borderId="0" xfId="0" applyFont="1" applyAlignment="1">
      <alignment horizontal="right"/>
    </xf>
    <xf numFmtId="0" fontId="38" fillId="0" borderId="0" xfId="0" applyFont="1" applyProtection="1">
      <protection locked="0"/>
    </xf>
    <xf numFmtId="0" fontId="39" fillId="7" borderId="8" xfId="0" applyFont="1" applyFill="1" applyBorder="1" applyAlignment="1">
      <alignment horizontal="center" vertical="center"/>
    </xf>
    <xf numFmtId="14" fontId="38" fillId="0" borderId="8" xfId="0" applyNumberFormat="1" applyFont="1" applyBorder="1" applyAlignment="1" applyProtection="1">
      <alignment horizontal="center" vertical="center"/>
      <protection locked="0"/>
    </xf>
    <xf numFmtId="0" fontId="38" fillId="0" borderId="8" xfId="0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0" fontId="42" fillId="7" borderId="0" xfId="0" applyFont="1" applyFill="1" applyAlignment="1">
      <alignment horizontal="center" vertical="center"/>
    </xf>
    <xf numFmtId="168" fontId="38" fillId="0" borderId="13" xfId="0" applyNumberFormat="1" applyFont="1" applyBorder="1" applyAlignment="1" applyProtection="1">
      <alignment horizontal="right" vertical="center" indent="1"/>
      <protection locked="0"/>
    </xf>
    <xf numFmtId="170" fontId="38" fillId="7" borderId="13" xfId="0" applyNumberFormat="1" applyFont="1" applyFill="1" applyBorder="1" applyAlignment="1" applyProtection="1">
      <alignment horizontal="right" vertical="center"/>
      <protection hidden="1"/>
    </xf>
    <xf numFmtId="0" fontId="38" fillId="0" borderId="0" xfId="0" applyFont="1" applyAlignment="1">
      <alignment vertical="center"/>
    </xf>
    <xf numFmtId="0" fontId="38" fillId="0" borderId="0" xfId="0" applyFont="1" applyAlignment="1" applyProtection="1">
      <alignment vertical="center"/>
      <protection locked="0"/>
    </xf>
    <xf numFmtId="168" fontId="38" fillId="0" borderId="0" xfId="0" applyNumberFormat="1" applyFont="1" applyAlignment="1" applyProtection="1">
      <alignment horizontal="right" vertical="center" indent="1"/>
      <protection locked="0"/>
    </xf>
    <xf numFmtId="170" fontId="38" fillId="0" borderId="0" xfId="0" applyNumberFormat="1" applyFont="1" applyAlignment="1" applyProtection="1">
      <alignment horizontal="left" vertical="center"/>
      <protection hidden="1"/>
    </xf>
    <xf numFmtId="0" fontId="38" fillId="4" borderId="0" xfId="0" applyFont="1" applyFill="1" applyAlignment="1" applyProtection="1">
      <alignment vertical="center"/>
      <protection locked="0"/>
    </xf>
    <xf numFmtId="168" fontId="38" fillId="4" borderId="0" xfId="0" applyNumberFormat="1" applyFont="1" applyFill="1" applyAlignment="1" applyProtection="1">
      <alignment horizontal="right" vertical="center" indent="1"/>
      <protection locked="0"/>
    </xf>
    <xf numFmtId="170" fontId="38" fillId="4" borderId="0" xfId="0" applyNumberFormat="1" applyFont="1" applyFill="1" applyAlignment="1" applyProtection="1">
      <alignment horizontal="left" vertical="center"/>
      <protection hidden="1"/>
    </xf>
    <xf numFmtId="0" fontId="38" fillId="0" borderId="0" xfId="0" applyFont="1" applyAlignment="1">
      <alignment horizontal="left" vertical="center"/>
    </xf>
    <xf numFmtId="165" fontId="38" fillId="0" borderId="0" xfId="0" applyNumberFormat="1" applyFont="1" applyAlignment="1">
      <alignment horizontal="right" vertical="center"/>
    </xf>
    <xf numFmtId="43" fontId="43" fillId="6" borderId="9" xfId="0" applyNumberFormat="1" applyFont="1" applyFill="1" applyBorder="1" applyAlignment="1" applyProtection="1">
      <alignment horizontal="right" vertical="center"/>
      <protection hidden="1"/>
    </xf>
    <xf numFmtId="10" fontId="38" fillId="0" borderId="0" xfId="0" applyNumberFormat="1" applyFont="1" applyAlignment="1" applyProtection="1">
      <alignment horizontal="right" vertical="center" indent="1"/>
      <protection locked="0"/>
    </xf>
    <xf numFmtId="43" fontId="43" fillId="6" borderId="9" xfId="0" applyNumberFormat="1" applyFont="1" applyFill="1" applyBorder="1" applyAlignment="1" applyProtection="1">
      <alignment horizontal="right" vertical="center"/>
      <protection locked="0"/>
    </xf>
    <xf numFmtId="165" fontId="44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left" vertical="center" indent="2"/>
    </xf>
    <xf numFmtId="0" fontId="40" fillId="0" borderId="0" xfId="0" applyFont="1"/>
    <xf numFmtId="0" fontId="27" fillId="7" borderId="0" xfId="0" applyFont="1" applyFill="1" applyAlignment="1">
      <alignment horizontal="center" vertical="center"/>
    </xf>
    <xf numFmtId="1" fontId="26" fillId="10" borderId="0" xfId="0" applyNumberFormat="1" applyFont="1" applyFill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horizontal="right" vertical="center"/>
      <protection locked="0"/>
    </xf>
    <xf numFmtId="0" fontId="26" fillId="10" borderId="0" xfId="0" applyFont="1" applyFill="1" applyAlignment="1" applyProtection="1">
      <alignment horizontal="center"/>
      <protection locked="0"/>
    </xf>
    <xf numFmtId="0" fontId="39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2" fillId="0" borderId="0" xfId="10"/>
    <xf numFmtId="0" fontId="1" fillId="0" borderId="0" xfId="11"/>
    <xf numFmtId="0" fontId="24" fillId="0" borderId="0" xfId="0" applyFont="1" applyAlignment="1">
      <alignment horizontal="center" vertical="center"/>
    </xf>
    <xf numFmtId="0" fontId="38" fillId="0" borderId="13" xfId="0" applyFont="1" applyBorder="1" applyAlignment="1" applyProtection="1">
      <alignment horizontal="left" vertical="center" wrapText="1" indent="1"/>
      <protection locked="0"/>
    </xf>
    <xf numFmtId="2" fontId="38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>
      <alignment horizontal="center"/>
    </xf>
    <xf numFmtId="0" fontId="39" fillId="7" borderId="8" xfId="0" applyFont="1" applyFill="1" applyBorder="1" applyAlignment="1">
      <alignment horizontal="center" vertical="center"/>
    </xf>
    <xf numFmtId="14" fontId="38" fillId="0" borderId="8" xfId="0" applyNumberFormat="1" applyFont="1" applyBorder="1" applyAlignment="1" applyProtection="1">
      <alignment horizontal="center" vertical="center"/>
      <protection locked="0"/>
    </xf>
    <xf numFmtId="0" fontId="38" fillId="0" borderId="8" xfId="0" applyFont="1" applyBorder="1" applyAlignment="1" applyProtection="1">
      <alignment horizontal="center" vertical="center"/>
      <protection locked="0"/>
    </xf>
    <xf numFmtId="2" fontId="38" fillId="0" borderId="13" xfId="0" applyNumberFormat="1" applyFont="1" applyBorder="1" applyAlignment="1" applyProtection="1">
      <alignment horizontal="right" vertical="center"/>
      <protection locked="0"/>
    </xf>
    <xf numFmtId="2" fontId="38" fillId="4" borderId="0" xfId="0" applyNumberFormat="1" applyFont="1" applyFill="1" applyAlignment="1" applyProtection="1">
      <alignment horizontal="right" vertical="center"/>
      <protection locked="0"/>
    </xf>
    <xf numFmtId="0" fontId="39" fillId="0" borderId="0" xfId="0" applyFont="1" applyAlignment="1">
      <alignment horizontal="right" vertical="center"/>
    </xf>
    <xf numFmtId="0" fontId="38" fillId="0" borderId="0" xfId="0" applyFont="1" applyProtection="1">
      <protection locked="0"/>
    </xf>
    <xf numFmtId="167" fontId="38" fillId="0" borderId="14" xfId="0" applyNumberFormat="1" applyFont="1" applyBorder="1" applyAlignment="1" applyProtection="1">
      <alignment horizontal="left" vertical="center" shrinkToFit="1"/>
      <protection locked="0"/>
    </xf>
    <xf numFmtId="0" fontId="38" fillId="0" borderId="14" xfId="0" applyFont="1" applyBorder="1" applyAlignment="1" applyProtection="1">
      <alignment horizontal="left" vertical="center"/>
      <protection locked="0"/>
    </xf>
    <xf numFmtId="0" fontId="41" fillId="7" borderId="15" xfId="0" applyFont="1" applyFill="1" applyBorder="1" applyAlignment="1">
      <alignment horizontal="center" vertical="center"/>
    </xf>
    <xf numFmtId="0" fontId="41" fillId="7" borderId="16" xfId="0" applyFont="1" applyFill="1" applyBorder="1" applyAlignment="1">
      <alignment horizontal="center" vertical="center"/>
    </xf>
    <xf numFmtId="0" fontId="38" fillId="0" borderId="0" xfId="0" applyFont="1" applyAlignment="1" applyProtection="1">
      <alignment horizontal="left"/>
      <protection locked="0"/>
    </xf>
    <xf numFmtId="0" fontId="0" fillId="9" borderId="0" xfId="0" applyFill="1" applyAlignment="1">
      <alignment horizontal="center"/>
    </xf>
    <xf numFmtId="0" fontId="28" fillId="7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 applyProtection="1">
      <alignment horizontal="center"/>
      <protection locked="0"/>
    </xf>
    <xf numFmtId="14" fontId="19" fillId="2" borderId="7" xfId="0" applyNumberFormat="1" applyFont="1" applyFill="1" applyBorder="1" applyAlignment="1">
      <alignment horizontal="left" indent="1"/>
    </xf>
    <xf numFmtId="14" fontId="19" fillId="2" borderId="2" xfId="0" applyNumberFormat="1" applyFont="1" applyFill="1" applyBorder="1" applyAlignment="1">
      <alignment horizontal="left" indent="1"/>
    </xf>
    <xf numFmtId="14" fontId="19" fillId="2" borderId="6" xfId="0" applyNumberFormat="1" applyFont="1" applyFill="1" applyBorder="1" applyAlignment="1">
      <alignment horizontal="left" indent="1"/>
    </xf>
    <xf numFmtId="14" fontId="19" fillId="2" borderId="3" xfId="0" applyNumberFormat="1" applyFont="1" applyFill="1" applyBorder="1" applyAlignment="1">
      <alignment horizontal="left" indent="1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4655F969-8161-4B91-B8C2-57B76B384014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B40556C0-C02D-4505-82B1-56D5FF3DC67E}"/>
    <cellStyle name="Normal 9" xfId="10" xr:uid="{3CEF7A75-1269-404C-83D3-57D0F6D4F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new-york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38099</xdr:colOff>
      <xdr:row>3</xdr:row>
      <xdr:rowOff>85726</xdr:rowOff>
    </xdr:from>
    <xdr:to>
      <xdr:col>15</xdr:col>
      <xdr:colOff>9525</xdr:colOff>
      <xdr:row>3</xdr:row>
      <xdr:rowOff>85726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323974" y="1257301"/>
          <a:ext cx="5905501" cy="0"/>
        </a:xfrm>
        <a:prstGeom prst="line">
          <a:avLst/>
        </a:prstGeom>
        <a:noFill/>
        <a:ln w="76200" cmpd="dbl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76201</xdr:colOff>
      <xdr:row>7</xdr:row>
      <xdr:rowOff>28576</xdr:rowOff>
    </xdr:from>
    <xdr:to>
      <xdr:col>13</xdr:col>
      <xdr:colOff>314325</xdr:colOff>
      <xdr:row>7</xdr:row>
      <xdr:rowOff>257175</xdr:rowOff>
    </xdr:to>
    <xdr:sp macro="" textlink="">
      <xdr:nvSpPr>
        <xdr:cNvPr id="50" name="oknWidget_shape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auto">
        <a:xfrm>
          <a:off x="4886326" y="2190751"/>
          <a:ext cx="800099" cy="228599"/>
        </a:xfrm>
        <a:prstGeom prst="chevron">
          <a:avLst/>
        </a:prstGeom>
        <a:ln>
          <a:solidFill>
            <a:schemeClr val="accent6"/>
          </a:solidFill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n-US" sz="1000">
              <a:solidFill>
                <a:schemeClr val="dk1"/>
              </a:solidFill>
              <a:latin typeface="Bell Gothic Std Black" panose="020B0806020202040204" pitchFamily="34" charset="0"/>
              <a:ea typeface="+mn-ea"/>
              <a:cs typeface="+mn-cs"/>
            </a:rPr>
            <a:t>SHIP TO</a:t>
          </a:r>
        </a:p>
      </xdr:txBody>
    </xdr:sp>
    <xdr:clientData/>
  </xdr:twoCellAnchor>
  <xdr:twoCellAnchor>
    <xdr:from>
      <xdr:col>6</xdr:col>
      <xdr:colOff>57150</xdr:colOff>
      <xdr:row>14</xdr:row>
      <xdr:rowOff>142876</xdr:rowOff>
    </xdr:from>
    <xdr:to>
      <xdr:col>9</xdr:col>
      <xdr:colOff>638175</xdr:colOff>
      <xdr:row>16</xdr:row>
      <xdr:rowOff>114300</xdr:rowOff>
    </xdr:to>
    <xdr:sp macro="" textlink="">
      <xdr:nvSpPr>
        <xdr:cNvPr id="3" name="oknWidget_shape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504950" y="3838576"/>
          <a:ext cx="1990725" cy="523874"/>
        </a:xfrm>
        <a:prstGeom prst="parallelogram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/>
          </a:solidFill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400">
              <a:solidFill>
                <a:schemeClr val="accent6">
                  <a:lumMod val="50000"/>
                </a:schemeClr>
              </a:solidFill>
              <a:latin typeface="Elephant" panose="02020904090505020303" pitchFamily="18" charset="0"/>
            </a:rPr>
            <a:t>INVOICE</a:t>
          </a:r>
        </a:p>
      </xdr:txBody>
    </xdr:sp>
    <xdr:clientData/>
  </xdr:twoCellAnchor>
  <xdr:twoCellAnchor>
    <xdr:from>
      <xdr:col>6</xdr:col>
      <xdr:colOff>28575</xdr:colOff>
      <xdr:row>38</xdr:row>
      <xdr:rowOff>9526</xdr:rowOff>
    </xdr:from>
    <xdr:to>
      <xdr:col>7</xdr:col>
      <xdr:colOff>123825</xdr:colOff>
      <xdr:row>39</xdr:row>
      <xdr:rowOff>161925</xdr:rowOff>
    </xdr:to>
    <xdr:sp macro="" textlink="">
      <xdr:nvSpPr>
        <xdr:cNvPr id="4" name="oknWidget_shape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476375" y="8658226"/>
          <a:ext cx="400050" cy="390524"/>
        </a:xfrm>
        <a:prstGeom prst="decagon">
          <a:avLst/>
        </a:prstGeom>
        <a:solidFill>
          <a:schemeClr val="accent6">
            <a:lumMod val="20000"/>
            <a:lumOff val="80000"/>
          </a:schemeClr>
        </a:solidFill>
        <a:ln w="9525" cap="flat" cmpd="sng" algn="ctr">
          <a:solidFill>
            <a:schemeClr val="accent5">
              <a:lumMod val="40000"/>
              <a:lumOff val="6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000">
              <a:solidFill>
                <a:schemeClr val="accent2">
                  <a:lumMod val="75000"/>
                </a:schemeClr>
              </a:solidFill>
              <a:latin typeface="Bell Gothic Std Black" panose="020B0806020202040204" pitchFamily="34" charset="0"/>
            </a:rPr>
            <a:t>i</a:t>
          </a:r>
        </a:p>
      </xdr:txBody>
    </xdr:sp>
    <xdr:clientData/>
  </xdr:twoCellAnchor>
  <xdr:oneCellAnchor>
    <xdr:from>
      <xdr:col>6</xdr:col>
      <xdr:colOff>0</xdr:colOff>
      <xdr:row>0</xdr:row>
      <xdr:rowOff>95250</xdr:rowOff>
    </xdr:from>
    <xdr:ext cx="885825" cy="224998"/>
    <xdr:sp macro="_xll.ExecImeCommand" textlink="">
      <xdr:nvSpPr>
        <xdr:cNvPr id="5" name="oknCmdCle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0</xdr:colOff>
      <xdr:row>0</xdr:row>
      <xdr:rowOff>400050</xdr:rowOff>
    </xdr:from>
    <xdr:ext cx="885825" cy="224998"/>
    <xdr:sp macro="_xll.ExecImeCommand" textlink="">
      <xdr:nvSpPr>
        <xdr:cNvPr id="6" name="oknCmdSav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104775</xdr:colOff>
      <xdr:row>0</xdr:row>
      <xdr:rowOff>95250</xdr:rowOff>
    </xdr:from>
    <xdr:ext cx="885825" cy="224998"/>
    <xdr:sp macro="_xll.ExecImeCommand" textlink="">
      <xdr:nvSpPr>
        <xdr:cNvPr id="7" name="oknCmdExtrac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104775</xdr:colOff>
      <xdr:row>0</xdr:row>
      <xdr:rowOff>400050</xdr:rowOff>
    </xdr:from>
    <xdr:ext cx="885825" cy="224998"/>
    <xdr:sp macro="_xll.ExecImeCommand" textlink="">
      <xdr:nvSpPr>
        <xdr:cNvPr id="8" name="oknCmdPri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95250</xdr:rowOff>
    </xdr:from>
    <xdr:ext cx="885825" cy="224998"/>
    <xdr:sp macro="_xll.ExecImeCommand" textlink="">
      <xdr:nvSpPr>
        <xdr:cNvPr id="9" name="oknCmdPaymen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400050</xdr:rowOff>
    </xdr:from>
    <xdr:ext cx="885825" cy="224998"/>
    <xdr:sp macro="_xll.ExecImeCommand" textlink="">
      <xdr:nvSpPr>
        <xdr:cNvPr id="10" name="oknCmdDetail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76200</xdr:colOff>
      <xdr:row>0</xdr:row>
      <xdr:rowOff>95250</xdr:rowOff>
    </xdr:from>
    <xdr:ext cx="885825" cy="224998"/>
    <xdr:sp macro="_xll.ExecImeCommand" textlink="">
      <xdr:nvSpPr>
        <xdr:cNvPr id="11" name="oknCmdCustomer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76200</xdr:colOff>
      <xdr:row>0</xdr:row>
      <xdr:rowOff>400050</xdr:rowOff>
    </xdr:from>
    <xdr:ext cx="885825" cy="224998"/>
    <xdr:sp macro="_xll.ExecImeCommand" textlink="">
      <xdr:nvSpPr>
        <xdr:cNvPr id="12" name="oknCmdProduc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152400</xdr:colOff>
      <xdr:row>0</xdr:row>
      <xdr:rowOff>95250</xdr:rowOff>
    </xdr:from>
    <xdr:ext cx="885825" cy="224998"/>
    <xdr:sp macro="_xll.ExecImeCommand" textlink="">
      <xdr:nvSpPr>
        <xdr:cNvPr id="13" name="oknCmdInvoic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152400</xdr:colOff>
      <xdr:row>0</xdr:row>
      <xdr:rowOff>400050</xdr:rowOff>
    </xdr:from>
    <xdr:ext cx="885825" cy="224998"/>
    <xdr:sp macro="_xll.ExecImeCommand" textlink="">
      <xdr:nvSpPr>
        <xdr:cNvPr id="14" name="oknCmdRepor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180975</xdr:colOff>
      <xdr:row>0</xdr:row>
      <xdr:rowOff>95250</xdr:rowOff>
    </xdr:from>
    <xdr:ext cx="885825" cy="224998"/>
    <xdr:sp macro="_xll.ExecImeCommand" textlink="">
      <xdr:nvSpPr>
        <xdr:cNvPr id="15" name="oknCmdSettings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190500</xdr:colOff>
      <xdr:row>0</xdr:row>
      <xdr:rowOff>400050</xdr:rowOff>
    </xdr:from>
    <xdr:ext cx="885825" cy="224998"/>
    <xdr:sp macro="_xll.ExecImeCommand" textlink="">
      <xdr:nvSpPr>
        <xdr:cNvPr id="16" name="oknCmdHelp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10</xdr:col>
      <xdr:colOff>257175</xdr:colOff>
      <xdr:row>7</xdr:row>
      <xdr:rowOff>0</xdr:rowOff>
    </xdr:from>
    <xdr:ext cx="1000125" cy="224998"/>
    <xdr:sp macro="_xll.ExecImeCommand" textlink="">
      <xdr:nvSpPr>
        <xdr:cNvPr id="17" name="oknCmdSaveAsNewCustomer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810000" y="2152650"/>
          <a:ext cx="10001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419100</xdr:colOff>
      <xdr:row>7</xdr:row>
      <xdr:rowOff>9525</xdr:rowOff>
    </xdr:from>
    <xdr:ext cx="1047750" cy="224998"/>
    <xdr:sp macro="_xll.ExecImeCommand" textlink="">
      <xdr:nvSpPr>
        <xdr:cNvPr id="18" name="oknCmdCustomerEdi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724150" y="2162175"/>
          <a:ext cx="10477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57150</xdr:colOff>
      <xdr:row>0</xdr:row>
      <xdr:rowOff>178355</xdr:rowOff>
    </xdr:from>
    <xdr:ext cx="1057275" cy="357662"/>
    <xdr:sp macro="_xll.ExecImeCommand" textlink="">
      <xdr:nvSpPr>
        <xdr:cNvPr id="20" name="oknCmdAbou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7150" y="178355"/>
          <a:ext cx="105727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13</xdr:col>
      <xdr:colOff>476251</xdr:colOff>
      <xdr:row>7</xdr:row>
      <xdr:rowOff>19050</xdr:rowOff>
    </xdr:from>
    <xdr:ext cx="1295400" cy="224998"/>
    <xdr:sp macro="_xll.ExecImeCommand" textlink="">
      <xdr:nvSpPr>
        <xdr:cNvPr id="22" name="oknCmdSameAsBillT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86426" y="2181225"/>
          <a:ext cx="12954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>
    <xdr:from>
      <xdr:col>6</xdr:col>
      <xdr:colOff>38100</xdr:colOff>
      <xdr:row>7</xdr:row>
      <xdr:rowOff>38100</xdr:rowOff>
    </xdr:from>
    <xdr:to>
      <xdr:col>8</xdr:col>
      <xdr:colOff>295275</xdr:colOff>
      <xdr:row>7</xdr:row>
      <xdr:rowOff>257174</xdr:rowOff>
    </xdr:to>
    <xdr:sp macro="" textlink="">
      <xdr:nvSpPr>
        <xdr:cNvPr id="38" name="oknWidget_shape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 bwMode="auto">
        <a:xfrm>
          <a:off x="1485900" y="2200275"/>
          <a:ext cx="1114425" cy="219074"/>
        </a:xfrm>
        <a:prstGeom prst="chevron">
          <a:avLst/>
        </a:prstGeom>
        <a:ln>
          <a:solidFill>
            <a:schemeClr val="accent6"/>
          </a:solidFill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n-US" sz="1000">
              <a:solidFill>
                <a:schemeClr val="dk1"/>
              </a:solidFill>
              <a:latin typeface="Bell Gothic Std Black" panose="020B0806020202040204" pitchFamily="34" charset="0"/>
              <a:ea typeface="+mn-ea"/>
              <a:cs typeface="+mn-cs"/>
            </a:rPr>
            <a:t>BILL</a:t>
          </a:r>
          <a:r>
            <a:rPr lang="en-US" sz="1000" baseline="0">
              <a:solidFill>
                <a:schemeClr val="dk1"/>
              </a:solidFill>
              <a:latin typeface="Bell Gothic Std Black" panose="020B080602020204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latin typeface="Bell Gothic Std Black" panose="020B0806020202040204" pitchFamily="34" charset="0"/>
              <a:ea typeface="+mn-ea"/>
              <a:cs typeface="+mn-cs"/>
            </a:rPr>
            <a:t>TO</a:t>
          </a:r>
        </a:p>
      </xdr:txBody>
    </xdr:sp>
    <xdr:clientData/>
  </xdr:twoCellAnchor>
  <xdr:twoCellAnchor editAs="oneCell">
    <xdr:from>
      <xdr:col>15</xdr:col>
      <xdr:colOff>66675</xdr:colOff>
      <xdr:row>1</xdr:row>
      <xdr:rowOff>0</xdr:rowOff>
    </xdr:from>
    <xdr:to>
      <xdr:col>25</xdr:col>
      <xdr:colOff>428625</xdr:colOff>
      <xdr:row>12</xdr:row>
      <xdr:rowOff>28575</xdr:rowOff>
    </xdr:to>
    <xdr:pic>
      <xdr:nvPicPr>
        <xdr:cNvPr id="26" name="oknQuickStartNewYor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22855D-E45B-44B5-BA25-0A12C00AE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662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177800</xdr:colOff>
      <xdr:row>2</xdr:row>
      <xdr:rowOff>66675</xdr:rowOff>
    </xdr:from>
    <xdr:to>
      <xdr:col>12</xdr:col>
      <xdr:colOff>406400</xdr:colOff>
      <xdr:row>2</xdr:row>
      <xdr:rowOff>371475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4ED048A-7117-552D-40ED-1663E377A7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8700" y="838200"/>
          <a:ext cx="1485900" cy="30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1C10FF-E1EC-48FC-B59B-FBA5299508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ACE7B0F-BDB7-4AAA-B68D-56FDC6A1EF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DBB6E89-0DED-4EA2-9B4F-074EE0743C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A70C4E0-D9EC-431F-BF0A-7277BD4963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CF0518A-3DD1-46DC-BC95-94123EFFB0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DDB70ED-B1DD-4A79-9861-6CF4FD0E3A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3671F58-8455-4E33-828F-EB98AD0B94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F94AF86-CEA1-4B01-AA3B-536ACF0AF25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6FE026B-CE2A-CC7B-B9CC-F513098C2CA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80A5E37-7B0D-68E5-B015-88759B38B8E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3576398-3585-AC07-12B9-D2B2B28191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ln>
          <a:solidFill>
            <a:schemeClr val="accent6"/>
          </a:solidFill>
          <a:headEnd type="none" w="med" len="med"/>
          <a:tailEnd type="none" w="med" len="med"/>
        </a:ln>
      </a:spPr>
      <a:bodyPr vertOverflow="clip" horzOverflow="clip" wrap="square" lIns="18288" tIns="0" rIns="0" bIns="0" rtlCol="0" anchor="ctr" upright="1"/>
      <a:lstStyle>
        <a:defPPr algn="ctr">
          <a:defRPr sz="1000">
            <a:latin typeface="Bell Gothic Std Black" panose="020B0806020202040204" pitchFamily="34" charset="0"/>
          </a:defRPr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new-york" TargetMode="External"/><Relationship Id="rId3" Type="http://schemas.openxmlformats.org/officeDocument/2006/relationships/hyperlink" Target="https://uniformsoftware.com/template/new-york" TargetMode="External"/><Relationship Id="rId7" Type="http://schemas.openxmlformats.org/officeDocument/2006/relationships/hyperlink" Target="https://uniformsoftware.com/template/new-york" TargetMode="External"/><Relationship Id="rId2" Type="http://schemas.openxmlformats.org/officeDocument/2006/relationships/hyperlink" Target="https://uniformsoftware.com/template/simplesales" TargetMode="External"/><Relationship Id="rId1" Type="http://schemas.openxmlformats.org/officeDocument/2006/relationships/hyperlink" Target="https://uniformsoftware.com/template/simplesales" TargetMode="External"/><Relationship Id="rId6" Type="http://schemas.openxmlformats.org/officeDocument/2006/relationships/hyperlink" Target="https://uniformsoftware.com/template/new-york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new-york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new-york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new-york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K976"/>
  <sheetViews>
    <sheetView showGridLines="0" showRowColHeaders="0" showZeros="0" tabSelected="1" showOutlineSymbols="0" zoomScaleNormal="100" workbookViewId="0">
      <selection activeCell="I9" sqref="I9:K9"/>
    </sheetView>
  </sheetViews>
  <sheetFormatPr defaultRowHeight="15" x14ac:dyDescent="0.3"/>
  <cols>
    <col min="1" max="1" width="18.7109375" style="80" customWidth="1"/>
    <col min="2" max="2" width="8" style="49" hidden="1" customWidth="1"/>
    <col min="3" max="3" width="9.140625" style="49" hidden="1" customWidth="1"/>
    <col min="4" max="4" width="10.28515625" style="11" hidden="1" customWidth="1"/>
    <col min="5" max="5" width="16" style="11" hidden="1" customWidth="1"/>
    <col min="6" max="6" width="0.5703125" customWidth="1"/>
    <col min="7" max="7" width="4.5703125" customWidth="1"/>
    <col min="8" max="9" width="8.28515625" customWidth="1"/>
    <col min="10" max="10" width="10.42578125" customWidth="1"/>
    <col min="11" max="11" width="14.140625" customWidth="1"/>
    <col min="12" max="12" width="4.7109375" customWidth="1"/>
    <col min="13" max="13" width="8.42578125" customWidth="1"/>
    <col min="14" max="14" width="13.85546875" customWidth="1"/>
    <col min="15" max="15" width="16.28515625" customWidth="1"/>
    <col min="16" max="16" width="14.85546875" customWidth="1"/>
    <col min="17" max="17" width="1" style="67" customWidth="1"/>
    <col min="18" max="18" width="5" style="67" hidden="1" customWidth="1"/>
    <col min="19" max="19" width="10" style="67" hidden="1" customWidth="1"/>
    <col min="20" max="25" width="9.140625" style="67"/>
  </cols>
  <sheetData>
    <row r="1" spans="1:999" s="86" customFormat="1" ht="57" customHeight="1" x14ac:dyDescent="0.2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HW1" s="87" t="s">
        <v>121</v>
      </c>
      <c r="AJY1" s="87" t="s">
        <v>130</v>
      </c>
      <c r="AKH1" s="87" t="s">
        <v>130</v>
      </c>
      <c r="ALK1" s="87" t="s">
        <v>130</v>
      </c>
    </row>
    <row r="2" spans="1:999" ht="3.75" customHeight="1" x14ac:dyDescent="0.3">
      <c r="B2" s="46"/>
      <c r="C2" s="46"/>
      <c r="Q2"/>
      <c r="R2"/>
      <c r="S2"/>
      <c r="T2"/>
      <c r="U2"/>
      <c r="V2"/>
      <c r="W2"/>
      <c r="X2"/>
      <c r="Y2"/>
    </row>
    <row r="3" spans="1:999" ht="31.5" x14ac:dyDescent="0.6">
      <c r="A3" s="89" t="s">
        <v>40</v>
      </c>
      <c r="B3" s="47"/>
      <c r="C3" s="47"/>
      <c r="J3" s="66"/>
      <c r="Q3"/>
      <c r="R3"/>
      <c r="S3"/>
      <c r="T3"/>
      <c r="U3"/>
      <c r="V3"/>
      <c r="W3"/>
      <c r="X3"/>
      <c r="Y3"/>
      <c r="AA3" s="65"/>
    </row>
    <row r="4" spans="1:999" ht="28.5" customHeight="1" x14ac:dyDescent="0.3">
      <c r="A4" s="121" t="s">
        <v>125</v>
      </c>
      <c r="B4" s="48"/>
      <c r="C4" s="48"/>
      <c r="G4" s="90" t="s">
        <v>25</v>
      </c>
      <c r="H4" s="90"/>
      <c r="I4" s="90"/>
      <c r="J4" s="90"/>
      <c r="K4" s="90"/>
      <c r="L4" s="90"/>
      <c r="M4" s="144" t="s">
        <v>39</v>
      </c>
      <c r="N4" s="144"/>
      <c r="O4" s="144"/>
      <c r="Q4"/>
      <c r="R4"/>
      <c r="S4"/>
      <c r="T4"/>
      <c r="U4"/>
      <c r="V4"/>
      <c r="W4"/>
      <c r="X4"/>
      <c r="Y4"/>
    </row>
    <row r="5" spans="1:999" ht="17.100000000000001" customHeight="1" x14ac:dyDescent="0.25">
      <c r="A5" s="89" t="s">
        <v>41</v>
      </c>
      <c r="B5" s="47"/>
      <c r="C5" s="47"/>
      <c r="G5" s="90" t="s">
        <v>26</v>
      </c>
      <c r="H5" s="90"/>
      <c r="I5" s="90"/>
      <c r="J5" s="90"/>
      <c r="K5" s="90"/>
      <c r="L5" s="90"/>
      <c r="M5" s="144"/>
      <c r="N5" s="144"/>
      <c r="O5" s="144"/>
      <c r="Q5"/>
      <c r="R5"/>
      <c r="S5"/>
      <c r="T5"/>
      <c r="U5"/>
      <c r="V5"/>
      <c r="W5"/>
      <c r="X5"/>
      <c r="Y5"/>
    </row>
    <row r="6" spans="1:999" ht="17.100000000000001" customHeight="1" x14ac:dyDescent="0.3">
      <c r="A6" s="121" t="s">
        <v>77</v>
      </c>
      <c r="B6" s="48"/>
      <c r="C6" s="48"/>
      <c r="G6" s="90" t="s">
        <v>99</v>
      </c>
      <c r="H6" s="90"/>
      <c r="I6" s="90"/>
      <c r="J6" s="90"/>
      <c r="K6" s="90"/>
      <c r="L6" s="90"/>
      <c r="M6" s="144"/>
      <c r="N6" s="144"/>
      <c r="O6" s="144"/>
      <c r="Q6"/>
      <c r="R6"/>
      <c r="S6"/>
      <c r="T6"/>
      <c r="U6"/>
      <c r="V6"/>
      <c r="W6"/>
      <c r="X6"/>
      <c r="Y6"/>
    </row>
    <row r="7" spans="1:999" ht="17.100000000000001" customHeight="1" x14ac:dyDescent="0.3">
      <c r="G7" s="90"/>
      <c r="H7" s="90"/>
      <c r="I7" s="90"/>
      <c r="J7" s="90"/>
      <c r="K7" s="90"/>
      <c r="L7" s="90"/>
      <c r="M7" s="90"/>
      <c r="N7" s="122"/>
      <c r="O7" s="123"/>
      <c r="Q7"/>
      <c r="R7"/>
      <c r="S7"/>
      <c r="T7"/>
      <c r="U7"/>
      <c r="V7"/>
      <c r="W7"/>
      <c r="X7"/>
      <c r="Y7"/>
    </row>
    <row r="8" spans="1:999" ht="21.75" customHeight="1" x14ac:dyDescent="0.25">
      <c r="A8" s="143"/>
      <c r="B8" s="47"/>
      <c r="C8" s="47"/>
      <c r="D8" s="11" t="s">
        <v>18</v>
      </c>
      <c r="G8" s="90"/>
      <c r="H8" s="90"/>
      <c r="I8" s="90"/>
      <c r="J8" s="90"/>
      <c r="K8" s="90"/>
      <c r="L8" s="90"/>
      <c r="M8" s="90"/>
      <c r="N8" s="90"/>
      <c r="O8" s="90"/>
      <c r="Q8"/>
      <c r="R8"/>
      <c r="S8"/>
      <c r="T8"/>
      <c r="U8"/>
      <c r="V8"/>
      <c r="W8"/>
      <c r="X8"/>
      <c r="Y8"/>
    </row>
    <row r="9" spans="1:999" ht="16.5" customHeight="1" x14ac:dyDescent="0.25">
      <c r="A9" s="143"/>
      <c r="B9" s="50"/>
      <c r="C9" s="50"/>
      <c r="D9" s="11">
        <v>1</v>
      </c>
      <c r="E9" s="12"/>
      <c r="G9" s="90"/>
      <c r="H9" s="91" t="s">
        <v>100</v>
      </c>
      <c r="I9" s="145"/>
      <c r="J9" s="145"/>
      <c r="K9" s="145"/>
      <c r="L9" s="90"/>
      <c r="M9" s="92" t="s">
        <v>69</v>
      </c>
      <c r="N9" s="141"/>
      <c r="O9" s="141"/>
      <c r="Q9"/>
      <c r="R9"/>
      <c r="S9"/>
      <c r="T9"/>
      <c r="U9"/>
      <c r="V9"/>
      <c r="W9"/>
      <c r="X9"/>
      <c r="Y9"/>
    </row>
    <row r="10" spans="1:999" ht="16.5" customHeight="1" x14ac:dyDescent="0.25">
      <c r="A10" s="143"/>
      <c r="B10" s="50"/>
      <c r="C10" s="50"/>
      <c r="D10" s="11">
        <v>0</v>
      </c>
      <c r="E10" s="12"/>
      <c r="G10" s="90"/>
      <c r="H10" s="92" t="s">
        <v>69</v>
      </c>
      <c r="I10" s="136"/>
      <c r="J10" s="136"/>
      <c r="K10" s="136"/>
      <c r="L10" s="90"/>
      <c r="M10" s="92" t="s">
        <v>101</v>
      </c>
      <c r="N10" s="141"/>
      <c r="O10" s="141"/>
      <c r="Q10"/>
      <c r="R10"/>
      <c r="S10"/>
      <c r="T10"/>
      <c r="U10"/>
      <c r="V10"/>
      <c r="W10"/>
      <c r="X10"/>
      <c r="Y10"/>
    </row>
    <row r="11" spans="1:999" ht="16.5" customHeight="1" x14ac:dyDescent="0.25">
      <c r="A11" s="143"/>
      <c r="B11" s="50"/>
      <c r="C11" s="50"/>
      <c r="D11" s="11">
        <v>1</v>
      </c>
      <c r="E11" s="12"/>
      <c r="G11" s="90"/>
      <c r="H11" s="92" t="s">
        <v>101</v>
      </c>
      <c r="I11" s="136"/>
      <c r="J11" s="136"/>
      <c r="K11" s="136"/>
      <c r="L11" s="90"/>
      <c r="M11" s="92" t="s">
        <v>105</v>
      </c>
      <c r="N11" s="141"/>
      <c r="O11" s="141"/>
      <c r="Q11"/>
      <c r="R11"/>
      <c r="S11"/>
      <c r="T11"/>
      <c r="U11"/>
      <c r="V11"/>
      <c r="W11"/>
      <c r="X11"/>
      <c r="Y11"/>
    </row>
    <row r="12" spans="1:999" ht="16.5" customHeight="1" x14ac:dyDescent="0.25">
      <c r="A12" s="143"/>
      <c r="B12" s="50"/>
      <c r="C12" s="50"/>
      <c r="D12" s="11">
        <v>0.1</v>
      </c>
      <c r="E12" s="12"/>
      <c r="G12" s="90"/>
      <c r="H12" s="92" t="s">
        <v>102</v>
      </c>
      <c r="I12" s="136"/>
      <c r="J12" s="136"/>
      <c r="K12" s="136"/>
      <c r="L12" s="90"/>
      <c r="M12" s="92" t="s">
        <v>103</v>
      </c>
      <c r="N12" s="141"/>
      <c r="O12" s="141"/>
      <c r="Q12"/>
      <c r="R12"/>
      <c r="S12"/>
      <c r="T12"/>
      <c r="U12"/>
      <c r="V12"/>
      <c r="W12"/>
      <c r="X12"/>
      <c r="Y12"/>
      <c r="AA12" s="7"/>
    </row>
    <row r="13" spans="1:999" ht="16.5" customHeight="1" x14ac:dyDescent="0.25">
      <c r="A13" s="88"/>
      <c r="B13" s="50"/>
      <c r="C13" s="50"/>
      <c r="D13" s="11">
        <v>3.2000000000000001E-2</v>
      </c>
      <c r="E13" s="12"/>
      <c r="G13" s="90"/>
      <c r="H13" s="92" t="s">
        <v>103</v>
      </c>
      <c r="I13" s="136"/>
      <c r="J13" s="136"/>
      <c r="K13" s="136"/>
      <c r="L13" s="90"/>
      <c r="M13" s="92"/>
      <c r="N13" s="90"/>
      <c r="O13" s="90"/>
      <c r="Q13"/>
      <c r="R13"/>
      <c r="S13"/>
      <c r="T13"/>
      <c r="U13"/>
      <c r="V13"/>
      <c r="W13"/>
      <c r="X13"/>
      <c r="Y13"/>
      <c r="AA13" s="7"/>
    </row>
    <row r="14" spans="1:999" ht="16.5" customHeight="1" thickBot="1" x14ac:dyDescent="0.3">
      <c r="A14" s="81"/>
      <c r="B14" s="50"/>
      <c r="C14" s="50"/>
      <c r="G14" s="90"/>
      <c r="H14" s="92" t="s">
        <v>104</v>
      </c>
      <c r="I14" s="136"/>
      <c r="J14" s="136"/>
      <c r="K14" s="136"/>
      <c r="L14" s="90"/>
      <c r="M14" s="92"/>
      <c r="N14" s="141"/>
      <c r="O14" s="141"/>
      <c r="Q14"/>
      <c r="R14"/>
      <c r="S14"/>
      <c r="T14"/>
      <c r="U14"/>
      <c r="V14"/>
      <c r="W14"/>
      <c r="X14"/>
      <c r="Y14"/>
    </row>
    <row r="15" spans="1:999" ht="21.95" customHeight="1" thickBot="1" x14ac:dyDescent="0.35">
      <c r="B15" s="50"/>
      <c r="C15" s="50"/>
      <c r="G15" s="90"/>
      <c r="H15" s="92"/>
      <c r="I15" s="93"/>
      <c r="J15" s="93"/>
      <c r="K15" s="93"/>
      <c r="L15" s="139" t="s">
        <v>49</v>
      </c>
      <c r="M15" s="140"/>
      <c r="N15" s="137"/>
      <c r="O15" s="137"/>
      <c r="Q15"/>
      <c r="R15"/>
      <c r="S15"/>
      <c r="T15"/>
      <c r="U15"/>
      <c r="V15"/>
      <c r="W15"/>
      <c r="X15"/>
      <c r="Y15"/>
    </row>
    <row r="16" spans="1:999" ht="21.95" customHeight="1" thickBot="1" x14ac:dyDescent="0.35">
      <c r="B16" s="50"/>
      <c r="C16" s="50"/>
      <c r="G16" s="90"/>
      <c r="H16" s="92"/>
      <c r="I16" s="93"/>
      <c r="J16" s="93"/>
      <c r="K16" s="93"/>
      <c r="L16" s="139" t="s">
        <v>106</v>
      </c>
      <c r="M16" s="140"/>
      <c r="N16" s="138"/>
      <c r="O16" s="138"/>
      <c r="Q16"/>
      <c r="R16"/>
      <c r="S16"/>
      <c r="T16"/>
      <c r="U16"/>
      <c r="V16"/>
      <c r="W16"/>
      <c r="X16"/>
      <c r="Y16"/>
    </row>
    <row r="17" spans="1:25" ht="17.25" customHeight="1" x14ac:dyDescent="0.25">
      <c r="A17" s="82"/>
      <c r="B17" s="50"/>
      <c r="C17" s="50"/>
      <c r="G17" s="90"/>
      <c r="H17" s="90"/>
      <c r="I17" s="90"/>
      <c r="J17" s="90"/>
      <c r="K17" s="90"/>
      <c r="L17" s="90"/>
      <c r="M17" s="90"/>
      <c r="N17" s="90"/>
      <c r="O17" s="90"/>
      <c r="Q17"/>
      <c r="R17"/>
      <c r="S17"/>
      <c r="T17"/>
      <c r="U17"/>
      <c r="V17"/>
      <c r="W17"/>
      <c r="X17"/>
      <c r="Y17"/>
    </row>
    <row r="18" spans="1:25" s="1" customFormat="1" ht="20.100000000000001" customHeight="1" x14ac:dyDescent="0.2">
      <c r="A18" s="83"/>
      <c r="B18" s="51"/>
      <c r="C18" s="51"/>
      <c r="D18" s="9"/>
      <c r="E18" s="9"/>
      <c r="G18" s="130" t="s">
        <v>6</v>
      </c>
      <c r="H18" s="130"/>
      <c r="I18" s="130" t="s">
        <v>5</v>
      </c>
      <c r="J18" s="130"/>
      <c r="K18" s="94" t="s">
        <v>7</v>
      </c>
      <c r="L18" s="130" t="s">
        <v>8</v>
      </c>
      <c r="M18" s="130"/>
      <c r="N18" s="94" t="s">
        <v>11</v>
      </c>
      <c r="O18" s="94" t="s">
        <v>10</v>
      </c>
      <c r="P18"/>
      <c r="Q18"/>
      <c r="R18"/>
      <c r="S18"/>
      <c r="T18"/>
      <c r="U18"/>
      <c r="V18"/>
      <c r="W18"/>
      <c r="X18"/>
      <c r="Y18"/>
    </row>
    <row r="19" spans="1:25" s="1" customFormat="1" ht="20.100000000000001" customHeight="1" x14ac:dyDescent="0.2">
      <c r="A19" s="83"/>
      <c r="B19" s="51"/>
      <c r="C19" s="51"/>
      <c r="D19" s="9"/>
      <c r="E19" s="9"/>
      <c r="G19" s="132"/>
      <c r="H19" s="132"/>
      <c r="I19" s="132"/>
      <c r="J19" s="132"/>
      <c r="K19" s="95"/>
      <c r="L19" s="131"/>
      <c r="M19" s="131"/>
      <c r="N19" s="96"/>
      <c r="O19" s="96"/>
      <c r="P19"/>
      <c r="Q19"/>
      <c r="R19"/>
      <c r="S19"/>
      <c r="T19"/>
      <c r="U19"/>
      <c r="V19"/>
      <c r="W19"/>
      <c r="X19"/>
      <c r="Y19"/>
    </row>
    <row r="20" spans="1:25" ht="12.75" customHeight="1" x14ac:dyDescent="0.3">
      <c r="G20" s="90"/>
      <c r="H20" s="90"/>
      <c r="I20" s="90"/>
      <c r="J20" s="90"/>
      <c r="K20" s="90"/>
      <c r="L20" s="90"/>
      <c r="M20" s="90"/>
      <c r="N20" s="90"/>
      <c r="O20" s="90"/>
      <c r="Q20"/>
      <c r="R20"/>
      <c r="S20"/>
      <c r="T20"/>
      <c r="U20"/>
      <c r="V20"/>
      <c r="W20"/>
      <c r="X20"/>
      <c r="Y20"/>
    </row>
    <row r="21" spans="1:25" s="1" customFormat="1" ht="20.100000000000001" customHeight="1" thickBot="1" x14ac:dyDescent="0.25">
      <c r="A21" s="118" t="s">
        <v>124</v>
      </c>
      <c r="D21" s="9" t="s">
        <v>15</v>
      </c>
      <c r="E21" s="9" t="s">
        <v>42</v>
      </c>
      <c r="G21" s="97" t="s">
        <v>107</v>
      </c>
      <c r="H21" s="98" t="s">
        <v>12</v>
      </c>
      <c r="I21" s="98"/>
      <c r="J21" s="98"/>
      <c r="K21" s="98"/>
      <c r="L21" s="135" t="s">
        <v>4</v>
      </c>
      <c r="M21" s="135"/>
      <c r="N21" s="99" t="s">
        <v>3</v>
      </c>
      <c r="O21" s="99" t="s">
        <v>76</v>
      </c>
      <c r="P21"/>
      <c r="Q21"/>
      <c r="R21"/>
      <c r="S21"/>
      <c r="T21"/>
      <c r="U21"/>
      <c r="V21"/>
      <c r="W21"/>
      <c r="X21"/>
      <c r="Y21"/>
    </row>
    <row r="22" spans="1:25" s="1" customFormat="1" ht="30" customHeight="1" thickTop="1" thickBot="1" x14ac:dyDescent="0.25">
      <c r="A22" s="119"/>
      <c r="D22" s="10">
        <v>0</v>
      </c>
      <c r="E22" s="10">
        <v>0</v>
      </c>
      <c r="G22" s="100">
        <v>1</v>
      </c>
      <c r="H22" s="127" t="s">
        <v>122</v>
      </c>
      <c r="I22" s="127"/>
      <c r="J22" s="127"/>
      <c r="K22" s="127"/>
      <c r="L22" s="133">
        <v>1</v>
      </c>
      <c r="M22" s="133"/>
      <c r="N22" s="101">
        <v>2</v>
      </c>
      <c r="O22" s="102">
        <f>oknQuantity_1*oknPrice_1</f>
        <v>2</v>
      </c>
      <c r="P22"/>
      <c r="Q22"/>
      <c r="R22"/>
      <c r="S22"/>
      <c r="T22"/>
      <c r="U22"/>
      <c r="V22"/>
      <c r="W22"/>
      <c r="X22"/>
      <c r="Y22"/>
    </row>
    <row r="23" spans="1:25" s="1" customFormat="1" ht="30" customHeight="1" thickTop="1" thickBot="1" x14ac:dyDescent="0.25">
      <c r="A23" s="119"/>
      <c r="D23" s="10">
        <v>0</v>
      </c>
      <c r="E23" s="10">
        <v>0</v>
      </c>
      <c r="G23" s="100">
        <v>2</v>
      </c>
      <c r="H23" s="127" t="s">
        <v>123</v>
      </c>
      <c r="I23" s="127"/>
      <c r="J23" s="127"/>
      <c r="K23" s="127"/>
      <c r="L23" s="133">
        <v>3</v>
      </c>
      <c r="M23" s="133"/>
      <c r="N23" s="101">
        <v>4</v>
      </c>
      <c r="O23" s="102">
        <f>oknQuantity_2*oknPrice_2</f>
        <v>12</v>
      </c>
      <c r="P23"/>
      <c r="Q23"/>
      <c r="R23"/>
      <c r="S23"/>
      <c r="T23"/>
      <c r="U23"/>
      <c r="V23"/>
      <c r="W23"/>
      <c r="X23"/>
      <c r="Y23"/>
    </row>
    <row r="24" spans="1:25" s="1" customFormat="1" ht="30" customHeight="1" thickTop="1" thickBot="1" x14ac:dyDescent="0.25">
      <c r="A24" s="119"/>
      <c r="D24" s="10">
        <v>0</v>
      </c>
      <c r="E24" s="10">
        <v>0</v>
      </c>
      <c r="G24" s="100">
        <v>3</v>
      </c>
      <c r="H24" s="127"/>
      <c r="I24" s="127"/>
      <c r="J24" s="127"/>
      <c r="K24" s="127"/>
      <c r="L24" s="133">
        <v>5</v>
      </c>
      <c r="M24" s="133"/>
      <c r="N24" s="101">
        <v>6</v>
      </c>
      <c r="O24" s="102">
        <f>oknQuantity_3*oknPrice_3</f>
        <v>30</v>
      </c>
      <c r="P24"/>
      <c r="Q24"/>
      <c r="R24"/>
      <c r="S24"/>
      <c r="T24"/>
      <c r="U24"/>
      <c r="V24"/>
      <c r="W24"/>
      <c r="X24"/>
      <c r="Y24"/>
    </row>
    <row r="25" spans="1:25" s="1" customFormat="1" ht="30" customHeight="1" thickTop="1" thickBot="1" x14ac:dyDescent="0.25">
      <c r="A25" s="119"/>
      <c r="D25" s="10">
        <v>0</v>
      </c>
      <c r="E25" s="10">
        <v>0</v>
      </c>
      <c r="G25" s="100">
        <v>4</v>
      </c>
      <c r="H25" s="127"/>
      <c r="I25" s="127"/>
      <c r="J25" s="127"/>
      <c r="K25" s="127"/>
      <c r="L25" s="133">
        <v>0</v>
      </c>
      <c r="M25" s="133"/>
      <c r="N25" s="101">
        <v>0</v>
      </c>
      <c r="O25" s="102">
        <f>oknQuantity_4*oknPrice_4</f>
        <v>0</v>
      </c>
      <c r="P25"/>
      <c r="Q25"/>
      <c r="R25" s="1" t="s">
        <v>108</v>
      </c>
      <c r="T25"/>
      <c r="U25"/>
      <c r="V25"/>
      <c r="W25"/>
      <c r="X25"/>
      <c r="Y25"/>
    </row>
    <row r="26" spans="1:25" s="1" customFormat="1" ht="30" customHeight="1" thickTop="1" thickBot="1" x14ac:dyDescent="0.25">
      <c r="A26" s="119"/>
      <c r="D26" s="10">
        <v>0</v>
      </c>
      <c r="E26" s="10">
        <v>0</v>
      </c>
      <c r="G26" s="100">
        <v>5</v>
      </c>
      <c r="H26" s="127"/>
      <c r="I26" s="127"/>
      <c r="J26" s="127"/>
      <c r="K26" s="127"/>
      <c r="L26" s="133">
        <v>0</v>
      </c>
      <c r="M26" s="133"/>
      <c r="N26" s="101">
        <v>0</v>
      </c>
      <c r="O26" s="102">
        <f>oknQuantity_5*oknPrice_5</f>
        <v>0</v>
      </c>
      <c r="P26" s="4"/>
      <c r="Q26"/>
      <c r="R26" s="2" t="s">
        <v>17</v>
      </c>
      <c r="S26" s="24">
        <v>0</v>
      </c>
      <c r="T26"/>
      <c r="U26"/>
      <c r="V26"/>
      <c r="W26"/>
      <c r="X26"/>
      <c r="Y26"/>
    </row>
    <row r="27" spans="1:25" s="1" customFormat="1" ht="30" customHeight="1" thickTop="1" thickBot="1" x14ac:dyDescent="0.25">
      <c r="A27" s="119"/>
      <c r="D27" s="10">
        <v>0</v>
      </c>
      <c r="E27" s="10">
        <v>0</v>
      </c>
      <c r="G27" s="100">
        <v>6</v>
      </c>
      <c r="H27" s="127"/>
      <c r="I27" s="127"/>
      <c r="J27" s="127"/>
      <c r="K27" s="127"/>
      <c r="L27" s="133">
        <v>0</v>
      </c>
      <c r="M27" s="133"/>
      <c r="N27" s="101">
        <v>0</v>
      </c>
      <c r="O27" s="102">
        <f>oknQuantity_6*oknPrice_6</f>
        <v>0</v>
      </c>
      <c r="P27" s="4"/>
      <c r="Q27"/>
      <c r="R27" s="2" t="s">
        <v>16</v>
      </c>
      <c r="S27" s="25">
        <f>oknTotal-oknPayments</f>
        <v>48.4</v>
      </c>
      <c r="T27"/>
      <c r="U27"/>
      <c r="V27"/>
      <c r="W27"/>
      <c r="X27"/>
      <c r="Y27"/>
    </row>
    <row r="28" spans="1:25" s="1" customFormat="1" ht="20.100000000000001" hidden="1" customHeight="1" x14ac:dyDescent="0.2">
      <c r="A28" s="84"/>
      <c r="D28" s="10">
        <v>0</v>
      </c>
      <c r="E28" s="10">
        <v>0</v>
      </c>
      <c r="G28" s="103"/>
      <c r="H28" s="104"/>
      <c r="I28" s="104"/>
      <c r="J28" s="104"/>
      <c r="K28" s="104"/>
      <c r="L28" s="128">
        <v>0</v>
      </c>
      <c r="M28" s="128"/>
      <c r="N28" s="105">
        <v>0</v>
      </c>
      <c r="O28" s="106">
        <f>oknQuantity_7*oknPrice_7</f>
        <v>0</v>
      </c>
      <c r="P28" s="4"/>
      <c r="Q28"/>
      <c r="R28"/>
      <c r="S28"/>
      <c r="T28"/>
      <c r="U28"/>
      <c r="V28"/>
      <c r="W28"/>
      <c r="X28"/>
      <c r="Y28"/>
    </row>
    <row r="29" spans="1:25" s="1" customFormat="1" ht="20.100000000000001" hidden="1" customHeight="1" x14ac:dyDescent="0.2">
      <c r="A29" s="84"/>
      <c r="D29" s="10">
        <v>0</v>
      </c>
      <c r="E29" s="10">
        <v>0</v>
      </c>
      <c r="G29" s="103"/>
      <c r="H29" s="107"/>
      <c r="I29" s="107"/>
      <c r="J29" s="107"/>
      <c r="K29" s="107"/>
      <c r="L29" s="134">
        <v>0</v>
      </c>
      <c r="M29" s="134"/>
      <c r="N29" s="108">
        <v>0</v>
      </c>
      <c r="O29" s="109">
        <f>oknQuantity_8*oknPrice_8</f>
        <v>0</v>
      </c>
      <c r="P29" s="4"/>
      <c r="Q29"/>
      <c r="R29"/>
      <c r="S29"/>
      <c r="T29"/>
      <c r="U29"/>
      <c r="V29"/>
      <c r="W29"/>
      <c r="X29"/>
      <c r="Y29"/>
    </row>
    <row r="30" spans="1:25" s="1" customFormat="1" ht="20.100000000000001" hidden="1" customHeight="1" x14ac:dyDescent="0.2">
      <c r="A30" s="84"/>
      <c r="D30" s="10">
        <v>0</v>
      </c>
      <c r="E30" s="10">
        <v>0</v>
      </c>
      <c r="G30" s="103"/>
      <c r="H30" s="104"/>
      <c r="I30" s="104"/>
      <c r="J30" s="104"/>
      <c r="K30" s="104"/>
      <c r="L30" s="128">
        <v>0</v>
      </c>
      <c r="M30" s="128"/>
      <c r="N30" s="105">
        <v>0</v>
      </c>
      <c r="O30" s="106">
        <f>oknQuantity_9*oknPrice_9</f>
        <v>0</v>
      </c>
      <c r="P30" s="4"/>
      <c r="Q30"/>
      <c r="R30"/>
      <c r="S30"/>
      <c r="T30"/>
      <c r="U30"/>
      <c r="V30"/>
      <c r="W30"/>
      <c r="X30"/>
      <c r="Y30"/>
    </row>
    <row r="31" spans="1:25" s="1" customFormat="1" ht="20.100000000000001" hidden="1" customHeight="1" x14ac:dyDescent="0.2">
      <c r="A31" s="84"/>
      <c r="D31" s="10">
        <v>0</v>
      </c>
      <c r="E31" s="10">
        <v>0</v>
      </c>
      <c r="G31" s="103"/>
      <c r="H31" s="107"/>
      <c r="I31" s="107"/>
      <c r="J31" s="107"/>
      <c r="K31" s="107"/>
      <c r="L31" s="134">
        <v>0</v>
      </c>
      <c r="M31" s="134"/>
      <c r="N31" s="108">
        <v>0</v>
      </c>
      <c r="O31" s="109">
        <f>oknQuantity_10*oknPrice_10</f>
        <v>0</v>
      </c>
      <c r="P31" s="4"/>
      <c r="Q31"/>
      <c r="R31"/>
      <c r="S31"/>
      <c r="T31"/>
      <c r="U31"/>
      <c r="V31"/>
      <c r="W31"/>
      <c r="X31"/>
      <c r="Y31"/>
    </row>
    <row r="32" spans="1:25" s="1" customFormat="1" ht="20.100000000000001" hidden="1" customHeight="1" x14ac:dyDescent="0.2">
      <c r="A32" s="84"/>
      <c r="D32" s="10">
        <v>0</v>
      </c>
      <c r="E32" s="10">
        <v>0</v>
      </c>
      <c r="G32" s="103"/>
      <c r="H32" s="104"/>
      <c r="I32" s="104"/>
      <c r="J32" s="104"/>
      <c r="K32" s="104"/>
      <c r="L32" s="128">
        <v>0</v>
      </c>
      <c r="M32" s="128"/>
      <c r="N32" s="105">
        <v>0</v>
      </c>
      <c r="O32" s="106">
        <f>oknQuantity_11*oknPrice_11</f>
        <v>0</v>
      </c>
      <c r="P32" s="4"/>
      <c r="Q32"/>
      <c r="R32"/>
      <c r="S32"/>
      <c r="T32"/>
      <c r="U32"/>
      <c r="V32"/>
      <c r="W32"/>
      <c r="X32"/>
      <c r="Y32"/>
    </row>
    <row r="33" spans="1:25" s="1" customFormat="1" ht="20.100000000000001" hidden="1" customHeight="1" x14ac:dyDescent="0.2">
      <c r="A33" s="84"/>
      <c r="D33" s="10">
        <v>0</v>
      </c>
      <c r="E33" s="10">
        <v>0</v>
      </c>
      <c r="G33" s="103"/>
      <c r="H33" s="107"/>
      <c r="I33" s="107"/>
      <c r="J33" s="107"/>
      <c r="K33" s="107"/>
      <c r="L33" s="134">
        <v>0</v>
      </c>
      <c r="M33" s="134"/>
      <c r="N33" s="108">
        <v>0</v>
      </c>
      <c r="O33" s="109">
        <f>oknQuantity_12*oknPrice_12</f>
        <v>0</v>
      </c>
      <c r="P33" s="4"/>
      <c r="Q33"/>
      <c r="R33"/>
      <c r="S33"/>
      <c r="T33"/>
      <c r="U33"/>
      <c r="V33"/>
      <c r="W33"/>
      <c r="X33"/>
      <c r="Y33"/>
    </row>
    <row r="34" spans="1:25" s="1" customFormat="1" ht="20.100000000000001" customHeight="1" thickTop="1" x14ac:dyDescent="0.2">
      <c r="A34" s="83"/>
      <c r="B34" s="51"/>
      <c r="C34" s="51"/>
      <c r="D34" s="9"/>
      <c r="E34" s="14">
        <f t="array" ref="E34">SUM(oknTaxable_1:oknTaxable_12*oknLineTotal_1:oknLineTotal_12)</f>
        <v>0</v>
      </c>
      <c r="G34" s="110"/>
      <c r="H34" s="110"/>
      <c r="I34" s="110"/>
      <c r="J34" s="110"/>
      <c r="K34" s="110"/>
      <c r="L34" s="110"/>
      <c r="M34" s="103"/>
      <c r="N34" s="111" t="s">
        <v>9</v>
      </c>
      <c r="O34" s="112">
        <f>SUM(oknLineTotal_1:oknLineTotal_12)</f>
        <v>44</v>
      </c>
      <c r="P34" s="3"/>
      <c r="Q34"/>
      <c r="R34"/>
      <c r="S34"/>
      <c r="T34"/>
      <c r="U34"/>
      <c r="V34"/>
      <c r="W34"/>
      <c r="X34"/>
      <c r="Y34"/>
    </row>
    <row r="35" spans="1:25" s="1" customFormat="1" ht="20.100000000000001" customHeight="1" x14ac:dyDescent="0.2">
      <c r="A35" s="83"/>
      <c r="B35" s="51"/>
      <c r="C35" s="51"/>
      <c r="D35" s="9"/>
      <c r="E35" s="9"/>
      <c r="G35" s="103"/>
      <c r="H35" s="110"/>
      <c r="I35" s="110"/>
      <c r="J35" s="110"/>
      <c r="K35" s="110"/>
      <c r="L35" s="110"/>
      <c r="M35" s="120" t="s">
        <v>111</v>
      </c>
      <c r="N35" s="113">
        <v>0.1</v>
      </c>
      <c r="O35" s="112">
        <f>ROUND(IF(oknTaxType=0,0, oknTax1Rate*(oknSubTotal+IF(oknTaxTotalIncludingShippingCost=0,0,oknShippingCost))),2)</f>
        <v>4.4000000000000004</v>
      </c>
      <c r="P35" s="3"/>
      <c r="Q35"/>
      <c r="R35"/>
      <c r="S35"/>
      <c r="T35"/>
      <c r="U35"/>
      <c r="V35"/>
      <c r="W35"/>
      <c r="X35"/>
      <c r="Y35"/>
    </row>
    <row r="36" spans="1:25" s="1" customFormat="1" ht="20.100000000000001" hidden="1" customHeight="1" x14ac:dyDescent="0.2">
      <c r="A36" s="83"/>
      <c r="B36" s="51"/>
      <c r="C36" s="51"/>
      <c r="D36" s="9"/>
      <c r="E36" s="9"/>
      <c r="G36" s="103"/>
      <c r="H36" s="110"/>
      <c r="I36" s="110"/>
      <c r="J36" s="110"/>
      <c r="K36" s="110"/>
      <c r="L36" s="110"/>
      <c r="M36" s="120" t="s">
        <v>64</v>
      </c>
      <c r="N36" s="113">
        <v>3.2000000000000001E-2</v>
      </c>
      <c r="O36" s="112">
        <f>ROUND(IF(oknTaxType&lt;&gt;2,0,oknTax2Rate*(oknLineTotalTaxable+IF(oknTaxTotalIncludingShippingCost=0,0,oknShippingCost)+IF(oknTax2IsAppliedToTax1=0,0,oknTax1))),2)</f>
        <v>0</v>
      </c>
      <c r="P36" s="5"/>
      <c r="Q36"/>
      <c r="R36"/>
      <c r="S36"/>
      <c r="T36"/>
      <c r="U36"/>
      <c r="V36"/>
      <c r="W36"/>
      <c r="X36"/>
      <c r="Y36"/>
    </row>
    <row r="37" spans="1:25" s="1" customFormat="1" ht="20.100000000000001" customHeight="1" x14ac:dyDescent="0.2">
      <c r="A37" s="83"/>
      <c r="B37" s="51"/>
      <c r="C37" s="51"/>
      <c r="D37" s="9"/>
      <c r="E37" s="9"/>
      <c r="G37" s="103"/>
      <c r="H37" s="110"/>
      <c r="I37" s="110"/>
      <c r="J37" s="110"/>
      <c r="K37" s="110"/>
      <c r="L37" s="110"/>
      <c r="M37" s="103"/>
      <c r="N37" s="111" t="s">
        <v>1</v>
      </c>
      <c r="O37" s="114">
        <v>0</v>
      </c>
      <c r="P37" s="6"/>
      <c r="Q37"/>
      <c r="R37"/>
      <c r="S37"/>
      <c r="T37"/>
      <c r="U37"/>
      <c r="V37"/>
      <c r="W37"/>
      <c r="X37"/>
      <c r="Y37"/>
    </row>
    <row r="38" spans="1:25" s="1" customFormat="1" ht="20.100000000000001" customHeight="1" x14ac:dyDescent="0.2">
      <c r="A38" s="83"/>
      <c r="B38" s="51"/>
      <c r="C38" s="51"/>
      <c r="D38" s="9"/>
      <c r="E38" s="9"/>
      <c r="G38" s="103"/>
      <c r="H38" s="103"/>
      <c r="I38" s="103"/>
      <c r="J38" s="103"/>
      <c r="K38" s="103"/>
      <c r="L38" s="103"/>
      <c r="M38" s="103"/>
      <c r="N38" s="115" t="s">
        <v>2</v>
      </c>
      <c r="O38" s="112">
        <f>ROUND(oknSubTotal + oknShippingCost + IF(oknTaxType=0,0,IF(oknTaxType=1,oknTax1,oknTax1+oknTax2)),2)</f>
        <v>48.4</v>
      </c>
      <c r="P38" s="3"/>
      <c r="Q38"/>
      <c r="R38"/>
      <c r="S38"/>
      <c r="T38"/>
      <c r="U38"/>
      <c r="V38"/>
      <c r="W38"/>
      <c r="X38"/>
      <c r="Y38"/>
    </row>
    <row r="39" spans="1:25" ht="18.75" customHeight="1" x14ac:dyDescent="0.3">
      <c r="G39" s="90"/>
      <c r="H39" s="116" t="s">
        <v>109</v>
      </c>
      <c r="I39" s="117"/>
      <c r="J39" s="90"/>
      <c r="K39" s="90"/>
      <c r="L39" s="90"/>
      <c r="M39" s="90"/>
      <c r="N39" s="90"/>
      <c r="O39" s="90"/>
      <c r="Q39"/>
      <c r="R39"/>
      <c r="S39"/>
      <c r="T39"/>
      <c r="U39"/>
      <c r="V39"/>
      <c r="W39"/>
      <c r="X39"/>
      <c r="Y39"/>
    </row>
    <row r="40" spans="1:25" ht="18.75" customHeight="1" x14ac:dyDescent="0.3">
      <c r="G40" s="90"/>
      <c r="H40" s="116" t="s">
        <v>110</v>
      </c>
      <c r="I40" s="117"/>
      <c r="J40" s="90"/>
      <c r="K40" s="90"/>
      <c r="L40" s="90"/>
      <c r="M40" s="90"/>
      <c r="N40" s="90"/>
      <c r="O40" s="90"/>
      <c r="Q40"/>
      <c r="R40"/>
      <c r="S40"/>
      <c r="T40"/>
      <c r="U40"/>
      <c r="V40"/>
      <c r="W40"/>
      <c r="X40"/>
      <c r="Y40"/>
    </row>
    <row r="41" spans="1:25" x14ac:dyDescent="0.3">
      <c r="G41" s="90"/>
      <c r="H41" s="90"/>
      <c r="I41" s="90"/>
      <c r="J41" s="90"/>
      <c r="K41" s="90"/>
      <c r="L41" s="90"/>
      <c r="M41" s="90"/>
      <c r="N41" s="90"/>
      <c r="O41" s="90"/>
      <c r="Q41"/>
      <c r="R41"/>
      <c r="S41"/>
      <c r="T41"/>
      <c r="U41"/>
      <c r="V41"/>
      <c r="W41"/>
      <c r="X41"/>
      <c r="Y41"/>
    </row>
    <row r="42" spans="1:25" ht="18" customHeight="1" x14ac:dyDescent="0.3">
      <c r="G42" s="126" t="s">
        <v>21</v>
      </c>
      <c r="H42" s="126"/>
      <c r="I42" s="126"/>
      <c r="J42" s="126"/>
      <c r="K42" s="126"/>
      <c r="L42" s="126"/>
      <c r="M42" s="126"/>
      <c r="N42" s="126"/>
      <c r="O42" s="126"/>
      <c r="Q42"/>
      <c r="R42"/>
      <c r="S42"/>
      <c r="T42"/>
      <c r="U42"/>
      <c r="V42"/>
      <c r="W42"/>
      <c r="X42"/>
      <c r="Y42"/>
    </row>
    <row r="43" spans="1:25" x14ac:dyDescent="0.3">
      <c r="G43" s="126"/>
      <c r="H43" s="126"/>
      <c r="I43" s="126"/>
      <c r="J43" s="126"/>
      <c r="K43" s="126"/>
      <c r="L43" s="126"/>
      <c r="M43" s="126"/>
      <c r="N43" s="126"/>
      <c r="O43" s="126"/>
      <c r="Q43"/>
      <c r="R43"/>
      <c r="S43"/>
      <c r="T43"/>
      <c r="U43"/>
      <c r="V43"/>
      <c r="W43"/>
      <c r="X43"/>
      <c r="Y43"/>
    </row>
    <row r="44" spans="1:25" x14ac:dyDescent="0.3">
      <c r="G44" s="126"/>
      <c r="H44" s="126"/>
      <c r="I44" s="126"/>
      <c r="J44" s="126"/>
      <c r="K44" s="126"/>
      <c r="L44" s="126"/>
      <c r="M44" s="126"/>
      <c r="N44" s="126"/>
      <c r="O44" s="126"/>
      <c r="Q44"/>
      <c r="R44"/>
      <c r="S44"/>
      <c r="T44"/>
      <c r="U44"/>
      <c r="V44"/>
      <c r="W44"/>
      <c r="X44"/>
      <c r="Y44"/>
    </row>
    <row r="45" spans="1:25" x14ac:dyDescent="0.3">
      <c r="G45" s="129"/>
      <c r="H45" s="129"/>
      <c r="I45" s="129"/>
      <c r="J45" s="129"/>
      <c r="K45" s="129"/>
      <c r="L45" s="129"/>
      <c r="M45" s="129"/>
      <c r="N45" s="129"/>
      <c r="O45" s="129"/>
      <c r="Q45"/>
      <c r="R45"/>
      <c r="S45"/>
      <c r="T45"/>
      <c r="U45"/>
      <c r="V45"/>
      <c r="W45"/>
      <c r="X45"/>
      <c r="Y45"/>
    </row>
    <row r="46" spans="1:25" x14ac:dyDescent="0.3">
      <c r="Q46"/>
      <c r="R46"/>
      <c r="S46"/>
      <c r="T46"/>
      <c r="U46"/>
      <c r="V46"/>
      <c r="W46"/>
      <c r="X46"/>
      <c r="Y46"/>
    </row>
    <row r="47" spans="1:25" x14ac:dyDescent="0.3">
      <c r="Q47"/>
      <c r="R47"/>
      <c r="S47"/>
      <c r="T47"/>
      <c r="U47"/>
      <c r="V47"/>
      <c r="W47"/>
      <c r="X47"/>
      <c r="Y47"/>
    </row>
    <row r="48" spans="1:25" x14ac:dyDescent="0.3">
      <c r="Q48"/>
      <c r="R48"/>
      <c r="S48"/>
      <c r="T48"/>
      <c r="U48"/>
      <c r="V48"/>
      <c r="W48"/>
      <c r="X48"/>
      <c r="Y48"/>
    </row>
    <row r="49" spans="17:25" x14ac:dyDescent="0.3">
      <c r="Q49"/>
      <c r="R49"/>
      <c r="S49"/>
      <c r="T49"/>
      <c r="U49"/>
      <c r="V49"/>
      <c r="W49"/>
      <c r="X49"/>
      <c r="Y49"/>
    </row>
    <row r="50" spans="17:25" x14ac:dyDescent="0.3">
      <c r="Q50"/>
      <c r="R50"/>
      <c r="S50"/>
      <c r="T50"/>
      <c r="U50"/>
      <c r="V50"/>
      <c r="W50"/>
      <c r="X50"/>
      <c r="Y50"/>
    </row>
    <row r="51" spans="17:25" x14ac:dyDescent="0.3">
      <c r="Q51"/>
      <c r="R51"/>
      <c r="S51"/>
      <c r="T51"/>
      <c r="U51"/>
      <c r="V51"/>
      <c r="W51"/>
      <c r="X51"/>
      <c r="Y51"/>
    </row>
    <row r="52" spans="17:25" x14ac:dyDescent="0.3">
      <c r="Q52"/>
      <c r="R52"/>
      <c r="S52"/>
      <c r="T52"/>
      <c r="U52"/>
      <c r="V52"/>
      <c r="W52"/>
      <c r="X52"/>
      <c r="Y52"/>
    </row>
    <row r="53" spans="17:25" x14ac:dyDescent="0.3">
      <c r="Q53"/>
      <c r="R53"/>
      <c r="S53"/>
      <c r="T53"/>
      <c r="U53"/>
      <c r="V53"/>
      <c r="W53"/>
      <c r="X53"/>
      <c r="Y53"/>
    </row>
    <row r="54" spans="17:25" x14ac:dyDescent="0.3">
      <c r="Q54"/>
      <c r="R54"/>
      <c r="S54"/>
      <c r="T54"/>
      <c r="U54"/>
      <c r="V54"/>
      <c r="W54"/>
      <c r="X54"/>
      <c r="Y54"/>
    </row>
    <row r="55" spans="17:25" x14ac:dyDescent="0.3">
      <c r="Q55"/>
      <c r="R55"/>
      <c r="S55"/>
      <c r="T55"/>
      <c r="U55"/>
      <c r="V55"/>
      <c r="W55"/>
      <c r="X55"/>
      <c r="Y55"/>
    </row>
    <row r="56" spans="17:25" x14ac:dyDescent="0.3">
      <c r="Q56"/>
      <c r="R56"/>
      <c r="S56"/>
      <c r="T56"/>
      <c r="U56"/>
      <c r="V56"/>
      <c r="W56"/>
      <c r="X56"/>
      <c r="Y56"/>
    </row>
    <row r="57" spans="17:25" x14ac:dyDescent="0.3">
      <c r="Q57"/>
      <c r="R57"/>
      <c r="S57"/>
      <c r="T57"/>
      <c r="U57"/>
      <c r="V57"/>
      <c r="W57"/>
      <c r="X57"/>
      <c r="Y57"/>
    </row>
    <row r="58" spans="17:25" x14ac:dyDescent="0.3">
      <c r="Q58"/>
      <c r="R58"/>
      <c r="S58"/>
      <c r="T58"/>
      <c r="U58"/>
      <c r="V58"/>
      <c r="W58"/>
      <c r="X58"/>
      <c r="Y58"/>
    </row>
    <row r="59" spans="17:25" x14ac:dyDescent="0.3">
      <c r="Q59"/>
      <c r="R59"/>
      <c r="S59"/>
      <c r="T59"/>
      <c r="U59"/>
      <c r="V59"/>
      <c r="W59"/>
      <c r="X59"/>
      <c r="Y59"/>
    </row>
    <row r="60" spans="17:25" x14ac:dyDescent="0.3">
      <c r="Q60"/>
      <c r="R60"/>
      <c r="S60"/>
      <c r="T60"/>
      <c r="U60"/>
      <c r="V60"/>
      <c r="W60"/>
      <c r="X60"/>
      <c r="Y60"/>
    </row>
    <row r="61" spans="17:25" x14ac:dyDescent="0.3">
      <c r="Q61"/>
      <c r="R61"/>
      <c r="S61"/>
      <c r="T61"/>
      <c r="U61"/>
      <c r="V61"/>
      <c r="W61"/>
      <c r="X61"/>
      <c r="Y61"/>
    </row>
    <row r="62" spans="17:25" x14ac:dyDescent="0.3">
      <c r="Q62"/>
      <c r="R62"/>
      <c r="S62"/>
      <c r="T62"/>
      <c r="U62"/>
      <c r="V62"/>
      <c r="W62"/>
      <c r="X62"/>
      <c r="Y62"/>
    </row>
    <row r="63" spans="17:25" x14ac:dyDescent="0.3">
      <c r="Q63"/>
      <c r="R63"/>
      <c r="S63"/>
      <c r="T63"/>
      <c r="U63"/>
      <c r="V63"/>
      <c r="W63"/>
      <c r="X63"/>
      <c r="Y63"/>
    </row>
    <row r="64" spans="17:25" x14ac:dyDescent="0.3">
      <c r="Q64"/>
      <c r="R64"/>
      <c r="S64"/>
      <c r="T64"/>
      <c r="U64"/>
      <c r="V64"/>
      <c r="W64"/>
      <c r="X64"/>
      <c r="Y64"/>
    </row>
    <row r="65" spans="17:25" x14ac:dyDescent="0.3">
      <c r="Q65"/>
      <c r="R65"/>
      <c r="S65"/>
      <c r="T65"/>
      <c r="U65"/>
      <c r="V65"/>
      <c r="W65"/>
      <c r="X65"/>
      <c r="Y65"/>
    </row>
    <row r="66" spans="17:25" x14ac:dyDescent="0.3">
      <c r="Q66"/>
      <c r="R66"/>
      <c r="S66"/>
      <c r="T66"/>
      <c r="U66"/>
      <c r="V66"/>
      <c r="W66"/>
      <c r="X66"/>
      <c r="Y66"/>
    </row>
    <row r="67" spans="17:25" x14ac:dyDescent="0.3">
      <c r="Q67"/>
      <c r="R67"/>
      <c r="S67"/>
      <c r="T67"/>
      <c r="U67"/>
      <c r="V67"/>
      <c r="W67"/>
      <c r="X67"/>
      <c r="Y67"/>
    </row>
    <row r="68" spans="17:25" x14ac:dyDescent="0.3">
      <c r="Q68"/>
      <c r="R68"/>
      <c r="S68"/>
      <c r="T68"/>
      <c r="U68"/>
      <c r="V68"/>
      <c r="W68"/>
      <c r="X68"/>
      <c r="Y68"/>
    </row>
    <row r="69" spans="17:25" x14ac:dyDescent="0.3">
      <c r="Q69"/>
      <c r="R69"/>
      <c r="S69"/>
      <c r="T69"/>
      <c r="U69"/>
      <c r="V69"/>
      <c r="W69"/>
      <c r="X69"/>
      <c r="Y69"/>
    </row>
    <row r="70" spans="17:25" x14ac:dyDescent="0.3">
      <c r="Q70"/>
      <c r="R70"/>
      <c r="S70"/>
      <c r="T70"/>
      <c r="U70"/>
      <c r="V70"/>
      <c r="W70"/>
      <c r="X70"/>
      <c r="Y70"/>
    </row>
    <row r="71" spans="17:25" x14ac:dyDescent="0.3">
      <c r="Q71"/>
      <c r="R71"/>
      <c r="S71"/>
      <c r="T71"/>
      <c r="U71"/>
      <c r="V71"/>
      <c r="W71"/>
      <c r="X71"/>
      <c r="Y71"/>
    </row>
    <row r="72" spans="17:25" x14ac:dyDescent="0.3">
      <c r="Q72"/>
      <c r="R72"/>
      <c r="S72"/>
      <c r="T72"/>
      <c r="U72"/>
      <c r="V72"/>
      <c r="W72"/>
      <c r="X72"/>
      <c r="Y72"/>
    </row>
    <row r="73" spans="17:25" x14ac:dyDescent="0.3">
      <c r="X73"/>
      <c r="Y73"/>
    </row>
    <row r="74" spans="17:25" x14ac:dyDescent="0.3">
      <c r="X74"/>
      <c r="Y74"/>
    </row>
    <row r="75" spans="17:25" x14ac:dyDescent="0.3">
      <c r="X75"/>
      <c r="Y75"/>
    </row>
    <row r="76" spans="17:25" x14ac:dyDescent="0.3">
      <c r="X76"/>
      <c r="Y76"/>
    </row>
    <row r="77" spans="17:25" x14ac:dyDescent="0.3">
      <c r="X77"/>
      <c r="Y77"/>
    </row>
    <row r="78" spans="17:25" x14ac:dyDescent="0.3">
      <c r="X78"/>
      <c r="Y78"/>
    </row>
    <row r="79" spans="17:25" x14ac:dyDescent="0.3">
      <c r="X79"/>
      <c r="Y79"/>
    </row>
    <row r="80" spans="17:25" x14ac:dyDescent="0.3">
      <c r="X80"/>
      <c r="Y80"/>
    </row>
    <row r="81" spans="24:25" x14ac:dyDescent="0.3">
      <c r="X81"/>
      <c r="Y81"/>
    </row>
    <row r="82" spans="24:25" x14ac:dyDescent="0.3">
      <c r="X82"/>
      <c r="Y82"/>
    </row>
    <row r="83" spans="24:25" x14ac:dyDescent="0.3">
      <c r="X83"/>
      <c r="Y83"/>
    </row>
    <row r="84" spans="24:25" x14ac:dyDescent="0.3">
      <c r="X84"/>
      <c r="Y84"/>
    </row>
    <row r="85" spans="24:25" x14ac:dyDescent="0.3">
      <c r="X85"/>
      <c r="Y85"/>
    </row>
    <row r="86" spans="24:25" x14ac:dyDescent="0.3">
      <c r="X86"/>
      <c r="Y86"/>
    </row>
    <row r="87" spans="24:25" x14ac:dyDescent="0.3">
      <c r="X87"/>
      <c r="Y87"/>
    </row>
    <row r="88" spans="24:25" x14ac:dyDescent="0.3">
      <c r="X88"/>
      <c r="Y88"/>
    </row>
    <row r="89" spans="24:25" x14ac:dyDescent="0.3">
      <c r="X89"/>
      <c r="Y89"/>
    </row>
    <row r="90" spans="24:25" x14ac:dyDescent="0.3">
      <c r="X90"/>
      <c r="Y90"/>
    </row>
    <row r="91" spans="24:25" x14ac:dyDescent="0.3">
      <c r="X91"/>
      <c r="Y91"/>
    </row>
    <row r="92" spans="24:25" x14ac:dyDescent="0.3">
      <c r="X92"/>
      <c r="Y92"/>
    </row>
    <row r="93" spans="24:25" x14ac:dyDescent="0.3">
      <c r="X93"/>
      <c r="Y93"/>
    </row>
    <row r="94" spans="24:25" x14ac:dyDescent="0.3">
      <c r="X94"/>
      <c r="Y94"/>
    </row>
    <row r="95" spans="24:25" x14ac:dyDescent="0.3">
      <c r="X95"/>
      <c r="Y95"/>
    </row>
    <row r="96" spans="24:25" x14ac:dyDescent="0.3">
      <c r="X96"/>
      <c r="Y96"/>
    </row>
    <row r="97" spans="24:25" x14ac:dyDescent="0.3">
      <c r="X97"/>
      <c r="Y97"/>
    </row>
    <row r="98" spans="24:25" x14ac:dyDescent="0.3">
      <c r="X98"/>
      <c r="Y98"/>
    </row>
    <row r="99" spans="24:25" x14ac:dyDescent="0.3">
      <c r="X99"/>
      <c r="Y99"/>
    </row>
    <row r="100" spans="24:25" x14ac:dyDescent="0.3">
      <c r="X100"/>
      <c r="Y100"/>
    </row>
    <row r="101" spans="24:25" x14ac:dyDescent="0.3">
      <c r="X101"/>
      <c r="Y101"/>
    </row>
    <row r="102" spans="24:25" x14ac:dyDescent="0.3">
      <c r="X102"/>
      <c r="Y102"/>
    </row>
    <row r="103" spans="24:25" x14ac:dyDescent="0.3">
      <c r="X103"/>
      <c r="Y103"/>
    </row>
    <row r="104" spans="24:25" x14ac:dyDescent="0.3">
      <c r="X104"/>
      <c r="Y104"/>
    </row>
    <row r="105" spans="24:25" x14ac:dyDescent="0.3">
      <c r="X105"/>
      <c r="Y105"/>
    </row>
    <row r="106" spans="24:25" x14ac:dyDescent="0.3">
      <c r="X106"/>
      <c r="Y106"/>
    </row>
    <row r="107" spans="24:25" x14ac:dyDescent="0.3">
      <c r="X107"/>
      <c r="Y107"/>
    </row>
    <row r="108" spans="24:25" x14ac:dyDescent="0.3">
      <c r="X108"/>
      <c r="Y108"/>
    </row>
    <row r="109" spans="24:25" x14ac:dyDescent="0.3">
      <c r="X109"/>
      <c r="Y109"/>
    </row>
    <row r="110" spans="24:25" x14ac:dyDescent="0.3">
      <c r="X110"/>
      <c r="Y110"/>
    </row>
    <row r="111" spans="24:25" x14ac:dyDescent="0.3">
      <c r="X111"/>
      <c r="Y111"/>
    </row>
    <row r="112" spans="24:25" x14ac:dyDescent="0.3">
      <c r="X112"/>
      <c r="Y112"/>
    </row>
    <row r="113" spans="24:25" x14ac:dyDescent="0.3">
      <c r="X113"/>
      <c r="Y113"/>
    </row>
    <row r="114" spans="24:25" x14ac:dyDescent="0.3">
      <c r="X114"/>
      <c r="Y114"/>
    </row>
    <row r="115" spans="24:25" x14ac:dyDescent="0.3">
      <c r="X115"/>
      <c r="Y115"/>
    </row>
    <row r="116" spans="24:25" x14ac:dyDescent="0.3">
      <c r="X116"/>
      <c r="Y116"/>
    </row>
    <row r="117" spans="24:25" x14ac:dyDescent="0.3">
      <c r="X117"/>
      <c r="Y117"/>
    </row>
    <row r="118" spans="24:25" x14ac:dyDescent="0.3">
      <c r="X118"/>
      <c r="Y118"/>
    </row>
    <row r="119" spans="24:25" x14ac:dyDescent="0.3">
      <c r="X119"/>
      <c r="Y119"/>
    </row>
    <row r="120" spans="24:25" x14ac:dyDescent="0.3">
      <c r="X120"/>
      <c r="Y120"/>
    </row>
    <row r="121" spans="24:25" x14ac:dyDescent="0.3">
      <c r="X121"/>
      <c r="Y121"/>
    </row>
    <row r="122" spans="24:25" x14ac:dyDescent="0.3">
      <c r="X122"/>
      <c r="Y122"/>
    </row>
    <row r="123" spans="24:25" x14ac:dyDescent="0.3">
      <c r="X123"/>
      <c r="Y123"/>
    </row>
    <row r="124" spans="24:25" x14ac:dyDescent="0.3">
      <c r="X124"/>
      <c r="Y124"/>
    </row>
    <row r="125" spans="24:25" x14ac:dyDescent="0.3">
      <c r="X125"/>
      <c r="Y125"/>
    </row>
    <row r="126" spans="24:25" x14ac:dyDescent="0.3">
      <c r="X126"/>
      <c r="Y126"/>
    </row>
    <row r="127" spans="24:25" x14ac:dyDescent="0.3">
      <c r="X127"/>
      <c r="Y127"/>
    </row>
    <row r="128" spans="24:25" x14ac:dyDescent="0.3">
      <c r="X128"/>
      <c r="Y128"/>
    </row>
    <row r="129" spans="24:25" x14ac:dyDescent="0.3">
      <c r="X129"/>
      <c r="Y129"/>
    </row>
    <row r="130" spans="24:25" x14ac:dyDescent="0.3">
      <c r="X130"/>
      <c r="Y130"/>
    </row>
    <row r="131" spans="24:25" x14ac:dyDescent="0.3">
      <c r="X131"/>
      <c r="Y131"/>
    </row>
    <row r="132" spans="24:25" x14ac:dyDescent="0.3">
      <c r="X132"/>
      <c r="Y132"/>
    </row>
    <row r="133" spans="24:25" x14ac:dyDescent="0.3">
      <c r="X133"/>
      <c r="Y133"/>
    </row>
    <row r="134" spans="24:25" x14ac:dyDescent="0.3">
      <c r="X134"/>
      <c r="Y134"/>
    </row>
    <row r="135" spans="24:25" x14ac:dyDescent="0.3">
      <c r="X135"/>
      <c r="Y135"/>
    </row>
    <row r="136" spans="24:25" x14ac:dyDescent="0.3">
      <c r="X136"/>
      <c r="Y136"/>
    </row>
    <row r="137" spans="24:25" x14ac:dyDescent="0.3">
      <c r="X137"/>
      <c r="Y137"/>
    </row>
    <row r="138" spans="24:25" x14ac:dyDescent="0.3">
      <c r="X138"/>
      <c r="Y138"/>
    </row>
    <row r="139" spans="24:25" x14ac:dyDescent="0.3">
      <c r="X139"/>
      <c r="Y139"/>
    </row>
    <row r="140" spans="24:25" x14ac:dyDescent="0.3">
      <c r="X140"/>
      <c r="Y140"/>
    </row>
    <row r="141" spans="24:25" x14ac:dyDescent="0.3">
      <c r="X141"/>
      <c r="Y141"/>
    </row>
    <row r="142" spans="24:25" x14ac:dyDescent="0.3">
      <c r="X142"/>
      <c r="Y142"/>
    </row>
    <row r="143" spans="24:25" x14ac:dyDescent="0.3">
      <c r="X143"/>
      <c r="Y143"/>
    </row>
    <row r="144" spans="24:25" x14ac:dyDescent="0.3">
      <c r="X144"/>
      <c r="Y144"/>
    </row>
    <row r="145" spans="24:25" x14ac:dyDescent="0.3">
      <c r="X145"/>
      <c r="Y145"/>
    </row>
    <row r="146" spans="24:25" x14ac:dyDescent="0.3">
      <c r="X146"/>
      <c r="Y146"/>
    </row>
    <row r="147" spans="24:25" x14ac:dyDescent="0.3">
      <c r="X147"/>
      <c r="Y147"/>
    </row>
    <row r="148" spans="24:25" x14ac:dyDescent="0.3">
      <c r="X148"/>
      <c r="Y148"/>
    </row>
    <row r="149" spans="24:25" x14ac:dyDescent="0.3">
      <c r="X149"/>
      <c r="Y149"/>
    </row>
    <row r="150" spans="24:25" x14ac:dyDescent="0.3">
      <c r="X150"/>
      <c r="Y150"/>
    </row>
    <row r="151" spans="24:25" x14ac:dyDescent="0.3">
      <c r="X151"/>
      <c r="Y151"/>
    </row>
    <row r="152" spans="24:25" x14ac:dyDescent="0.3">
      <c r="X152"/>
      <c r="Y152"/>
    </row>
    <row r="153" spans="24:25" x14ac:dyDescent="0.3">
      <c r="X153"/>
      <c r="Y153"/>
    </row>
    <row r="154" spans="24:25" x14ac:dyDescent="0.3">
      <c r="X154"/>
      <c r="Y154"/>
    </row>
    <row r="155" spans="24:25" x14ac:dyDescent="0.3">
      <c r="X155"/>
      <c r="Y155"/>
    </row>
    <row r="156" spans="24:25" x14ac:dyDescent="0.3">
      <c r="X156"/>
      <c r="Y156"/>
    </row>
    <row r="157" spans="24:25" x14ac:dyDescent="0.3">
      <c r="X157"/>
      <c r="Y157"/>
    </row>
    <row r="158" spans="24:25" x14ac:dyDescent="0.3">
      <c r="X158"/>
      <c r="Y158"/>
    </row>
    <row r="159" spans="24:25" x14ac:dyDescent="0.3">
      <c r="X159"/>
      <c r="Y159"/>
    </row>
    <row r="160" spans="24:25" x14ac:dyDescent="0.3">
      <c r="X160"/>
      <c r="Y160"/>
    </row>
    <row r="161" spans="24:25" x14ac:dyDescent="0.3">
      <c r="X161"/>
      <c r="Y161"/>
    </row>
    <row r="162" spans="24:25" x14ac:dyDescent="0.3">
      <c r="X162"/>
      <c r="Y162"/>
    </row>
    <row r="163" spans="24:25" x14ac:dyDescent="0.3">
      <c r="X163"/>
      <c r="Y163"/>
    </row>
    <row r="164" spans="24:25" x14ac:dyDescent="0.3">
      <c r="X164"/>
      <c r="Y164"/>
    </row>
    <row r="165" spans="24:25" x14ac:dyDescent="0.3">
      <c r="X165"/>
      <c r="Y165"/>
    </row>
    <row r="166" spans="24:25" x14ac:dyDescent="0.3">
      <c r="X166"/>
      <c r="Y166"/>
    </row>
    <row r="167" spans="24:25" x14ac:dyDescent="0.3">
      <c r="X167"/>
      <c r="Y167"/>
    </row>
    <row r="168" spans="24:25" x14ac:dyDescent="0.3">
      <c r="X168"/>
      <c r="Y168"/>
    </row>
    <row r="169" spans="24:25" x14ac:dyDescent="0.3">
      <c r="X169"/>
      <c r="Y169"/>
    </row>
    <row r="170" spans="24:25" x14ac:dyDescent="0.3">
      <c r="X170"/>
      <c r="Y170"/>
    </row>
    <row r="171" spans="24:25" x14ac:dyDescent="0.3">
      <c r="X171"/>
      <c r="Y171"/>
    </row>
    <row r="172" spans="24:25" x14ac:dyDescent="0.3">
      <c r="X172"/>
      <c r="Y172"/>
    </row>
    <row r="173" spans="24:25" x14ac:dyDescent="0.3">
      <c r="X173"/>
      <c r="Y173"/>
    </row>
    <row r="174" spans="24:25" x14ac:dyDescent="0.3">
      <c r="X174"/>
      <c r="Y174"/>
    </row>
    <row r="175" spans="24:25" x14ac:dyDescent="0.3">
      <c r="X175"/>
      <c r="Y175"/>
    </row>
    <row r="176" spans="24:25" x14ac:dyDescent="0.3">
      <c r="X176"/>
      <c r="Y176"/>
    </row>
    <row r="177" spans="24:25" x14ac:dyDescent="0.3">
      <c r="X177"/>
      <c r="Y177"/>
    </row>
    <row r="178" spans="24:25" x14ac:dyDescent="0.3">
      <c r="X178"/>
      <c r="Y178"/>
    </row>
    <row r="179" spans="24:25" x14ac:dyDescent="0.3">
      <c r="X179"/>
      <c r="Y179"/>
    </row>
    <row r="180" spans="24:25" x14ac:dyDescent="0.3">
      <c r="X180"/>
      <c r="Y180"/>
    </row>
    <row r="181" spans="24:25" x14ac:dyDescent="0.3">
      <c r="X181"/>
      <c r="Y181"/>
    </row>
    <row r="182" spans="24:25" x14ac:dyDescent="0.3">
      <c r="X182"/>
      <c r="Y182"/>
    </row>
    <row r="183" spans="24:25" x14ac:dyDescent="0.3">
      <c r="X183"/>
      <c r="Y183"/>
    </row>
    <row r="184" spans="24:25" x14ac:dyDescent="0.3">
      <c r="X184"/>
      <c r="Y184"/>
    </row>
    <row r="185" spans="24:25" x14ac:dyDescent="0.3">
      <c r="X185"/>
      <c r="Y185"/>
    </row>
    <row r="186" spans="24:25" x14ac:dyDescent="0.3">
      <c r="X186"/>
      <c r="Y186"/>
    </row>
    <row r="187" spans="24:25" x14ac:dyDescent="0.3">
      <c r="X187"/>
      <c r="Y187"/>
    </row>
    <row r="188" spans="24:25" x14ac:dyDescent="0.3">
      <c r="X188"/>
      <c r="Y188"/>
    </row>
    <row r="189" spans="24:25" x14ac:dyDescent="0.3">
      <c r="X189"/>
      <c r="Y189"/>
    </row>
    <row r="190" spans="24:25" x14ac:dyDescent="0.3">
      <c r="X190"/>
      <c r="Y190"/>
    </row>
    <row r="191" spans="24:25" x14ac:dyDescent="0.3">
      <c r="X191"/>
      <c r="Y191"/>
    </row>
    <row r="192" spans="24:25" x14ac:dyDescent="0.3">
      <c r="X192"/>
      <c r="Y192"/>
    </row>
    <row r="193" spans="24:25" x14ac:dyDescent="0.3">
      <c r="X193"/>
      <c r="Y193"/>
    </row>
    <row r="194" spans="24:25" x14ac:dyDescent="0.3">
      <c r="X194"/>
      <c r="Y194"/>
    </row>
    <row r="195" spans="24:25" x14ac:dyDescent="0.3">
      <c r="X195"/>
      <c r="Y195"/>
    </row>
    <row r="196" spans="24:25" x14ac:dyDescent="0.3">
      <c r="X196"/>
      <c r="Y196"/>
    </row>
    <row r="197" spans="24:25" x14ac:dyDescent="0.3">
      <c r="X197"/>
      <c r="Y197"/>
    </row>
    <row r="198" spans="24:25" x14ac:dyDescent="0.3">
      <c r="X198"/>
      <c r="Y198"/>
    </row>
    <row r="199" spans="24:25" x14ac:dyDescent="0.3">
      <c r="X199"/>
      <c r="Y199"/>
    </row>
    <row r="200" spans="24:25" x14ac:dyDescent="0.3">
      <c r="X200"/>
      <c r="Y200"/>
    </row>
    <row r="201" spans="24:25" x14ac:dyDescent="0.3">
      <c r="X201"/>
      <c r="Y201"/>
    </row>
    <row r="202" spans="24:25" x14ac:dyDescent="0.3">
      <c r="X202"/>
      <c r="Y202"/>
    </row>
    <row r="203" spans="24:25" x14ac:dyDescent="0.3">
      <c r="X203"/>
      <c r="Y203"/>
    </row>
    <row r="204" spans="24:25" x14ac:dyDescent="0.3">
      <c r="X204"/>
      <c r="Y204"/>
    </row>
    <row r="205" spans="24:25" x14ac:dyDescent="0.3">
      <c r="X205"/>
      <c r="Y205"/>
    </row>
    <row r="206" spans="24:25" x14ac:dyDescent="0.3">
      <c r="X206"/>
      <c r="Y206"/>
    </row>
    <row r="207" spans="24:25" x14ac:dyDescent="0.3">
      <c r="X207"/>
      <c r="Y207"/>
    </row>
    <row r="208" spans="24:25" x14ac:dyDescent="0.3">
      <c r="X208"/>
      <c r="Y208"/>
    </row>
    <row r="209" spans="24:25" x14ac:dyDescent="0.3">
      <c r="X209"/>
      <c r="Y209"/>
    </row>
    <row r="210" spans="24:25" x14ac:dyDescent="0.3">
      <c r="X210"/>
      <c r="Y210"/>
    </row>
    <row r="211" spans="24:25" x14ac:dyDescent="0.3">
      <c r="X211"/>
      <c r="Y211"/>
    </row>
    <row r="212" spans="24:25" x14ac:dyDescent="0.3">
      <c r="X212"/>
      <c r="Y212"/>
    </row>
    <row r="213" spans="24:25" x14ac:dyDescent="0.3">
      <c r="X213"/>
      <c r="Y213"/>
    </row>
    <row r="214" spans="24:25" x14ac:dyDescent="0.3">
      <c r="X214"/>
      <c r="Y214"/>
    </row>
    <row r="215" spans="24:25" x14ac:dyDescent="0.3">
      <c r="X215"/>
      <c r="Y215"/>
    </row>
    <row r="216" spans="24:25" x14ac:dyDescent="0.3">
      <c r="X216"/>
      <c r="Y216"/>
    </row>
    <row r="217" spans="24:25" x14ac:dyDescent="0.3">
      <c r="X217"/>
      <c r="Y217"/>
    </row>
    <row r="218" spans="24:25" x14ac:dyDescent="0.3">
      <c r="X218"/>
      <c r="Y218"/>
    </row>
    <row r="219" spans="24:25" x14ac:dyDescent="0.3">
      <c r="X219"/>
      <c r="Y219"/>
    </row>
    <row r="220" spans="24:25" x14ac:dyDescent="0.3">
      <c r="X220"/>
      <c r="Y220"/>
    </row>
    <row r="221" spans="24:25" x14ac:dyDescent="0.3">
      <c r="X221"/>
      <c r="Y221"/>
    </row>
    <row r="222" spans="24:25" x14ac:dyDescent="0.3">
      <c r="X222"/>
      <c r="Y222"/>
    </row>
    <row r="223" spans="24:25" x14ac:dyDescent="0.3">
      <c r="X223"/>
      <c r="Y223"/>
    </row>
    <row r="224" spans="24:25" x14ac:dyDescent="0.3">
      <c r="X224"/>
      <c r="Y224"/>
    </row>
    <row r="225" spans="24:25" x14ac:dyDescent="0.3">
      <c r="X225"/>
      <c r="Y225"/>
    </row>
    <row r="226" spans="24:25" x14ac:dyDescent="0.3">
      <c r="X226"/>
      <c r="Y226"/>
    </row>
    <row r="227" spans="24:25" x14ac:dyDescent="0.3">
      <c r="X227"/>
      <c r="Y227"/>
    </row>
    <row r="228" spans="24:25" x14ac:dyDescent="0.3">
      <c r="X228"/>
      <c r="Y228"/>
    </row>
    <row r="229" spans="24:25" x14ac:dyDescent="0.3">
      <c r="X229"/>
      <c r="Y229"/>
    </row>
    <row r="230" spans="24:25" x14ac:dyDescent="0.3">
      <c r="X230"/>
      <c r="Y230"/>
    </row>
    <row r="231" spans="24:25" x14ac:dyDescent="0.3">
      <c r="X231"/>
      <c r="Y231"/>
    </row>
    <row r="232" spans="24:25" x14ac:dyDescent="0.3">
      <c r="X232"/>
      <c r="Y232"/>
    </row>
    <row r="233" spans="24:25" x14ac:dyDescent="0.3">
      <c r="X233"/>
      <c r="Y233"/>
    </row>
    <row r="234" spans="24:25" x14ac:dyDescent="0.3">
      <c r="X234"/>
      <c r="Y234"/>
    </row>
    <row r="235" spans="24:25" x14ac:dyDescent="0.3">
      <c r="X235"/>
      <c r="Y235"/>
    </row>
    <row r="236" spans="24:25" x14ac:dyDescent="0.3">
      <c r="X236"/>
      <c r="Y236"/>
    </row>
    <row r="237" spans="24:25" x14ac:dyDescent="0.3">
      <c r="X237"/>
      <c r="Y237"/>
    </row>
    <row r="238" spans="24:25" x14ac:dyDescent="0.3">
      <c r="X238"/>
      <c r="Y238"/>
    </row>
    <row r="239" spans="24:25" x14ac:dyDescent="0.3">
      <c r="X239"/>
      <c r="Y239"/>
    </row>
    <row r="240" spans="24:25" x14ac:dyDescent="0.3">
      <c r="X240"/>
      <c r="Y240"/>
    </row>
    <row r="241" spans="24:25" x14ac:dyDescent="0.3">
      <c r="X241"/>
      <c r="Y241"/>
    </row>
    <row r="242" spans="24:25" x14ac:dyDescent="0.3">
      <c r="X242"/>
      <c r="Y242"/>
    </row>
    <row r="243" spans="24:25" x14ac:dyDescent="0.3">
      <c r="X243"/>
      <c r="Y243"/>
    </row>
    <row r="244" spans="24:25" x14ac:dyDescent="0.3">
      <c r="X244"/>
      <c r="Y244"/>
    </row>
    <row r="245" spans="24:25" x14ac:dyDescent="0.3">
      <c r="X245"/>
      <c r="Y245"/>
    </row>
    <row r="246" spans="24:25" x14ac:dyDescent="0.3">
      <c r="X246"/>
      <c r="Y246"/>
    </row>
    <row r="247" spans="24:25" x14ac:dyDescent="0.3">
      <c r="X247"/>
      <c r="Y247"/>
    </row>
    <row r="248" spans="24:25" x14ac:dyDescent="0.3">
      <c r="X248"/>
      <c r="Y248"/>
    </row>
    <row r="249" spans="24:25" x14ac:dyDescent="0.3">
      <c r="X249"/>
      <c r="Y249"/>
    </row>
    <row r="250" spans="24:25" x14ac:dyDescent="0.3">
      <c r="X250"/>
      <c r="Y250"/>
    </row>
    <row r="251" spans="24:25" x14ac:dyDescent="0.3">
      <c r="X251"/>
      <c r="Y251"/>
    </row>
    <row r="252" spans="24:25" x14ac:dyDescent="0.3">
      <c r="X252"/>
      <c r="Y252"/>
    </row>
    <row r="253" spans="24:25" x14ac:dyDescent="0.3">
      <c r="X253"/>
      <c r="Y253"/>
    </row>
    <row r="254" spans="24:25" x14ac:dyDescent="0.3">
      <c r="X254"/>
      <c r="Y254"/>
    </row>
    <row r="255" spans="24:25" x14ac:dyDescent="0.3">
      <c r="X255"/>
      <c r="Y255"/>
    </row>
    <row r="256" spans="24:25" x14ac:dyDescent="0.3">
      <c r="X256"/>
      <c r="Y256"/>
    </row>
    <row r="257" spans="24:25" x14ac:dyDescent="0.3">
      <c r="X257"/>
      <c r="Y257"/>
    </row>
    <row r="258" spans="24:25" x14ac:dyDescent="0.3">
      <c r="X258"/>
      <c r="Y258"/>
    </row>
    <row r="259" spans="24:25" x14ac:dyDescent="0.3">
      <c r="X259"/>
      <c r="Y259"/>
    </row>
    <row r="260" spans="24:25" x14ac:dyDescent="0.3">
      <c r="X260"/>
      <c r="Y260"/>
    </row>
    <row r="261" spans="24:25" x14ac:dyDescent="0.3">
      <c r="X261"/>
      <c r="Y261"/>
    </row>
    <row r="262" spans="24:25" x14ac:dyDescent="0.3">
      <c r="X262"/>
      <c r="Y262"/>
    </row>
    <row r="263" spans="24:25" x14ac:dyDescent="0.3">
      <c r="X263"/>
      <c r="Y263"/>
    </row>
    <row r="264" spans="24:25" x14ac:dyDescent="0.3">
      <c r="X264"/>
      <c r="Y264"/>
    </row>
    <row r="265" spans="24:25" x14ac:dyDescent="0.3">
      <c r="X265"/>
      <c r="Y265"/>
    </row>
    <row r="266" spans="24:25" x14ac:dyDescent="0.3">
      <c r="X266"/>
      <c r="Y266"/>
    </row>
    <row r="267" spans="24:25" x14ac:dyDescent="0.3">
      <c r="X267"/>
      <c r="Y267"/>
    </row>
    <row r="268" spans="24:25" x14ac:dyDescent="0.3">
      <c r="X268"/>
      <c r="Y268"/>
    </row>
    <row r="269" spans="24:25" x14ac:dyDescent="0.3">
      <c r="X269"/>
      <c r="Y269"/>
    </row>
    <row r="270" spans="24:25" x14ac:dyDescent="0.3">
      <c r="X270"/>
      <c r="Y270"/>
    </row>
    <row r="271" spans="24:25" x14ac:dyDescent="0.3">
      <c r="X271"/>
      <c r="Y271"/>
    </row>
    <row r="272" spans="24:25" x14ac:dyDescent="0.3">
      <c r="X272"/>
      <c r="Y272"/>
    </row>
    <row r="273" spans="24:25" x14ac:dyDescent="0.3">
      <c r="X273"/>
      <c r="Y273"/>
    </row>
    <row r="274" spans="24:25" x14ac:dyDescent="0.3">
      <c r="X274"/>
      <c r="Y274"/>
    </row>
    <row r="275" spans="24:25" x14ac:dyDescent="0.3">
      <c r="X275"/>
      <c r="Y275"/>
    </row>
    <row r="276" spans="24:25" x14ac:dyDescent="0.3">
      <c r="X276"/>
      <c r="Y276"/>
    </row>
    <row r="277" spans="24:25" x14ac:dyDescent="0.3">
      <c r="X277"/>
      <c r="Y277"/>
    </row>
    <row r="278" spans="24:25" x14ac:dyDescent="0.3">
      <c r="X278"/>
      <c r="Y278"/>
    </row>
    <row r="279" spans="24:25" x14ac:dyDescent="0.3">
      <c r="X279"/>
      <c r="Y279"/>
    </row>
    <row r="280" spans="24:25" x14ac:dyDescent="0.3">
      <c r="X280"/>
      <c r="Y280"/>
    </row>
    <row r="281" spans="24:25" x14ac:dyDescent="0.3">
      <c r="X281"/>
      <c r="Y281"/>
    </row>
    <row r="282" spans="24:25" x14ac:dyDescent="0.3">
      <c r="X282"/>
      <c r="Y282"/>
    </row>
    <row r="283" spans="24:25" x14ac:dyDescent="0.3">
      <c r="X283"/>
      <c r="Y283"/>
    </row>
    <row r="284" spans="24:25" x14ac:dyDescent="0.3">
      <c r="X284"/>
      <c r="Y284"/>
    </row>
    <row r="285" spans="24:25" x14ac:dyDescent="0.3">
      <c r="X285"/>
      <c r="Y285"/>
    </row>
    <row r="286" spans="24:25" x14ac:dyDescent="0.3">
      <c r="X286"/>
      <c r="Y286"/>
    </row>
    <row r="287" spans="24:25" x14ac:dyDescent="0.3">
      <c r="X287"/>
      <c r="Y287"/>
    </row>
    <row r="288" spans="24:25" x14ac:dyDescent="0.3">
      <c r="X288"/>
      <c r="Y288"/>
    </row>
    <row r="289" spans="24:25" x14ac:dyDescent="0.3">
      <c r="X289"/>
      <c r="Y289"/>
    </row>
    <row r="290" spans="24:25" x14ac:dyDescent="0.3">
      <c r="X290"/>
      <c r="Y290"/>
    </row>
    <row r="291" spans="24:25" x14ac:dyDescent="0.3">
      <c r="X291"/>
      <c r="Y291"/>
    </row>
    <row r="292" spans="24:25" x14ac:dyDescent="0.3">
      <c r="X292"/>
      <c r="Y292"/>
    </row>
    <row r="293" spans="24:25" x14ac:dyDescent="0.3">
      <c r="X293"/>
      <c r="Y293"/>
    </row>
    <row r="294" spans="24:25" x14ac:dyDescent="0.3">
      <c r="X294"/>
      <c r="Y294"/>
    </row>
    <row r="295" spans="24:25" x14ac:dyDescent="0.3">
      <c r="X295"/>
      <c r="Y295"/>
    </row>
    <row r="296" spans="24:25" x14ac:dyDescent="0.3">
      <c r="X296"/>
      <c r="Y296"/>
    </row>
    <row r="297" spans="24:25" x14ac:dyDescent="0.3">
      <c r="X297"/>
      <c r="Y297"/>
    </row>
    <row r="298" spans="24:25" x14ac:dyDescent="0.3">
      <c r="X298"/>
      <c r="Y298"/>
    </row>
    <row r="299" spans="24:25" x14ac:dyDescent="0.3">
      <c r="X299"/>
      <c r="Y299"/>
    </row>
    <row r="300" spans="24:25" x14ac:dyDescent="0.3">
      <c r="X300"/>
      <c r="Y300"/>
    </row>
    <row r="301" spans="24:25" x14ac:dyDescent="0.3">
      <c r="X301"/>
      <c r="Y301"/>
    </row>
    <row r="302" spans="24:25" x14ac:dyDescent="0.3">
      <c r="X302"/>
      <c r="Y302"/>
    </row>
    <row r="303" spans="24:25" x14ac:dyDescent="0.3">
      <c r="X303"/>
      <c r="Y303"/>
    </row>
    <row r="304" spans="24:25" x14ac:dyDescent="0.3">
      <c r="X304"/>
      <c r="Y304"/>
    </row>
    <row r="305" spans="24:25" x14ac:dyDescent="0.3">
      <c r="X305"/>
      <c r="Y305"/>
    </row>
    <row r="306" spans="24:25" x14ac:dyDescent="0.3">
      <c r="X306"/>
      <c r="Y306"/>
    </row>
    <row r="307" spans="24:25" x14ac:dyDescent="0.3">
      <c r="X307"/>
      <c r="Y307"/>
    </row>
    <row r="308" spans="24:25" x14ac:dyDescent="0.3">
      <c r="X308"/>
      <c r="Y308"/>
    </row>
    <row r="309" spans="24:25" x14ac:dyDescent="0.3">
      <c r="X309"/>
      <c r="Y309"/>
    </row>
    <row r="310" spans="24:25" x14ac:dyDescent="0.3">
      <c r="X310"/>
      <c r="Y310"/>
    </row>
    <row r="311" spans="24:25" x14ac:dyDescent="0.3">
      <c r="X311"/>
      <c r="Y311"/>
    </row>
    <row r="312" spans="24:25" x14ac:dyDescent="0.3">
      <c r="X312"/>
      <c r="Y312"/>
    </row>
    <row r="313" spans="24:25" x14ac:dyDescent="0.3">
      <c r="X313"/>
      <c r="Y313"/>
    </row>
    <row r="314" spans="24:25" x14ac:dyDescent="0.3">
      <c r="X314"/>
      <c r="Y314"/>
    </row>
    <row r="315" spans="24:25" x14ac:dyDescent="0.3">
      <c r="X315"/>
      <c r="Y315"/>
    </row>
    <row r="316" spans="24:25" x14ac:dyDescent="0.3">
      <c r="X316"/>
      <c r="Y316"/>
    </row>
    <row r="317" spans="24:25" x14ac:dyDescent="0.3">
      <c r="X317"/>
      <c r="Y317"/>
    </row>
    <row r="318" spans="24:25" x14ac:dyDescent="0.3">
      <c r="X318"/>
      <c r="Y318"/>
    </row>
    <row r="319" spans="24:25" x14ac:dyDescent="0.3">
      <c r="X319"/>
      <c r="Y319"/>
    </row>
    <row r="320" spans="24:25" x14ac:dyDescent="0.3">
      <c r="X320"/>
      <c r="Y320"/>
    </row>
    <row r="321" spans="24:25" x14ac:dyDescent="0.3">
      <c r="X321"/>
      <c r="Y321"/>
    </row>
    <row r="322" spans="24:25" x14ac:dyDescent="0.3">
      <c r="X322"/>
      <c r="Y322"/>
    </row>
    <row r="323" spans="24:25" x14ac:dyDescent="0.3">
      <c r="X323"/>
      <c r="Y323"/>
    </row>
    <row r="324" spans="24:25" x14ac:dyDescent="0.3">
      <c r="X324"/>
      <c r="Y324"/>
    </row>
    <row r="325" spans="24:25" x14ac:dyDescent="0.3">
      <c r="X325"/>
      <c r="Y325"/>
    </row>
    <row r="326" spans="24:25" x14ac:dyDescent="0.3">
      <c r="X326"/>
      <c r="Y326"/>
    </row>
    <row r="327" spans="24:25" x14ac:dyDescent="0.3">
      <c r="X327"/>
      <c r="Y327"/>
    </row>
    <row r="328" spans="24:25" x14ac:dyDescent="0.3">
      <c r="X328"/>
      <c r="Y328"/>
    </row>
    <row r="329" spans="24:25" x14ac:dyDescent="0.3">
      <c r="X329"/>
      <c r="Y329"/>
    </row>
    <row r="330" spans="24:25" x14ac:dyDescent="0.3">
      <c r="X330"/>
      <c r="Y330"/>
    </row>
    <row r="331" spans="24:25" x14ac:dyDescent="0.3">
      <c r="X331"/>
      <c r="Y331"/>
    </row>
    <row r="332" spans="24:25" x14ac:dyDescent="0.3">
      <c r="X332"/>
      <c r="Y332"/>
    </row>
    <row r="333" spans="24:25" x14ac:dyDescent="0.3">
      <c r="X333"/>
      <c r="Y333"/>
    </row>
    <row r="334" spans="24:25" x14ac:dyDescent="0.3">
      <c r="X334"/>
      <c r="Y334"/>
    </row>
    <row r="335" spans="24:25" x14ac:dyDescent="0.3">
      <c r="X335"/>
      <c r="Y335"/>
    </row>
    <row r="336" spans="24:25" x14ac:dyDescent="0.3">
      <c r="X336"/>
      <c r="Y336"/>
    </row>
    <row r="337" spans="24:25" x14ac:dyDescent="0.3">
      <c r="X337"/>
      <c r="Y337"/>
    </row>
    <row r="338" spans="24:25" x14ac:dyDescent="0.3">
      <c r="X338"/>
      <c r="Y338"/>
    </row>
    <row r="339" spans="24:25" x14ac:dyDescent="0.3">
      <c r="X339"/>
      <c r="Y339"/>
    </row>
    <row r="340" spans="24:25" x14ac:dyDescent="0.3">
      <c r="X340"/>
      <c r="Y340"/>
    </row>
    <row r="341" spans="24:25" x14ac:dyDescent="0.3">
      <c r="X341"/>
      <c r="Y341"/>
    </row>
    <row r="342" spans="24:25" x14ac:dyDescent="0.3">
      <c r="X342"/>
      <c r="Y342"/>
    </row>
    <row r="343" spans="24:25" x14ac:dyDescent="0.3">
      <c r="X343"/>
      <c r="Y343"/>
    </row>
    <row r="344" spans="24:25" x14ac:dyDescent="0.3">
      <c r="X344"/>
      <c r="Y344"/>
    </row>
    <row r="345" spans="24:25" x14ac:dyDescent="0.3">
      <c r="X345"/>
      <c r="Y345"/>
    </row>
    <row r="346" spans="24:25" x14ac:dyDescent="0.3">
      <c r="X346"/>
      <c r="Y346"/>
    </row>
    <row r="347" spans="24:25" x14ac:dyDescent="0.3">
      <c r="X347"/>
      <c r="Y347"/>
    </row>
    <row r="348" spans="24:25" x14ac:dyDescent="0.3">
      <c r="X348"/>
      <c r="Y348"/>
    </row>
    <row r="349" spans="24:25" x14ac:dyDescent="0.3">
      <c r="X349"/>
      <c r="Y349"/>
    </row>
    <row r="350" spans="24:25" x14ac:dyDescent="0.3">
      <c r="X350"/>
      <c r="Y350"/>
    </row>
    <row r="351" spans="24:25" x14ac:dyDescent="0.3">
      <c r="X351"/>
      <c r="Y351"/>
    </row>
    <row r="352" spans="24:25" x14ac:dyDescent="0.3">
      <c r="X352"/>
      <c r="Y352"/>
    </row>
    <row r="353" spans="24:25" x14ac:dyDescent="0.3">
      <c r="X353"/>
      <c r="Y353"/>
    </row>
    <row r="354" spans="24:25" x14ac:dyDescent="0.3">
      <c r="X354"/>
      <c r="Y354"/>
    </row>
    <row r="355" spans="24:25" x14ac:dyDescent="0.3">
      <c r="X355"/>
      <c r="Y355"/>
    </row>
    <row r="356" spans="24:25" x14ac:dyDescent="0.3">
      <c r="X356"/>
      <c r="Y356"/>
    </row>
    <row r="357" spans="24:25" x14ac:dyDescent="0.3">
      <c r="X357"/>
      <c r="Y357"/>
    </row>
    <row r="358" spans="24:25" x14ac:dyDescent="0.3">
      <c r="X358"/>
      <c r="Y358"/>
    </row>
    <row r="359" spans="24:25" x14ac:dyDescent="0.3">
      <c r="X359"/>
      <c r="Y359"/>
    </row>
    <row r="360" spans="24:25" x14ac:dyDescent="0.3">
      <c r="X360"/>
      <c r="Y360"/>
    </row>
    <row r="361" spans="24:25" x14ac:dyDescent="0.3">
      <c r="X361"/>
      <c r="Y361"/>
    </row>
    <row r="362" spans="24:25" x14ac:dyDescent="0.3">
      <c r="X362"/>
      <c r="Y362"/>
    </row>
    <row r="363" spans="24:25" x14ac:dyDescent="0.3">
      <c r="X363"/>
      <c r="Y363"/>
    </row>
    <row r="364" spans="24:25" x14ac:dyDescent="0.3">
      <c r="X364"/>
      <c r="Y364"/>
    </row>
    <row r="365" spans="24:25" x14ac:dyDescent="0.3">
      <c r="X365"/>
      <c r="Y365"/>
    </row>
    <row r="366" spans="24:25" x14ac:dyDescent="0.3">
      <c r="X366"/>
      <c r="Y366"/>
    </row>
    <row r="367" spans="24:25" x14ac:dyDescent="0.3">
      <c r="X367"/>
      <c r="Y367"/>
    </row>
    <row r="368" spans="24:25" x14ac:dyDescent="0.3">
      <c r="X368"/>
      <c r="Y368"/>
    </row>
    <row r="369" spans="24:25" x14ac:dyDescent="0.3">
      <c r="X369"/>
      <c r="Y369"/>
    </row>
    <row r="370" spans="24:25" x14ac:dyDescent="0.3">
      <c r="X370"/>
      <c r="Y370"/>
    </row>
    <row r="371" spans="24:25" x14ac:dyDescent="0.3">
      <c r="X371"/>
      <c r="Y371"/>
    </row>
    <row r="372" spans="24:25" x14ac:dyDescent="0.3">
      <c r="X372"/>
      <c r="Y372"/>
    </row>
    <row r="373" spans="24:25" x14ac:dyDescent="0.3">
      <c r="X373"/>
      <c r="Y373"/>
    </row>
    <row r="374" spans="24:25" x14ac:dyDescent="0.3">
      <c r="X374"/>
      <c r="Y374"/>
    </row>
    <row r="375" spans="24:25" x14ac:dyDescent="0.3">
      <c r="X375"/>
      <c r="Y375"/>
    </row>
    <row r="376" spans="24:25" x14ac:dyDescent="0.3">
      <c r="X376"/>
      <c r="Y376"/>
    </row>
    <row r="377" spans="24:25" x14ac:dyDescent="0.3">
      <c r="X377"/>
      <c r="Y377"/>
    </row>
    <row r="378" spans="24:25" x14ac:dyDescent="0.3">
      <c r="X378"/>
      <c r="Y378"/>
    </row>
    <row r="929" spans="1:1" ht="12.75" hidden="1" x14ac:dyDescent="0.2">
      <c r="A929" s="85" t="s">
        <v>129</v>
      </c>
    </row>
    <row r="941" spans="1:1" ht="12.75" hidden="1" x14ac:dyDescent="0.2">
      <c r="A941" s="85" t="s">
        <v>129</v>
      </c>
    </row>
    <row r="971" spans="1:1" ht="12.75" hidden="1" x14ac:dyDescent="0.2">
      <c r="A971" s="85" t="s">
        <v>129</v>
      </c>
    </row>
    <row r="976" spans="1:1" ht="12.75" hidden="1" x14ac:dyDescent="0.2">
      <c r="A976" s="85" t="s">
        <v>120</v>
      </c>
    </row>
  </sheetData>
  <sheetProtection sheet="1" objects="1" scenarios="1" selectLockedCells="1"/>
  <mergeCells count="45">
    <mergeCell ref="A1:AA1"/>
    <mergeCell ref="A8:A12"/>
    <mergeCell ref="M4:O6"/>
    <mergeCell ref="N9:O9"/>
    <mergeCell ref="N12:O12"/>
    <mergeCell ref="I10:K10"/>
    <mergeCell ref="I11:K11"/>
    <mergeCell ref="N10:O10"/>
    <mergeCell ref="N11:O11"/>
    <mergeCell ref="I12:K12"/>
    <mergeCell ref="I9:K9"/>
    <mergeCell ref="L21:M21"/>
    <mergeCell ref="I13:K13"/>
    <mergeCell ref="I19:J19"/>
    <mergeCell ref="I14:K14"/>
    <mergeCell ref="N15:O15"/>
    <mergeCell ref="N16:O16"/>
    <mergeCell ref="L15:M15"/>
    <mergeCell ref="L16:M16"/>
    <mergeCell ref="N14:O14"/>
    <mergeCell ref="G45:O45"/>
    <mergeCell ref="I18:J18"/>
    <mergeCell ref="L18:M18"/>
    <mergeCell ref="L19:M19"/>
    <mergeCell ref="G18:H18"/>
    <mergeCell ref="G19:H19"/>
    <mergeCell ref="L22:M22"/>
    <mergeCell ref="L23:M23"/>
    <mergeCell ref="L24:M24"/>
    <mergeCell ref="L25:M25"/>
    <mergeCell ref="L26:M26"/>
    <mergeCell ref="L27:M27"/>
    <mergeCell ref="L33:M33"/>
    <mergeCell ref="L31:M31"/>
    <mergeCell ref="L28:M28"/>
    <mergeCell ref="L29:M29"/>
    <mergeCell ref="G42:O44"/>
    <mergeCell ref="H22:K22"/>
    <mergeCell ref="H23:K23"/>
    <mergeCell ref="H24:K24"/>
    <mergeCell ref="H25:K25"/>
    <mergeCell ref="H26:K26"/>
    <mergeCell ref="H27:K27"/>
    <mergeCell ref="L30:M30"/>
    <mergeCell ref="L32:M32"/>
  </mergeCells>
  <phoneticPr fontId="10" type="noConversion"/>
  <dataValidations count="10">
    <dataValidation type="decimal" operator="lessThanOrEqual" allowBlank="1" showInputMessage="1" showErrorMessage="1" errorTitle="Invalid Input" error="Please enter a valid numeric_x000a_value." sqref="L22:L33 N22:N33 N35:N36 O37 S26" xr:uid="{00000000-0002-0000-0000-000000000000}">
      <formula1>999999999.99</formula1>
    </dataValidation>
    <dataValidation type="textLength" allowBlank="1" showInputMessage="1" showErrorMessage="1" errorTitle="Invalid Input" error="Max characters allowed: 10" sqref="A22:A33 N16 I9" xr:uid="{00000000-0002-0000-0000-000001000000}">
      <formula1>0</formula1>
      <formula2>10</formula2>
    </dataValidation>
    <dataValidation type="date" allowBlank="1" showErrorMessage="1" errorTitle="Invalid Input" error="Please enter a valid date." sqref="N15 K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0:K12 N9:O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2:O12 I13:K16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9:H19 N19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9:J19 L19:M19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9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3:H33" xr:uid="{00000000-0002-0000-0000-000009000000}">
      <formula1>100</formula1>
    </dataValidation>
  </dataValidations>
  <hyperlinks>
    <hyperlink ref="A976" r:id="rId1" tooltip="Simple Sales Invoicing Format" display="http://www.invoicingtemplate.com/simplesales.html" xr:uid="{00000000-0004-0000-0000-000001000000}"/>
    <hyperlink ref="AHW1" r:id="rId2" tooltip="Simple Sales Invoicing Sample" display="http://www.invoicingtemplate.com/simplesales.html" xr:uid="{00000000-0004-0000-0000-000002000000}"/>
    <hyperlink ref="A941" r:id="rId3" tooltip="Invoicing Format with Watermark of New York" display="http://www.invoicingtemplate.com/new-york.html" xr:uid="{00000000-0004-0000-0000-000003000000}"/>
    <hyperlink ref="AJY1" r:id="rId4" tooltip="Invoicing Template with Watermark of New York" display="http://www.invoicingtemplate.com/new-york.html" xr:uid="{00000000-0004-0000-0000-000004000000}"/>
    <hyperlink ref="A971" r:id="rId5" tooltip="Invoicing Format with Watermark of New York" display="http://www.invoicingtemplate.com/new-york.html" xr:uid="{00000000-0004-0000-0000-000005000000}"/>
    <hyperlink ref="ALK1" r:id="rId6" tooltip="Invoicing Template with Watermark of New York" display="http://www.invoicingtemplate.com/new-york.html" xr:uid="{00000000-0004-0000-0000-000006000000}"/>
    <hyperlink ref="A929" r:id="rId7" tooltip="Invoicing Format with Watermark of New York" display="http://www.invoicingtemplate.com/new-york.html" xr:uid="{00000000-0004-0000-0000-000007000000}"/>
    <hyperlink ref="AKH1" r:id="rId8" tooltip="Invoicing Template with Watermark of New York" display="http://www.invoicingtemplate.com/new-york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>
    <oddHeader>&amp;C&amp;G</oddHead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8" customWidth="1"/>
    <col min="2" max="2" width="11.42578125" style="8" customWidth="1"/>
    <col min="3" max="3" width="10.5703125" style="30" customWidth="1"/>
    <col min="4" max="4" width="11.85546875" style="27" customWidth="1"/>
    <col min="5" max="5" width="9.28515625" style="15" customWidth="1"/>
    <col min="6" max="6" width="12.140625" style="8" hidden="1" customWidth="1"/>
    <col min="7" max="7" width="11.42578125" style="8" customWidth="1"/>
    <col min="8" max="8" width="12.140625" style="27" hidden="1" customWidth="1"/>
    <col min="9" max="9" width="11.28515625" style="27" hidden="1" customWidth="1"/>
    <col min="10" max="10" width="9.5703125" style="27" hidden="1" customWidth="1"/>
    <col min="11" max="11" width="10.140625" style="27" hidden="1" customWidth="1"/>
    <col min="12" max="12" width="16" style="27" customWidth="1"/>
    <col min="13" max="13" width="14.140625" style="27" customWidth="1"/>
    <col min="14" max="14" width="12.85546875" style="27" customWidth="1"/>
    <col min="15" max="15" width="11.42578125" style="15" hidden="1" customWidth="1"/>
    <col min="16" max="16" width="16.85546875" style="15" hidden="1" customWidth="1"/>
    <col min="17" max="16384" width="9.140625" style="8"/>
  </cols>
  <sheetData>
    <row r="1" spans="2:16" s="20" customFormat="1" ht="50.25" customHeight="1" x14ac:dyDescent="0.2">
      <c r="C1" s="29"/>
      <c r="D1" s="26"/>
      <c r="E1" s="34"/>
      <c r="H1" s="26"/>
      <c r="I1" s="26"/>
      <c r="J1" s="26"/>
      <c r="K1" s="26"/>
      <c r="L1" s="26"/>
      <c r="M1" s="26"/>
      <c r="N1" s="26"/>
      <c r="O1" s="34"/>
      <c r="P1" s="34"/>
    </row>
    <row r="2" spans="2:16" ht="3" customHeight="1" x14ac:dyDescent="0.2"/>
    <row r="3" spans="2:16" ht="33" customHeight="1" x14ac:dyDescent="0.4">
      <c r="B3" s="52" t="str">
        <f>oknCompanyName</f>
        <v>Your Company Name</v>
      </c>
      <c r="C3" s="31"/>
      <c r="J3" s="40"/>
      <c r="M3" s="40"/>
    </row>
    <row r="4" spans="2:16" x14ac:dyDescent="0.2">
      <c r="B4" s="8" t="str">
        <f>oknCompanyAddress</f>
        <v>Street Address</v>
      </c>
    </row>
    <row r="5" spans="2:16" x14ac:dyDescent="0.2">
      <c r="B5" s="8" t="str">
        <f>oknCompanyCityStateZip</f>
        <v>City, ST  ZIP Code</v>
      </c>
      <c r="M5" s="42"/>
    </row>
    <row r="6" spans="2:16" x14ac:dyDescent="0.2">
      <c r="B6" s="8" t="str">
        <f>oknCompanyContact</f>
        <v>Phone Number,Web Address, etc.</v>
      </c>
    </row>
    <row r="7" spans="2:16" ht="14.25" customHeight="1" x14ac:dyDescent="0.2">
      <c r="K7" s="41"/>
    </row>
    <row r="8" spans="2:16" ht="14.25" customHeight="1" x14ac:dyDescent="0.2">
      <c r="B8" s="43" t="s">
        <v>48</v>
      </c>
    </row>
    <row r="9" spans="2:16" x14ac:dyDescent="0.2">
      <c r="B9" s="13" t="s">
        <v>44</v>
      </c>
      <c r="C9" s="32"/>
    </row>
    <row r="10" spans="2:16" x14ac:dyDescent="0.2">
      <c r="B10" s="13" t="s">
        <v>47</v>
      </c>
      <c r="C10" s="32"/>
    </row>
    <row r="11" spans="2:16" ht="4.5" customHeight="1" x14ac:dyDescent="0.2"/>
    <row r="12" spans="2:16" s="15" customFormat="1" ht="15.75" customHeight="1" x14ac:dyDescent="0.2">
      <c r="B12" s="53" t="s">
        <v>66</v>
      </c>
      <c r="C12" s="22" t="s">
        <v>43</v>
      </c>
      <c r="D12" s="28" t="s">
        <v>65</v>
      </c>
      <c r="E12" s="21" t="s">
        <v>49</v>
      </c>
      <c r="F12" s="21" t="s">
        <v>56</v>
      </c>
      <c r="G12" s="21" t="s">
        <v>57</v>
      </c>
      <c r="H12" s="28" t="s">
        <v>50</v>
      </c>
      <c r="I12" s="28" t="s">
        <v>51</v>
      </c>
      <c r="J12" s="28" t="str">
        <f>oknTax1Name</f>
        <v>TAX</v>
      </c>
      <c r="K12" s="28" t="str">
        <f>oknTax2Name</f>
        <v>GST</v>
      </c>
      <c r="L12" s="28" t="s">
        <v>52</v>
      </c>
      <c r="M12" s="28" t="s">
        <v>53</v>
      </c>
      <c r="N12" s="28" t="s">
        <v>54</v>
      </c>
      <c r="O12" s="21" t="s">
        <v>55</v>
      </c>
      <c r="P12" s="21" t="s">
        <v>67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8" customWidth="1"/>
    <col min="2" max="2" width="13.28515625" style="8" customWidth="1"/>
    <col min="3" max="3" width="11.42578125" style="30" customWidth="1"/>
    <col min="4" max="4" width="25.5703125" style="19" customWidth="1"/>
    <col min="5" max="5" width="10.42578125" style="15" customWidth="1"/>
    <col min="6" max="6" width="12.28515625" style="27" hidden="1" customWidth="1"/>
    <col min="7" max="7" width="9.42578125" style="27" hidden="1" customWidth="1"/>
    <col min="8" max="8" width="7.5703125" style="27" hidden="1" customWidth="1"/>
    <col min="9" max="9" width="14.5703125" style="27" hidden="1" customWidth="1"/>
    <col min="10" max="10" width="11.28515625" style="27" customWidth="1"/>
    <col min="11" max="11" width="12.5703125" style="27" customWidth="1"/>
    <col min="12" max="12" width="11.5703125" style="27" hidden="1" customWidth="1"/>
    <col min="13" max="13" width="11.42578125" style="27" customWidth="1"/>
    <col min="14" max="14" width="11.140625" style="15" hidden="1" customWidth="1"/>
    <col min="15" max="15" width="13.28515625" style="15" hidden="1" customWidth="1"/>
    <col min="16" max="16" width="12.42578125" style="15" hidden="1" customWidth="1"/>
    <col min="17" max="17" width="16" style="15" hidden="1" customWidth="1"/>
    <col min="18" max="16384" width="9.140625" style="8"/>
  </cols>
  <sheetData>
    <row r="1" spans="2:17" s="20" customFormat="1" ht="50.25" customHeight="1" x14ac:dyDescent="0.2">
      <c r="C1" s="29"/>
      <c r="D1" s="23"/>
      <c r="E1" s="34"/>
      <c r="F1" s="26"/>
      <c r="G1" s="26"/>
      <c r="H1" s="26"/>
      <c r="I1" s="26"/>
      <c r="J1" s="26"/>
      <c r="K1" s="26"/>
      <c r="L1" s="26"/>
      <c r="M1" s="26"/>
      <c r="N1" s="34"/>
      <c r="O1" s="34"/>
      <c r="P1" s="34"/>
      <c r="Q1" s="34"/>
    </row>
    <row r="2" spans="2:17" ht="3.75" customHeight="1" x14ac:dyDescent="0.2"/>
    <row r="3" spans="2:17" ht="33" customHeight="1" x14ac:dyDescent="0.4">
      <c r="B3" s="52" t="str">
        <f>oknCompanyName</f>
        <v>Your Company Name</v>
      </c>
      <c r="C3" s="31"/>
      <c r="J3" s="40"/>
      <c r="M3" s="40"/>
    </row>
    <row r="4" spans="2:17" x14ac:dyDescent="0.2">
      <c r="B4" s="8" t="str">
        <f>oknCompanyAddress</f>
        <v>Street Address</v>
      </c>
    </row>
    <row r="5" spans="2:17" x14ac:dyDescent="0.2">
      <c r="B5" s="8" t="str">
        <f>oknCompanyCityStateZip</f>
        <v>City, ST  ZIP Code</v>
      </c>
      <c r="M5" s="42"/>
    </row>
    <row r="6" spans="2:17" x14ac:dyDescent="0.2">
      <c r="B6" s="8" t="str">
        <f>oknCompanyContact</f>
        <v>Phone Number,Web Address, etc.</v>
      </c>
    </row>
    <row r="7" spans="2:17" ht="21" customHeight="1" x14ac:dyDescent="0.2">
      <c r="B7" s="43" t="s">
        <v>48</v>
      </c>
      <c r="K7" s="41"/>
    </row>
    <row r="8" spans="2:17" ht="11.25" customHeight="1" x14ac:dyDescent="0.2">
      <c r="B8" s="13" t="s">
        <v>44</v>
      </c>
      <c r="C8" s="32"/>
    </row>
    <row r="9" spans="2:17" x14ac:dyDescent="0.2">
      <c r="B9" s="13" t="s">
        <v>47</v>
      </c>
      <c r="C9" s="32"/>
    </row>
    <row r="10" spans="2:17" ht="4.5" customHeight="1" x14ac:dyDescent="0.2"/>
    <row r="11" spans="2:17" s="15" customFormat="1" ht="15.75" customHeight="1" x14ac:dyDescent="0.2">
      <c r="B11" s="21" t="s">
        <v>68</v>
      </c>
      <c r="C11" s="22" t="s">
        <v>43</v>
      </c>
      <c r="D11" s="21" t="s">
        <v>69</v>
      </c>
      <c r="E11" s="21" t="s">
        <v>49</v>
      </c>
      <c r="F11" s="28" t="s">
        <v>65</v>
      </c>
      <c r="G11" s="28" t="str">
        <f>oknTax1Name</f>
        <v>TAX</v>
      </c>
      <c r="H11" s="28" t="str">
        <f>oknTax2Name</f>
        <v>GST</v>
      </c>
      <c r="I11" s="28" t="s">
        <v>70</v>
      </c>
      <c r="J11" s="28" t="s">
        <v>53</v>
      </c>
      <c r="K11" s="28" t="s">
        <v>54</v>
      </c>
      <c r="L11" s="28" t="s">
        <v>50</v>
      </c>
      <c r="M11" s="28" t="s">
        <v>52</v>
      </c>
      <c r="N11" s="21" t="s">
        <v>55</v>
      </c>
      <c r="O11" s="21" t="s">
        <v>56</v>
      </c>
      <c r="P11" s="21" t="s">
        <v>57</v>
      </c>
      <c r="Q11" s="21" t="s">
        <v>67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8" customWidth="1"/>
    <col min="2" max="2" width="13.5703125" style="8" customWidth="1"/>
    <col min="3" max="3" width="13.42578125" style="30" customWidth="1"/>
    <col min="4" max="4" width="10.5703125" style="19" customWidth="1"/>
    <col min="5" max="5" width="17.85546875" style="19" customWidth="1"/>
    <col min="6" max="6" width="9.42578125" style="8" customWidth="1"/>
    <col min="7" max="7" width="9.140625" style="27"/>
    <col min="8" max="8" width="10.5703125" style="18" customWidth="1"/>
    <col min="9" max="9" width="10.5703125" style="27" customWidth="1"/>
    <col min="10" max="16384" width="9.140625" style="8"/>
  </cols>
  <sheetData>
    <row r="1" spans="2:12" s="20" customFormat="1" ht="50.25" customHeight="1" x14ac:dyDescent="0.2">
      <c r="C1" s="29"/>
      <c r="D1" s="23"/>
      <c r="E1" s="23"/>
      <c r="G1" s="26"/>
      <c r="H1" s="17"/>
      <c r="I1" s="26"/>
    </row>
    <row r="2" spans="2:12" ht="4.5" customHeight="1" x14ac:dyDescent="0.2"/>
    <row r="3" spans="2:12" ht="33" customHeight="1" x14ac:dyDescent="0.4">
      <c r="B3" s="52" t="str">
        <f>oknCompanyName</f>
        <v>Your Company Name</v>
      </c>
      <c r="C3" s="31"/>
      <c r="L3" s="36"/>
    </row>
    <row r="4" spans="2:12" x14ac:dyDescent="0.2">
      <c r="B4" s="8" t="str">
        <f>oknCompanyAddress</f>
        <v>Street Address</v>
      </c>
    </row>
    <row r="5" spans="2:12" x14ac:dyDescent="0.2">
      <c r="B5" s="8" t="str">
        <f>oknCompanyCityStateZip</f>
        <v>City, ST  ZIP Code</v>
      </c>
      <c r="L5" s="37"/>
    </row>
    <row r="6" spans="2:12" x14ac:dyDescent="0.2">
      <c r="B6" s="8" t="str">
        <f>oknCompanyContact</f>
        <v>Phone Number,Web Address, etc.</v>
      </c>
      <c r="L6" s="33"/>
    </row>
    <row r="7" spans="2:12" ht="21" customHeight="1" x14ac:dyDescent="0.2">
      <c r="B7" s="43" t="s">
        <v>48</v>
      </c>
      <c r="J7" s="38"/>
      <c r="K7" s="33"/>
      <c r="L7" s="33"/>
    </row>
    <row r="8" spans="2:12" ht="13.5" customHeight="1" x14ac:dyDescent="0.2">
      <c r="B8" s="13" t="s">
        <v>44</v>
      </c>
      <c r="C8" s="35"/>
    </row>
    <row r="9" spans="2:12" x14ac:dyDescent="0.2">
      <c r="B9" s="13" t="s">
        <v>47</v>
      </c>
      <c r="C9" s="35"/>
      <c r="D9" s="8"/>
      <c r="J9" s="39"/>
      <c r="K9" s="39"/>
      <c r="L9" s="39"/>
    </row>
    <row r="10" spans="2:12" ht="4.5" customHeight="1" x14ac:dyDescent="0.2"/>
    <row r="11" spans="2:12" s="15" customFormat="1" ht="15.75" customHeight="1" x14ac:dyDescent="0.2">
      <c r="B11" s="21" t="s">
        <v>71</v>
      </c>
      <c r="C11" s="22" t="s">
        <v>43</v>
      </c>
      <c r="D11" s="21" t="s">
        <v>49</v>
      </c>
      <c r="E11" s="21" t="s">
        <v>72</v>
      </c>
      <c r="F11" s="21" t="s">
        <v>20</v>
      </c>
      <c r="G11" s="28" t="s">
        <v>19</v>
      </c>
      <c r="H11" s="16" t="s">
        <v>73</v>
      </c>
      <c r="I11" s="28" t="s">
        <v>74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8" customWidth="1"/>
    <col min="2" max="2" width="10.5703125" style="55" customWidth="1"/>
    <col min="3" max="3" width="33.140625" style="30" customWidth="1"/>
    <col min="4" max="4" width="10" style="27" customWidth="1"/>
    <col min="5" max="5" width="10.85546875" style="27" customWidth="1"/>
    <col min="6" max="6" width="9" style="27" customWidth="1"/>
    <col min="7" max="7" width="10.7109375" style="18" customWidth="1"/>
    <col min="8" max="8" width="10.42578125" style="18" customWidth="1"/>
    <col min="9" max="16384" width="9.140625" style="8"/>
  </cols>
  <sheetData>
    <row r="1" spans="2:8" s="20" customFormat="1" ht="50.25" customHeight="1" x14ac:dyDescent="0.2">
      <c r="B1" s="54"/>
      <c r="C1" s="29"/>
      <c r="D1" s="26"/>
      <c r="E1" s="26"/>
      <c r="F1" s="26"/>
      <c r="G1" s="17"/>
      <c r="H1" s="17"/>
    </row>
    <row r="2" spans="2:8" ht="3.75" customHeight="1" x14ac:dyDescent="0.2"/>
    <row r="3" spans="2:8" ht="33" customHeight="1" x14ac:dyDescent="0.4">
      <c r="B3" s="52" t="str">
        <f>oknCompanyName</f>
        <v>Your Company Name</v>
      </c>
      <c r="C3" s="31"/>
      <c r="D3" s="44"/>
      <c r="E3" s="44"/>
    </row>
    <row r="4" spans="2:8" x14ac:dyDescent="0.2">
      <c r="B4" s="8" t="str">
        <f>oknCompanyAddress</f>
        <v>Street Address</v>
      </c>
      <c r="D4" s="44"/>
      <c r="E4" s="44"/>
    </row>
    <row r="5" spans="2:8" x14ac:dyDescent="0.2">
      <c r="B5" s="8" t="str">
        <f>oknCompanyCityStateZip</f>
        <v>City, ST  ZIP Code</v>
      </c>
      <c r="D5" s="44"/>
      <c r="E5" s="44"/>
    </row>
    <row r="6" spans="2:8" x14ac:dyDescent="0.2">
      <c r="B6" s="8" t="str">
        <f>oknCompanyContact</f>
        <v>Phone Number,Web Address, etc.</v>
      </c>
      <c r="D6" s="44"/>
      <c r="E6" s="44"/>
    </row>
    <row r="7" spans="2:8" ht="27.75" customHeight="1" x14ac:dyDescent="0.2"/>
    <row r="8" spans="2:8" ht="15.75" customHeight="1" x14ac:dyDescent="0.2">
      <c r="B8" s="56" t="s">
        <v>0</v>
      </c>
    </row>
    <row r="9" spans="2:8" ht="15.75" customHeight="1" x14ac:dyDescent="0.2">
      <c r="B9" s="13" t="s">
        <v>58</v>
      </c>
      <c r="C9" s="8"/>
      <c r="F9" s="146" t="s">
        <v>87</v>
      </c>
      <c r="G9" s="147"/>
      <c r="H9" s="57">
        <v>0</v>
      </c>
    </row>
    <row r="10" spans="2:8" ht="15.75" customHeight="1" x14ac:dyDescent="0.2">
      <c r="B10" s="13" t="s">
        <v>59</v>
      </c>
      <c r="C10" s="8"/>
      <c r="F10" s="148" t="s">
        <v>88</v>
      </c>
      <c r="G10" s="149"/>
      <c r="H10" s="59">
        <v>0</v>
      </c>
    </row>
    <row r="11" spans="2:8" ht="15.75" customHeight="1" x14ac:dyDescent="0.2">
      <c r="B11" s="13" t="s">
        <v>60</v>
      </c>
      <c r="C11" s="60"/>
      <c r="F11" s="61"/>
      <c r="G11" s="62"/>
    </row>
    <row r="12" spans="2:8" ht="15.75" customHeight="1" x14ac:dyDescent="0.2">
      <c r="B12" s="13" t="s">
        <v>61</v>
      </c>
      <c r="C12" s="8"/>
      <c r="F12" s="146" t="s">
        <v>89</v>
      </c>
      <c r="G12" s="147"/>
      <c r="H12" s="57">
        <v>0</v>
      </c>
    </row>
    <row r="13" spans="2:8" ht="15.75" customHeight="1" x14ac:dyDescent="0.2">
      <c r="B13" s="13" t="s">
        <v>63</v>
      </c>
      <c r="C13" s="8"/>
      <c r="F13" s="58" t="s">
        <v>90</v>
      </c>
      <c r="G13" s="63"/>
      <c r="H13" s="59">
        <v>0</v>
      </c>
    </row>
    <row r="14" spans="2:8" ht="15.75" customHeight="1" x14ac:dyDescent="0.2">
      <c r="B14" s="13" t="s">
        <v>62</v>
      </c>
      <c r="C14" s="8"/>
    </row>
    <row r="15" spans="2:8" ht="3" customHeight="1" x14ac:dyDescent="0.2"/>
    <row r="16" spans="2:8" ht="15.75" customHeight="1" x14ac:dyDescent="0.2">
      <c r="B16" s="64" t="s">
        <v>78</v>
      </c>
    </row>
    <row r="17" spans="2:8" ht="15.75" customHeight="1" x14ac:dyDescent="0.2">
      <c r="B17" s="13" t="s">
        <v>45</v>
      </c>
      <c r="C17" s="45"/>
    </row>
    <row r="18" spans="2:8" ht="15.75" customHeight="1" x14ac:dyDescent="0.2">
      <c r="B18" s="13" t="s">
        <v>46</v>
      </c>
      <c r="C18" s="45"/>
    </row>
    <row r="19" spans="2:8" ht="12" customHeight="1" x14ac:dyDescent="0.2"/>
    <row r="20" spans="2:8" ht="15.75" customHeight="1" x14ac:dyDescent="0.2">
      <c r="B20" s="22" t="s">
        <v>91</v>
      </c>
      <c r="C20" s="22" t="s">
        <v>92</v>
      </c>
      <c r="D20" s="22" t="s">
        <v>93</v>
      </c>
      <c r="E20" s="22" t="s">
        <v>94</v>
      </c>
      <c r="F20" s="22" t="s">
        <v>95</v>
      </c>
      <c r="G20" s="16" t="s">
        <v>96</v>
      </c>
      <c r="H20" s="16" t="s">
        <v>97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2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8" customWidth="1"/>
    <col min="2" max="2" width="11.85546875" style="8" customWidth="1"/>
    <col min="3" max="3" width="12.140625" style="30" customWidth="1"/>
    <col min="4" max="4" width="8.140625" style="15" customWidth="1"/>
    <col min="5" max="5" width="10.5703125" style="15" customWidth="1"/>
    <col min="6" max="6" width="11.85546875" style="27" customWidth="1"/>
    <col min="7" max="8" width="10.85546875" style="27" hidden="1" customWidth="1"/>
    <col min="9" max="9" width="9.5703125" style="27" hidden="1" customWidth="1"/>
    <col min="10" max="10" width="11.42578125" style="27" customWidth="1"/>
    <col min="11" max="11" width="12.5703125" style="27" customWidth="1"/>
    <col min="12" max="12" width="11.7109375" style="27" hidden="1" customWidth="1"/>
    <col min="13" max="13" width="12.7109375" style="27" customWidth="1"/>
    <col min="14" max="14" width="9.42578125" style="15" hidden="1" customWidth="1"/>
    <col min="15" max="15" width="11.42578125" style="8" customWidth="1"/>
    <col min="16" max="16384" width="9.140625" style="8"/>
  </cols>
  <sheetData>
    <row r="1" spans="2:14" s="20" customFormat="1" ht="50.25" customHeight="1" x14ac:dyDescent="0.2">
      <c r="C1" s="29"/>
      <c r="D1" s="34"/>
      <c r="E1" s="34"/>
      <c r="F1" s="26"/>
      <c r="G1" s="26"/>
      <c r="H1" s="26"/>
      <c r="I1" s="26"/>
      <c r="J1" s="26"/>
      <c r="K1" s="26"/>
      <c r="L1" s="26"/>
      <c r="M1" s="26"/>
      <c r="N1" s="34"/>
    </row>
    <row r="2" spans="2:14" ht="3.75" customHeight="1" x14ac:dyDescent="0.2"/>
    <row r="3" spans="2:14" ht="33" customHeight="1" x14ac:dyDescent="0.4">
      <c r="B3" s="52" t="str">
        <f>oknCompanyName</f>
        <v>Your Company Name</v>
      </c>
      <c r="C3" s="31"/>
      <c r="J3" s="40"/>
      <c r="M3" s="40"/>
    </row>
    <row r="4" spans="2:14" x14ac:dyDescent="0.2">
      <c r="B4" s="8" t="str">
        <f>oknCompanyAddress</f>
        <v>Street Address</v>
      </c>
    </row>
    <row r="5" spans="2:14" x14ac:dyDescent="0.2">
      <c r="B5" s="8" t="str">
        <f>oknCompanyCityStateZip</f>
        <v>City, ST  ZIP Code</v>
      </c>
      <c r="M5" s="42"/>
    </row>
    <row r="6" spans="2:14" x14ac:dyDescent="0.2">
      <c r="B6" s="8" t="str">
        <f>oknCompanyContact</f>
        <v>Phone Number,Web Address, etc.</v>
      </c>
    </row>
    <row r="7" spans="2:14" ht="12.75" customHeight="1" x14ac:dyDescent="0.2">
      <c r="K7" s="41"/>
    </row>
    <row r="8" spans="2:14" ht="12.75" customHeight="1" x14ac:dyDescent="0.2">
      <c r="B8" s="43" t="s">
        <v>48</v>
      </c>
    </row>
    <row r="9" spans="2:14" ht="12.75" customHeight="1" x14ac:dyDescent="0.2">
      <c r="B9" s="13" t="s">
        <v>44</v>
      </c>
      <c r="C9" s="35"/>
    </row>
    <row r="10" spans="2:14" ht="12.75" customHeight="1" x14ac:dyDescent="0.2">
      <c r="B10" s="13" t="s">
        <v>47</v>
      </c>
      <c r="C10" s="35"/>
    </row>
    <row r="11" spans="2:14" ht="12.75" customHeight="1" x14ac:dyDescent="0.2"/>
    <row r="12" spans="2:14" ht="3" customHeight="1" x14ac:dyDescent="0.2"/>
    <row r="13" spans="2:14" s="15" customFormat="1" ht="15.75" customHeight="1" x14ac:dyDescent="0.2">
      <c r="B13" s="21" t="s">
        <v>57</v>
      </c>
      <c r="C13" s="22" t="s">
        <v>43</v>
      </c>
      <c r="D13" s="21" t="s">
        <v>56</v>
      </c>
      <c r="E13" s="21" t="s">
        <v>49</v>
      </c>
      <c r="F13" s="28" t="s">
        <v>65</v>
      </c>
      <c r="G13" s="28" t="str">
        <f>oknTax1Name</f>
        <v>TAX</v>
      </c>
      <c r="H13" s="28" t="str">
        <f>oknTax2Name</f>
        <v>GST</v>
      </c>
      <c r="I13" s="28" t="s">
        <v>51</v>
      </c>
      <c r="J13" s="28" t="s">
        <v>52</v>
      </c>
      <c r="K13" s="28" t="s">
        <v>53</v>
      </c>
      <c r="L13" s="28" t="s">
        <v>50</v>
      </c>
      <c r="M13" s="28" t="s">
        <v>54</v>
      </c>
      <c r="N13" s="21" t="s">
        <v>55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8" customWidth="1"/>
    <col min="2" max="2" width="10.5703125" style="8" customWidth="1"/>
    <col min="3" max="3" width="12.5703125" style="30" customWidth="1"/>
    <col min="4" max="4" width="10.5703125" style="15" customWidth="1"/>
    <col min="5" max="5" width="19.5703125" style="8" customWidth="1"/>
    <col min="6" max="6" width="11.7109375" style="8" hidden="1" customWidth="1"/>
    <col min="7" max="7" width="12.7109375" style="27" customWidth="1"/>
    <col min="8" max="8" width="12.7109375" style="27" hidden="1" customWidth="1"/>
    <col min="9" max="9" width="10.7109375" style="15" customWidth="1"/>
    <col min="10" max="10" width="14.85546875" style="8" customWidth="1"/>
    <col min="11" max="16384" width="9.140625" style="8"/>
  </cols>
  <sheetData>
    <row r="1" spans="2:10" s="20" customFormat="1" ht="50.25" customHeight="1" x14ac:dyDescent="0.2">
      <c r="C1" s="29"/>
      <c r="D1" s="34"/>
      <c r="G1" s="26"/>
      <c r="H1" s="26"/>
      <c r="I1" s="34"/>
    </row>
    <row r="2" spans="2:10" ht="3.75" customHeight="1" x14ac:dyDescent="0.2"/>
    <row r="3" spans="2:10" ht="33" customHeight="1" x14ac:dyDescent="0.4">
      <c r="B3" s="52" t="str">
        <f>oknCompanyName</f>
        <v>Your Company Name</v>
      </c>
      <c r="C3" s="31"/>
      <c r="G3" s="40"/>
      <c r="H3" s="40"/>
    </row>
    <row r="4" spans="2:10" x14ac:dyDescent="0.2">
      <c r="B4" s="8" t="str">
        <f>oknCompanyAddress</f>
        <v>Street Address</v>
      </c>
    </row>
    <row r="5" spans="2:10" x14ac:dyDescent="0.2">
      <c r="B5" s="8" t="str">
        <f>oknCompanyCityStateZip</f>
        <v>City, ST  ZIP Code</v>
      </c>
      <c r="G5" s="42"/>
      <c r="H5" s="42"/>
    </row>
    <row r="6" spans="2:10" x14ac:dyDescent="0.2">
      <c r="B6" s="8" t="str">
        <f>oknCompanyContact</f>
        <v>Phone Number,Web Address, etc.</v>
      </c>
    </row>
    <row r="7" spans="2:10" ht="12.75" customHeight="1" x14ac:dyDescent="0.2">
      <c r="E7" s="43"/>
    </row>
    <row r="8" spans="2:10" ht="12.75" customHeight="1" x14ac:dyDescent="0.2">
      <c r="B8" s="43" t="s">
        <v>48</v>
      </c>
    </row>
    <row r="9" spans="2:10" ht="12.75" customHeight="1" x14ac:dyDescent="0.2">
      <c r="B9" s="13" t="s">
        <v>44</v>
      </c>
      <c r="C9" s="35"/>
    </row>
    <row r="10" spans="2:10" ht="12.75" customHeight="1" x14ac:dyDescent="0.2">
      <c r="B10" s="13" t="s">
        <v>47</v>
      </c>
      <c r="C10" s="35"/>
    </row>
    <row r="11" spans="2:10" ht="12.75" customHeight="1" x14ac:dyDescent="0.2"/>
    <row r="12" spans="2:10" ht="3" customHeight="1" x14ac:dyDescent="0.2"/>
    <row r="13" spans="2:10" s="15" customFormat="1" ht="15.75" customHeight="1" x14ac:dyDescent="0.2">
      <c r="B13" s="21" t="s">
        <v>79</v>
      </c>
      <c r="C13" s="22" t="s">
        <v>43</v>
      </c>
      <c r="D13" s="21" t="s">
        <v>49</v>
      </c>
      <c r="E13" s="21" t="s">
        <v>80</v>
      </c>
      <c r="F13" s="21" t="s">
        <v>81</v>
      </c>
      <c r="G13" s="28" t="s">
        <v>76</v>
      </c>
      <c r="H13" s="28" t="s">
        <v>98</v>
      </c>
      <c r="I13" s="21" t="s">
        <v>68</v>
      </c>
      <c r="J13" s="21" t="s">
        <v>82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B3A37-0064-4181-A8C2-3C1E0034C0F4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78" customWidth="1"/>
    <col min="2" max="2" width="76" style="78" customWidth="1"/>
    <col min="3" max="256" width="9.140625" style="71"/>
    <col min="257" max="257" width="3" style="71" customWidth="1"/>
    <col min="258" max="258" width="76" style="71" customWidth="1"/>
    <col min="259" max="512" width="9.140625" style="71"/>
    <col min="513" max="513" width="3" style="71" customWidth="1"/>
    <col min="514" max="514" width="76" style="71" customWidth="1"/>
    <col min="515" max="768" width="9.140625" style="71"/>
    <col min="769" max="769" width="3" style="71" customWidth="1"/>
    <col min="770" max="770" width="76" style="71" customWidth="1"/>
    <col min="771" max="1024" width="9.140625" style="71"/>
    <col min="1025" max="1025" width="3" style="71" customWidth="1"/>
    <col min="1026" max="1026" width="76" style="71" customWidth="1"/>
    <col min="1027" max="1280" width="9.140625" style="71"/>
    <col min="1281" max="1281" width="3" style="71" customWidth="1"/>
    <col min="1282" max="1282" width="76" style="71" customWidth="1"/>
    <col min="1283" max="1536" width="9.140625" style="71"/>
    <col min="1537" max="1537" width="3" style="71" customWidth="1"/>
    <col min="1538" max="1538" width="76" style="71" customWidth="1"/>
    <col min="1539" max="1792" width="9.140625" style="71"/>
    <col min="1793" max="1793" width="3" style="71" customWidth="1"/>
    <col min="1794" max="1794" width="76" style="71" customWidth="1"/>
    <col min="1795" max="2048" width="9.140625" style="71"/>
    <col min="2049" max="2049" width="3" style="71" customWidth="1"/>
    <col min="2050" max="2050" width="76" style="71" customWidth="1"/>
    <col min="2051" max="2304" width="9.140625" style="71"/>
    <col min="2305" max="2305" width="3" style="71" customWidth="1"/>
    <col min="2306" max="2306" width="76" style="71" customWidth="1"/>
    <col min="2307" max="2560" width="9.140625" style="71"/>
    <col min="2561" max="2561" width="3" style="71" customWidth="1"/>
    <col min="2562" max="2562" width="76" style="71" customWidth="1"/>
    <col min="2563" max="2816" width="9.140625" style="71"/>
    <col min="2817" max="2817" width="3" style="71" customWidth="1"/>
    <col min="2818" max="2818" width="76" style="71" customWidth="1"/>
    <col min="2819" max="3072" width="9.140625" style="71"/>
    <col min="3073" max="3073" width="3" style="71" customWidth="1"/>
    <col min="3074" max="3074" width="76" style="71" customWidth="1"/>
    <col min="3075" max="3328" width="9.140625" style="71"/>
    <col min="3329" max="3329" width="3" style="71" customWidth="1"/>
    <col min="3330" max="3330" width="76" style="71" customWidth="1"/>
    <col min="3331" max="3584" width="9.140625" style="71"/>
    <col min="3585" max="3585" width="3" style="71" customWidth="1"/>
    <col min="3586" max="3586" width="76" style="71" customWidth="1"/>
    <col min="3587" max="3840" width="9.140625" style="71"/>
    <col min="3841" max="3841" width="3" style="71" customWidth="1"/>
    <col min="3842" max="3842" width="76" style="71" customWidth="1"/>
    <col min="3843" max="4096" width="9.140625" style="71"/>
    <col min="4097" max="4097" width="3" style="71" customWidth="1"/>
    <col min="4098" max="4098" width="76" style="71" customWidth="1"/>
    <col min="4099" max="4352" width="9.140625" style="71"/>
    <col min="4353" max="4353" width="3" style="71" customWidth="1"/>
    <col min="4354" max="4354" width="76" style="71" customWidth="1"/>
    <col min="4355" max="4608" width="9.140625" style="71"/>
    <col min="4609" max="4609" width="3" style="71" customWidth="1"/>
    <col min="4610" max="4610" width="76" style="71" customWidth="1"/>
    <col min="4611" max="4864" width="9.140625" style="71"/>
    <col min="4865" max="4865" width="3" style="71" customWidth="1"/>
    <col min="4866" max="4866" width="76" style="71" customWidth="1"/>
    <col min="4867" max="5120" width="9.140625" style="71"/>
    <col min="5121" max="5121" width="3" style="71" customWidth="1"/>
    <col min="5122" max="5122" width="76" style="71" customWidth="1"/>
    <col min="5123" max="5376" width="9.140625" style="71"/>
    <col min="5377" max="5377" width="3" style="71" customWidth="1"/>
    <col min="5378" max="5378" width="76" style="71" customWidth="1"/>
    <col min="5379" max="5632" width="9.140625" style="71"/>
    <col min="5633" max="5633" width="3" style="71" customWidth="1"/>
    <col min="5634" max="5634" width="76" style="71" customWidth="1"/>
    <col min="5635" max="5888" width="9.140625" style="71"/>
    <col min="5889" max="5889" width="3" style="71" customWidth="1"/>
    <col min="5890" max="5890" width="76" style="71" customWidth="1"/>
    <col min="5891" max="6144" width="9.140625" style="71"/>
    <col min="6145" max="6145" width="3" style="71" customWidth="1"/>
    <col min="6146" max="6146" width="76" style="71" customWidth="1"/>
    <col min="6147" max="6400" width="9.140625" style="71"/>
    <col min="6401" max="6401" width="3" style="71" customWidth="1"/>
    <col min="6402" max="6402" width="76" style="71" customWidth="1"/>
    <col min="6403" max="6656" width="9.140625" style="71"/>
    <col min="6657" max="6657" width="3" style="71" customWidth="1"/>
    <col min="6658" max="6658" width="76" style="71" customWidth="1"/>
    <col min="6659" max="6912" width="9.140625" style="71"/>
    <col min="6913" max="6913" width="3" style="71" customWidth="1"/>
    <col min="6914" max="6914" width="76" style="71" customWidth="1"/>
    <col min="6915" max="7168" width="9.140625" style="71"/>
    <col min="7169" max="7169" width="3" style="71" customWidth="1"/>
    <col min="7170" max="7170" width="76" style="71" customWidth="1"/>
    <col min="7171" max="7424" width="9.140625" style="71"/>
    <col min="7425" max="7425" width="3" style="71" customWidth="1"/>
    <col min="7426" max="7426" width="76" style="71" customWidth="1"/>
    <col min="7427" max="7680" width="9.140625" style="71"/>
    <col min="7681" max="7681" width="3" style="71" customWidth="1"/>
    <col min="7682" max="7682" width="76" style="71" customWidth="1"/>
    <col min="7683" max="7936" width="9.140625" style="71"/>
    <col min="7937" max="7937" width="3" style="71" customWidth="1"/>
    <col min="7938" max="7938" width="76" style="71" customWidth="1"/>
    <col min="7939" max="8192" width="9.140625" style="71"/>
    <col min="8193" max="8193" width="3" style="71" customWidth="1"/>
    <col min="8194" max="8194" width="76" style="71" customWidth="1"/>
    <col min="8195" max="8448" width="9.140625" style="71"/>
    <col min="8449" max="8449" width="3" style="71" customWidth="1"/>
    <col min="8450" max="8450" width="76" style="71" customWidth="1"/>
    <col min="8451" max="8704" width="9.140625" style="71"/>
    <col min="8705" max="8705" width="3" style="71" customWidth="1"/>
    <col min="8706" max="8706" width="76" style="71" customWidth="1"/>
    <col min="8707" max="8960" width="9.140625" style="71"/>
    <col min="8961" max="8961" width="3" style="71" customWidth="1"/>
    <col min="8962" max="8962" width="76" style="71" customWidth="1"/>
    <col min="8963" max="9216" width="9.140625" style="71"/>
    <col min="9217" max="9217" width="3" style="71" customWidth="1"/>
    <col min="9218" max="9218" width="76" style="71" customWidth="1"/>
    <col min="9219" max="9472" width="9.140625" style="71"/>
    <col min="9473" max="9473" width="3" style="71" customWidth="1"/>
    <col min="9474" max="9474" width="76" style="71" customWidth="1"/>
    <col min="9475" max="9728" width="9.140625" style="71"/>
    <col min="9729" max="9729" width="3" style="71" customWidth="1"/>
    <col min="9730" max="9730" width="76" style="71" customWidth="1"/>
    <col min="9731" max="9984" width="9.140625" style="71"/>
    <col min="9985" max="9985" width="3" style="71" customWidth="1"/>
    <col min="9986" max="9986" width="76" style="71" customWidth="1"/>
    <col min="9987" max="10240" width="9.140625" style="71"/>
    <col min="10241" max="10241" width="3" style="71" customWidth="1"/>
    <col min="10242" max="10242" width="76" style="71" customWidth="1"/>
    <col min="10243" max="10496" width="9.140625" style="71"/>
    <col min="10497" max="10497" width="3" style="71" customWidth="1"/>
    <col min="10498" max="10498" width="76" style="71" customWidth="1"/>
    <col min="10499" max="10752" width="9.140625" style="71"/>
    <col min="10753" max="10753" width="3" style="71" customWidth="1"/>
    <col min="10754" max="10754" width="76" style="71" customWidth="1"/>
    <col min="10755" max="11008" width="9.140625" style="71"/>
    <col min="11009" max="11009" width="3" style="71" customWidth="1"/>
    <col min="11010" max="11010" width="76" style="71" customWidth="1"/>
    <col min="11011" max="11264" width="9.140625" style="71"/>
    <col min="11265" max="11265" width="3" style="71" customWidth="1"/>
    <col min="11266" max="11266" width="76" style="71" customWidth="1"/>
    <col min="11267" max="11520" width="9.140625" style="71"/>
    <col min="11521" max="11521" width="3" style="71" customWidth="1"/>
    <col min="11522" max="11522" width="76" style="71" customWidth="1"/>
    <col min="11523" max="11776" width="9.140625" style="71"/>
    <col min="11777" max="11777" width="3" style="71" customWidth="1"/>
    <col min="11778" max="11778" width="76" style="71" customWidth="1"/>
    <col min="11779" max="12032" width="9.140625" style="71"/>
    <col min="12033" max="12033" width="3" style="71" customWidth="1"/>
    <col min="12034" max="12034" width="76" style="71" customWidth="1"/>
    <col min="12035" max="12288" width="9.140625" style="71"/>
    <col min="12289" max="12289" width="3" style="71" customWidth="1"/>
    <col min="12290" max="12290" width="76" style="71" customWidth="1"/>
    <col min="12291" max="12544" width="9.140625" style="71"/>
    <col min="12545" max="12545" width="3" style="71" customWidth="1"/>
    <col min="12546" max="12546" width="76" style="71" customWidth="1"/>
    <col min="12547" max="12800" width="9.140625" style="71"/>
    <col min="12801" max="12801" width="3" style="71" customWidth="1"/>
    <col min="12802" max="12802" width="76" style="71" customWidth="1"/>
    <col min="12803" max="13056" width="9.140625" style="71"/>
    <col min="13057" max="13057" width="3" style="71" customWidth="1"/>
    <col min="13058" max="13058" width="76" style="71" customWidth="1"/>
    <col min="13059" max="13312" width="9.140625" style="71"/>
    <col min="13313" max="13313" width="3" style="71" customWidth="1"/>
    <col min="13314" max="13314" width="76" style="71" customWidth="1"/>
    <col min="13315" max="13568" width="9.140625" style="71"/>
    <col min="13569" max="13569" width="3" style="71" customWidth="1"/>
    <col min="13570" max="13570" width="76" style="71" customWidth="1"/>
    <col min="13571" max="13824" width="9.140625" style="71"/>
    <col min="13825" max="13825" width="3" style="71" customWidth="1"/>
    <col min="13826" max="13826" width="76" style="71" customWidth="1"/>
    <col min="13827" max="14080" width="9.140625" style="71"/>
    <col min="14081" max="14081" width="3" style="71" customWidth="1"/>
    <col min="14082" max="14082" width="76" style="71" customWidth="1"/>
    <col min="14083" max="14336" width="9.140625" style="71"/>
    <col min="14337" max="14337" width="3" style="71" customWidth="1"/>
    <col min="14338" max="14338" width="76" style="71" customWidth="1"/>
    <col min="14339" max="14592" width="9.140625" style="71"/>
    <col min="14593" max="14593" width="3" style="71" customWidth="1"/>
    <col min="14594" max="14594" width="76" style="71" customWidth="1"/>
    <col min="14595" max="14848" width="9.140625" style="71"/>
    <col min="14849" max="14849" width="3" style="71" customWidth="1"/>
    <col min="14850" max="14850" width="76" style="71" customWidth="1"/>
    <col min="14851" max="15104" width="9.140625" style="71"/>
    <col min="15105" max="15105" width="3" style="71" customWidth="1"/>
    <col min="15106" max="15106" width="76" style="71" customWidth="1"/>
    <col min="15107" max="15360" width="9.140625" style="71"/>
    <col min="15361" max="15361" width="3" style="71" customWidth="1"/>
    <col min="15362" max="15362" width="76" style="71" customWidth="1"/>
    <col min="15363" max="15616" width="9.140625" style="71"/>
    <col min="15617" max="15617" width="3" style="71" customWidth="1"/>
    <col min="15618" max="15618" width="76" style="71" customWidth="1"/>
    <col min="15619" max="15872" width="9.140625" style="71"/>
    <col min="15873" max="15873" width="3" style="71" customWidth="1"/>
    <col min="15874" max="15874" width="76" style="71" customWidth="1"/>
    <col min="15875" max="16128" width="9.140625" style="71"/>
    <col min="16129" max="16129" width="3" style="71" customWidth="1"/>
    <col min="16130" max="16130" width="76" style="71" customWidth="1"/>
    <col min="16131" max="16384" width="9.140625" style="71"/>
  </cols>
  <sheetData>
    <row r="1" spans="1:3" ht="32.1" customHeight="1" x14ac:dyDescent="0.3">
      <c r="A1" s="68"/>
      <c r="B1" s="69" t="s">
        <v>127</v>
      </c>
      <c r="C1" s="70"/>
    </row>
    <row r="2" spans="1:3" ht="16.5" x14ac:dyDescent="0.3">
      <c r="A2" s="68"/>
      <c r="B2" s="72"/>
      <c r="C2" s="70"/>
    </row>
    <row r="3" spans="1:3" ht="16.5" x14ac:dyDescent="0.3">
      <c r="A3" s="68"/>
      <c r="B3" s="73" t="s">
        <v>112</v>
      </c>
      <c r="C3" s="70"/>
    </row>
    <row r="4" spans="1:3" x14ac:dyDescent="0.3">
      <c r="A4" s="68"/>
      <c r="B4" s="79" t="s">
        <v>113</v>
      </c>
      <c r="C4" s="70"/>
    </row>
    <row r="5" spans="1:3" ht="16.5" x14ac:dyDescent="0.3">
      <c r="A5" s="68"/>
      <c r="B5" s="74"/>
      <c r="C5" s="70"/>
    </row>
    <row r="6" spans="1:3" ht="16.5" x14ac:dyDescent="0.3">
      <c r="A6" s="68"/>
      <c r="B6" s="75" t="s">
        <v>128</v>
      </c>
      <c r="C6" s="70"/>
    </row>
    <row r="7" spans="1:3" ht="16.5" x14ac:dyDescent="0.3">
      <c r="A7" s="68"/>
      <c r="B7" s="74"/>
      <c r="C7" s="70"/>
    </row>
    <row r="8" spans="1:3" ht="46.5" x14ac:dyDescent="0.3">
      <c r="A8" s="68"/>
      <c r="B8" s="74" t="s">
        <v>114</v>
      </c>
      <c r="C8" s="70"/>
    </row>
    <row r="9" spans="1:3" ht="16.5" x14ac:dyDescent="0.3">
      <c r="A9" s="68"/>
      <c r="B9" s="74"/>
      <c r="C9" s="70"/>
    </row>
    <row r="10" spans="1:3" ht="31.5" x14ac:dyDescent="0.3">
      <c r="A10" s="68"/>
      <c r="B10" s="74" t="s">
        <v>115</v>
      </c>
      <c r="C10" s="70"/>
    </row>
    <row r="11" spans="1:3" ht="16.5" x14ac:dyDescent="0.3">
      <c r="A11" s="68"/>
      <c r="B11" s="74"/>
      <c r="C11" s="70"/>
    </row>
    <row r="12" spans="1:3" ht="31.5" x14ac:dyDescent="0.3">
      <c r="A12" s="68"/>
      <c r="B12" s="74" t="s">
        <v>116</v>
      </c>
      <c r="C12" s="70"/>
    </row>
    <row r="13" spans="1:3" ht="16.5" x14ac:dyDescent="0.3">
      <c r="A13" s="68"/>
      <c r="B13" s="74"/>
      <c r="C13" s="70"/>
    </row>
    <row r="14" spans="1:3" x14ac:dyDescent="0.3">
      <c r="A14" s="68"/>
      <c r="B14" s="76" t="s">
        <v>117</v>
      </c>
      <c r="C14" s="70"/>
    </row>
    <row r="15" spans="1:3" ht="15.75" x14ac:dyDescent="0.3">
      <c r="A15" s="68"/>
      <c r="B15" s="124" t="s">
        <v>118</v>
      </c>
      <c r="C15" s="70"/>
    </row>
    <row r="16" spans="1:3" ht="16.5" x14ac:dyDescent="0.3">
      <c r="A16" s="68"/>
      <c r="B16" s="77"/>
      <c r="C16" s="70"/>
    </row>
    <row r="17" spans="1:3" ht="32.25" x14ac:dyDescent="0.3">
      <c r="A17" s="68"/>
      <c r="B17" s="74" t="s">
        <v>119</v>
      </c>
      <c r="C17" s="70"/>
    </row>
    <row r="18" spans="1:3" x14ac:dyDescent="0.3">
      <c r="A18" s="68"/>
      <c r="B18" s="68"/>
      <c r="C18" s="70"/>
    </row>
    <row r="19" spans="1:3" x14ac:dyDescent="0.3">
      <c r="A19" s="68"/>
      <c r="B19" s="68"/>
      <c r="C19" s="70"/>
    </row>
    <row r="20" spans="1:3" x14ac:dyDescent="0.3">
      <c r="A20" s="68"/>
      <c r="B20" s="68"/>
      <c r="C20" s="70"/>
    </row>
    <row r="21" spans="1:3" x14ac:dyDescent="0.3">
      <c r="A21" s="68"/>
      <c r="B21" s="68"/>
      <c r="C21" s="70"/>
    </row>
    <row r="22" spans="1:3" x14ac:dyDescent="0.3">
      <c r="A22" s="68"/>
      <c r="B22" s="68"/>
      <c r="C22" s="70"/>
    </row>
    <row r="23" spans="1:3" x14ac:dyDescent="0.3">
      <c r="A23" s="68"/>
      <c r="B23" s="68"/>
      <c r="C23" s="70"/>
    </row>
    <row r="24" spans="1:3" x14ac:dyDescent="0.3">
      <c r="A24" s="68"/>
      <c r="B24" s="68"/>
      <c r="C24" s="70"/>
    </row>
    <row r="25" spans="1:3" x14ac:dyDescent="0.3">
      <c r="A25" s="68"/>
      <c r="B25" s="68"/>
      <c r="C25" s="70"/>
    </row>
    <row r="26" spans="1:3" x14ac:dyDescent="0.3">
      <c r="A26" s="68"/>
      <c r="B26" s="68"/>
      <c r="C26" s="70"/>
    </row>
    <row r="27" spans="1:3" x14ac:dyDescent="0.3">
      <c r="A27" s="68"/>
      <c r="B27" s="68"/>
      <c r="C27" s="70"/>
    </row>
    <row r="28" spans="1:3" x14ac:dyDescent="0.3">
      <c r="A28" s="68"/>
      <c r="B28" s="68"/>
      <c r="C28" s="70"/>
    </row>
    <row r="29" spans="1:3" x14ac:dyDescent="0.3">
      <c r="A29" s="68"/>
      <c r="B29" s="68"/>
      <c r="C29" s="70"/>
    </row>
  </sheetData>
  <hyperlinks>
    <hyperlink ref="B14" r:id="rId1" display="See License Agreement" xr:uid="{387D85F2-6668-4EC8-8ADE-95A728C46F8E}"/>
    <hyperlink ref="B4" r:id="rId2" tooltip="View online document" display="http://www.invoicingtemplate.com/new-york.html" xr:uid="{A886DAA8-8266-4334-9DD4-94BBD1C78B42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7B8DA-3E44-4D24-A45B-FA40C027870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8" customWidth="1"/>
    <col min="2" max="2" width="18" style="8" customWidth="1"/>
    <col min="3" max="3" width="9.7109375" style="8" bestFit="1" customWidth="1"/>
    <col min="4" max="4" width="20.85546875" style="8" bestFit="1" customWidth="1"/>
    <col min="5" max="5" width="12.28515625" style="8" bestFit="1" customWidth="1"/>
    <col min="6" max="6" width="15.140625" style="8" bestFit="1" customWidth="1"/>
    <col min="7" max="7" width="18" style="8" bestFit="1" customWidth="1"/>
    <col min="8" max="9" width="16.5703125" style="8" bestFit="1" customWidth="1"/>
    <col min="10" max="10" width="9.7109375" style="8" bestFit="1" customWidth="1"/>
    <col min="11" max="11" width="11" style="8" bestFit="1" customWidth="1"/>
    <col min="12" max="13" width="9.7109375" style="8" bestFit="1" customWidth="1"/>
    <col min="14" max="14" width="7.42578125" style="8" bestFit="1" customWidth="1"/>
    <col min="15" max="16" width="13.28515625" style="8" bestFit="1" customWidth="1"/>
    <col min="17" max="17" width="30.85546875" style="8" bestFit="1" customWidth="1"/>
    <col min="18" max="18" width="11" style="8" bestFit="1" customWidth="1"/>
    <col min="19" max="19" width="19.42578125" style="8" bestFit="1" customWidth="1"/>
    <col min="20" max="20" width="20.85546875" style="8" bestFit="1" customWidth="1"/>
    <col min="21" max="22" width="40.85546875" style="8" bestFit="1" customWidth="1"/>
    <col min="23" max="23" width="26.5703125" style="8" bestFit="1" customWidth="1"/>
    <col min="24" max="24" width="28" style="8" bestFit="1" customWidth="1"/>
    <col min="25" max="16384" width="9.140625" style="8"/>
  </cols>
  <sheetData>
    <row r="5" spans="1:5" ht="12.75" x14ac:dyDescent="0.2">
      <c r="A5" s="8" t="s">
        <v>13</v>
      </c>
      <c r="B5" t="s">
        <v>75</v>
      </c>
    </row>
    <row r="6" spans="1:5" x14ac:dyDescent="0.2">
      <c r="A6" s="8" t="s">
        <v>14</v>
      </c>
      <c r="B6" s="13" t="s">
        <v>126</v>
      </c>
    </row>
    <row r="7" spans="1:5" x14ac:dyDescent="0.2">
      <c r="A7" s="8" t="s">
        <v>22</v>
      </c>
      <c r="B7" s="8">
        <v>0</v>
      </c>
      <c r="D7" s="8" t="s">
        <v>23</v>
      </c>
      <c r="E7" s="8" t="s">
        <v>24</v>
      </c>
    </row>
    <row r="8" spans="1:5" x14ac:dyDescent="0.2">
      <c r="A8" s="8" t="s">
        <v>27</v>
      </c>
      <c r="B8" s="8">
        <v>1</v>
      </c>
    </row>
    <row r="9" spans="1:5" x14ac:dyDescent="0.2">
      <c r="A9" s="8" t="s">
        <v>28</v>
      </c>
      <c r="B9" s="8">
        <v>0</v>
      </c>
    </row>
    <row r="10" spans="1:5" x14ac:dyDescent="0.2">
      <c r="A10" s="8" t="s">
        <v>29</v>
      </c>
      <c r="B10" s="8">
        <v>1</v>
      </c>
    </row>
    <row r="11" spans="1:5" x14ac:dyDescent="0.2">
      <c r="A11" s="8" t="s">
        <v>30</v>
      </c>
      <c r="B11" s="8">
        <v>1</v>
      </c>
    </row>
    <row r="12" spans="1:5" x14ac:dyDescent="0.2">
      <c r="A12" s="8" t="s">
        <v>31</v>
      </c>
      <c r="B12" s="8">
        <v>1</v>
      </c>
    </row>
    <row r="13" spans="1:5" x14ac:dyDescent="0.2">
      <c r="A13" s="8" t="s">
        <v>32</v>
      </c>
    </row>
    <row r="14" spans="1:5" ht="12.75" x14ac:dyDescent="0.2">
      <c r="A14" t="s">
        <v>33</v>
      </c>
      <c r="B14" s="8">
        <v>0</v>
      </c>
    </row>
    <row r="15" spans="1:5" x14ac:dyDescent="0.2">
      <c r="A15" s="8" t="s">
        <v>34</v>
      </c>
      <c r="B15" s="8" t="s">
        <v>86</v>
      </c>
    </row>
    <row r="16" spans="1:5" x14ac:dyDescent="0.2">
      <c r="A16" s="8" t="s">
        <v>35</v>
      </c>
      <c r="B16" s="8">
        <v>1</v>
      </c>
    </row>
    <row r="17" spans="1:2" x14ac:dyDescent="0.2">
      <c r="A17" s="8" t="s">
        <v>38</v>
      </c>
      <c r="B17" s="8">
        <v>0</v>
      </c>
    </row>
    <row r="18" spans="1:2" x14ac:dyDescent="0.2">
      <c r="A18" s="8" t="s">
        <v>36</v>
      </c>
      <c r="B18" s="8">
        <v>1</v>
      </c>
    </row>
    <row r="19" spans="1:2" x14ac:dyDescent="0.2">
      <c r="A19" s="8" t="s">
        <v>37</v>
      </c>
      <c r="B19" s="8">
        <v>12</v>
      </c>
    </row>
    <row r="20" spans="1:2" x14ac:dyDescent="0.2">
      <c r="A20" s="8" t="s">
        <v>83</v>
      </c>
      <c r="B20" s="8">
        <v>1</v>
      </c>
    </row>
    <row r="22" spans="1:2" x14ac:dyDescent="0.2">
      <c r="A22" s="8" t="s">
        <v>84</v>
      </c>
      <c r="B22" s="8">
        <v>1</v>
      </c>
    </row>
    <row r="23" spans="1:2" x14ac:dyDescent="0.2">
      <c r="B23" s="8" t="s">
        <v>131</v>
      </c>
    </row>
    <row r="25" spans="1:2" x14ac:dyDescent="0.2">
      <c r="A25" s="8" t="s">
        <v>85</v>
      </c>
      <c r="B25" s="8">
        <v>0</v>
      </c>
    </row>
    <row r="30" spans="1:2" x14ac:dyDescent="0.2">
      <c r="B30" s="8">
        <v>1</v>
      </c>
    </row>
    <row r="33" spans="2:2" x14ac:dyDescent="0.2">
      <c r="B33" s="8">
        <v>2</v>
      </c>
    </row>
    <row r="34" spans="2:2" x14ac:dyDescent="0.2">
      <c r="B34" s="8">
        <v>1</v>
      </c>
    </row>
    <row r="35" spans="2:2" x14ac:dyDescent="0.2">
      <c r="B35" s="8">
        <v>1</v>
      </c>
    </row>
    <row r="36" spans="2:2" x14ac:dyDescent="0.2">
      <c r="B36" s="8">
        <v>1</v>
      </c>
    </row>
    <row r="38" spans="2:2" x14ac:dyDescent="0.2">
      <c r="B38" s="8">
        <v>1</v>
      </c>
    </row>
    <row r="39" spans="2:2" x14ac:dyDescent="0.2">
      <c r="B39" s="8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Template with Watermark of New York</dc:title>
  <dc:subject>"Invoicing Template with Watermark of New York" summary: Do you like New York, the state in the northeastern United States? You can even add it to your invoices and bills! This free downloadable invoicing template for Microsoft Excel (&amp;quot;.xlsx&amp;quot; format) provides a sample on how to add a watermark of New York.</dc:subject>
  <dc:creator>https://www.invoicingtemplate.com/</dc:creator>
  <cp:keywords/>
  <dc:description>https://www.invoicingtemplate.com/new-york.html</dc:description>
  <cp:lastModifiedBy>liangjun yu</cp:lastModifiedBy>
  <cp:lastPrinted>2019-05-25T17:09:12Z</cp:lastPrinted>
  <dcterms:created xsi:type="dcterms:W3CDTF">2000-07-27T22:24:14Z</dcterms:created>
  <dcterms:modified xsi:type="dcterms:W3CDTF">2024-04-10T06:16:50Z</dcterms:modified>
  <cp:category>Invoicing Template with Watermark of New York, Invoicing Format with Watermark of New York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166, Pasadena, Texas</vt:lpwstr>
  </property>
</Properties>
</file>