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1\"/>
    </mc:Choice>
  </mc:AlternateContent>
  <xr:revisionPtr revIDLastSave="0" documentId="13_ncr:1_{9D8561F9-65A4-4C29-A089-ABACB272AF2E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4" r:id="rId2"/>
  </sheets>
  <definedNames>
    <definedName name="InvoicingTemplateLinkTarget" hidden="1">#REF!</definedName>
    <definedName name="oknBalanceDue">Invoice!$S$27</definedName>
    <definedName name="oknCompanyAddress">Invoice!$G$4</definedName>
    <definedName name="oknCompanyCityStateZip">Invoice!$G$5</definedName>
    <definedName name="oknCompanyContact">Invoice!$G$6</definedName>
    <definedName name="oknCompanyName">Invoice!$M$4</definedName>
    <definedName name="oknCost_1">Invoice!$E$22</definedName>
    <definedName name="oknCost_10">Invoice!$E$31</definedName>
    <definedName name="oknCost_11">Invoice!$E$32</definedName>
    <definedName name="oknCost_12">Invoice!$E$33</definedName>
    <definedName name="oknCost_2">Invoice!$E$23</definedName>
    <definedName name="oknCost_3">Invoice!$E$24</definedName>
    <definedName name="oknCost_4">Invoice!$E$25</definedName>
    <definedName name="oknCost_5">Invoice!$E$26</definedName>
    <definedName name="oknCost_6">Invoice!$E$27</definedName>
    <definedName name="oknCost_7">Invoice!$E$28</definedName>
    <definedName name="oknCost_8">Invoice!$E$29</definedName>
    <definedName name="oknCost_9">Invoice!$E$30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Invoice!$N$15</definedName>
    <definedName name="oknInvoiceID">Invoice!$N$16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Invoice!$E$34</definedName>
    <definedName name="oknOrderID">Invoice!$G$19</definedName>
    <definedName name="oknPayments">Invoice!$S$26</definedName>
    <definedName name="oknPaymentTerm">Invoice!$N$19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Invoice!$N$22</definedName>
    <definedName name="oknPrice_10">Invoice!$N$31</definedName>
    <definedName name="oknPrice_11">Invoice!$N$32</definedName>
    <definedName name="oknPrice_12">Invoice!$N$33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Invoice!$N$28</definedName>
    <definedName name="oknPrice_8">Invoice!$N$29</definedName>
    <definedName name="oknPrice_9">Invoice!$N$30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Invoice!$I$19</definedName>
    <definedName name="oknSavingInvoiceClearWorksheet" hidden="1">#REF!</definedName>
    <definedName name="oknSavingInvoicePromptForPayment" hidden="1">#REF!</definedName>
    <definedName name="oknShipAddress">Invoice!$N$10</definedName>
    <definedName name="oknShipCityStateZip">Invoice!$N$11</definedName>
    <definedName name="oknShipContact">Invoice!$N$14</definedName>
    <definedName name="oknShipCountry">Invoice!$N$12</definedName>
    <definedName name="oknShipDate">Invoice!$K$19</definedName>
    <definedName name="oknShipName">Invoice!$N$9</definedName>
    <definedName name="oknShippingCost">Invoice!$O$37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Invoice!$D$12</definedName>
    <definedName name="oknTax2">Invoice!$O$36</definedName>
    <definedName name="oknTax2IsAppliedToTax1">Invoice!$D$10</definedName>
    <definedName name="oknTax2Name">Invoice!$M$36</definedName>
    <definedName name="oknTax2Rate">Invoice!$N$36</definedName>
    <definedName name="oknTax2RateDefault">Invoice!$D$13</definedName>
    <definedName name="oknTaxable_1">Invoice!$D$22</definedName>
    <definedName name="oknTaxable_10">Invoice!$D$31</definedName>
    <definedName name="oknTaxable_11">Invoice!$D$32</definedName>
    <definedName name="oknTaxable_12">Invoice!$D$33</definedName>
    <definedName name="oknTaxable_2">Invoice!$D$23</definedName>
    <definedName name="oknTaxable_3">Invoice!$D$24</definedName>
    <definedName name="oknTaxable_4">Invoice!$D$25</definedName>
    <definedName name="oknTaxable_5">Invoice!$D$26</definedName>
    <definedName name="oknTaxable_6">Invoice!$D$27</definedName>
    <definedName name="oknTaxable_7">Invoice!$D$28</definedName>
    <definedName name="oknTaxable_8">Invoice!$D$29</definedName>
    <definedName name="oknTaxable_9">Invoice!$D$30</definedName>
    <definedName name="oknTaxTotalIncludingShippingCost">Invoice!$D$11</definedName>
    <definedName name="oknTaxType">Invoice!$D$9</definedName>
    <definedName name="oknTotal">Invoice!$O$38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Invoice!$F$2:$O$46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3" i="1"/>
  <c r="O24" i="1"/>
  <c r="O25" i="1"/>
  <c r="O26" i="1"/>
  <c r="O27" i="1"/>
  <c r="O28" i="1"/>
  <c r="O29" i="1"/>
  <c r="O30" i="1"/>
  <c r="O31" i="1"/>
  <c r="O32" i="1"/>
  <c r="O33" i="1"/>
  <c r="O36" i="1"/>
  <c r="E34" i="1" l="1" a="1"/>
  <c r="E34" i="1" s="1"/>
  <c r="O34" i="1"/>
  <c r="O35" i="1" l="1"/>
  <c r="O38" i="1" s="1"/>
  <c r="S27" i="1" s="1"/>
</calcChain>
</file>

<file path=xl/sharedStrings.xml><?xml version="1.0" encoding="utf-8"?>
<sst xmlns="http://schemas.openxmlformats.org/spreadsheetml/2006/main" count="56" uniqueCount="49">
  <si>
    <t>SHIPPING &amp; HANDLING</t>
  </si>
  <si>
    <t>TOTAL</t>
  </si>
  <si>
    <t>Unit Price</t>
    <phoneticPr fontId="11" type="noConversion"/>
  </si>
  <si>
    <t>Quantity</t>
    <phoneticPr fontId="11" type="noConversion"/>
  </si>
  <si>
    <t>Sales Rep. Name</t>
    <phoneticPr fontId="11" type="noConversion"/>
  </si>
  <si>
    <t>P.O. #</t>
    <phoneticPr fontId="11" type="noConversion"/>
  </si>
  <si>
    <t>Ship Date</t>
    <phoneticPr fontId="11" type="noConversion"/>
  </si>
  <si>
    <t>Ship Via</t>
    <phoneticPr fontId="11" type="noConversion"/>
  </si>
  <si>
    <t>SUBTOTAL</t>
    <phoneticPr fontId="11" type="noConversion"/>
  </si>
  <si>
    <t>Due Date</t>
    <phoneticPr fontId="11" type="noConversion"/>
  </si>
  <si>
    <t>Terms</t>
    <phoneticPr fontId="11" type="noConversion"/>
  </si>
  <si>
    <t>Description</t>
    <phoneticPr fontId="11" type="noConversion"/>
  </si>
  <si>
    <t>Taxable</t>
    <phoneticPr fontId="11" type="noConversion"/>
  </si>
  <si>
    <t>TOTAL DUE</t>
    <phoneticPr fontId="11" type="noConversion"/>
  </si>
  <si>
    <t>PAID</t>
    <phoneticPr fontId="11" type="noConversion"/>
  </si>
  <si>
    <t>TaxSystem</t>
    <phoneticPr fontId="11" type="noConversion"/>
  </si>
  <si>
    <t xml:space="preserve">THANK YOU FOR YOUR BUSINESS! </t>
    <phoneticPr fontId="11" type="noConversion"/>
  </si>
  <si>
    <t>Street Address</t>
    <phoneticPr fontId="11" type="noConversion"/>
  </si>
  <si>
    <t>City, ST  ZIP Code</t>
    <phoneticPr fontId="11" type="noConversion"/>
  </si>
  <si>
    <t>Your Company Name</t>
    <phoneticPr fontId="11" type="noConversion"/>
  </si>
  <si>
    <t>Current Database</t>
  </si>
  <si>
    <t>Invoice Status</t>
  </si>
  <si>
    <t>cost</t>
    <phoneticPr fontId="11" type="noConversion"/>
  </si>
  <si>
    <t>Invoice #</t>
  </si>
  <si>
    <t>GST</t>
  </si>
  <si>
    <t>Name</t>
  </si>
  <si>
    <t>Amount</t>
  </si>
  <si>
    <t>Pending</t>
    <phoneticPr fontId="11" type="noConversion"/>
  </si>
  <si>
    <t>Phone Number,Web Address, etc.</t>
  </si>
  <si>
    <t>Client #</t>
  </si>
  <si>
    <t>Address</t>
  </si>
  <si>
    <t>City, State Zip</t>
  </si>
  <si>
    <t>Country</t>
  </si>
  <si>
    <t>Phone</t>
  </si>
  <si>
    <t>City, State ZIP</t>
  </si>
  <si>
    <t>Invoice Date</t>
  </si>
  <si>
    <t>#</t>
  </si>
  <si>
    <t>Don't delete these cells</t>
  </si>
  <si>
    <t>Please make all checks payable to COMPANYNAME</t>
  </si>
  <si>
    <t>Bank Account 12345</t>
  </si>
  <si>
    <t>TAX</t>
  </si>
  <si>
    <t>Simple Sales Invoicing Format</t>
  </si>
  <si>
    <t>Simple Sales Invoicing Samplec4032</t>
  </si>
  <si>
    <t>New York invoicing item 1</t>
  </si>
  <si>
    <t>New York invoicing item 2
This is the second line</t>
  </si>
  <si>
    <t>Item#</t>
  </si>
  <si>
    <t>c4101</t>
  </si>
  <si>
    <t>Invoicing Format with Watermark of New York - 164, Lakewood, Colorado, 154393, 142980, 7000798223527766120?+7.98%, 42.9 sq mi, 111.1 km2, 3,599/sq mi, 1,390/km2, 39°41′56″N 105°07′03″W? / ?39.6989°N 105.1176°W? / 39.6989; -105.1176? (Lakewood)</t>
  </si>
  <si>
    <t>Invoicing Template with Watermark of New Yorkc4101 - 164, Lakewood, Colorado, 154393, 142980, 7000798223527766120?+7.98%, 42.9 sq mi, 111.1 km2, 3,599/sq mi, 1,390/km2, 39°41′56″N 105°07′03″W? / ?39.6989°N 105.1176°W? / 39.6989; -105.1176? (Lakewood)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</si>
</sst>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20"/>
      <color indexed="42"/>
      <name val="Arial Black"/>
      <family val="2"/>
    </font>
    <font>
      <i/>
      <sz val="14"/>
      <color theme="1" tint="0.499984740745262"/>
      <name val="Bell Gothic Std Black"/>
      <family val="2"/>
    </font>
    <font>
      <b/>
      <sz val="12"/>
      <name val="Bell Gothic Std Black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sz val="10"/>
      <color theme="0"/>
      <name val="Bookman Old Style"/>
      <family val="1"/>
    </font>
    <font>
      <u/>
      <sz val="10"/>
      <color indexed="12"/>
      <name val="Bookman Old Style"/>
      <family val="1"/>
    </font>
    <font>
      <sz val="8"/>
      <name val="Bookman Old Style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8"/>
      <name val="Bodoni MT Black"/>
      <family val="1"/>
    </font>
    <font>
      <sz val="10"/>
      <name val="Book Antiqua"/>
      <family val="1"/>
    </font>
    <font>
      <b/>
      <sz val="10"/>
      <name val="Book Antiqua"/>
      <family val="1"/>
    </font>
    <font>
      <sz val="9"/>
      <name val="Book Antiqua"/>
      <family val="1"/>
    </font>
    <font>
      <sz val="10"/>
      <color theme="9" tint="-0.499984740745262"/>
      <name val="Book Antiqua"/>
      <family val="1"/>
    </font>
    <font>
      <sz val="10"/>
      <color theme="1"/>
      <name val="Book Antiqua"/>
      <family val="1"/>
    </font>
    <font>
      <b/>
      <sz val="10"/>
      <color theme="0"/>
      <name val="Book Antiqua"/>
      <family val="1"/>
    </font>
    <font>
      <b/>
      <sz val="14"/>
      <name val="Book Antiqua"/>
      <family val="1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gradientFill type="path" top="1" bottom="1">
        <stop position="0">
          <color theme="9" tint="0.80001220740379042"/>
        </stop>
        <stop position="1">
          <color theme="9" tint="0.40000610370189521"/>
        </stop>
      </gradient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theme="9"/>
      </left>
      <right style="medium">
        <color theme="9"/>
      </right>
      <top style="double">
        <color theme="9"/>
      </top>
      <bottom style="double">
        <color theme="9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double">
        <color theme="9"/>
      </left>
      <right/>
      <top style="medium">
        <color theme="9"/>
      </top>
      <bottom style="medium">
        <color theme="9"/>
      </bottom>
      <diagonal/>
    </border>
    <border>
      <left/>
      <right style="double">
        <color theme="9"/>
      </right>
      <top style="medium">
        <color theme="9"/>
      </top>
      <bottom style="medium">
        <color theme="9"/>
      </bottom>
      <diagonal/>
    </border>
  </borders>
  <cellStyleXfs count="1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9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164" fontId="11" fillId="0" borderId="0" xfId="0" applyNumberFormat="1" applyFont="1" applyAlignment="1">
      <alignment horizontal="right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10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20" fillId="0" borderId="0" xfId="0" applyFont="1" applyAlignment="1">
      <alignment vertical="center"/>
    </xf>
    <xf numFmtId="0" fontId="0" fillId="3" borderId="0" xfId="0" applyFill="1"/>
    <xf numFmtId="0" fontId="21" fillId="5" borderId="0" xfId="0" applyFont="1" applyFill="1"/>
    <xf numFmtId="0" fontId="24" fillId="5" borderId="0" xfId="1" applyFont="1" applyFill="1" applyAlignment="1" applyProtection="1">
      <alignment vertical="center"/>
      <protection locked="0"/>
    </xf>
    <xf numFmtId="164" fontId="25" fillId="5" borderId="0" xfId="0" applyNumberFormat="1" applyFont="1" applyFill="1" applyAlignment="1">
      <alignment horizontal="right" vertical="center"/>
    </xf>
    <xf numFmtId="0" fontId="21" fillId="5" borderId="0" xfId="0" applyFont="1" applyFill="1" applyAlignment="1">
      <alignment vertical="center"/>
    </xf>
    <xf numFmtId="1" fontId="21" fillId="5" borderId="0" xfId="0" applyNumberFormat="1" applyFont="1" applyFill="1" applyAlignment="1" applyProtection="1">
      <alignment horizontal="left" vertical="center"/>
      <protection locked="0"/>
    </xf>
    <xf numFmtId="0" fontId="12" fillId="5" borderId="0" xfId="1" applyFill="1" applyAlignment="1" applyProtection="1"/>
    <xf numFmtId="0" fontId="0" fillId="6" borderId="0" xfId="0" applyFill="1"/>
    <xf numFmtId="0" fontId="12" fillId="6" borderId="0" xfId="1" applyFill="1" applyAlignment="1" applyProtection="1"/>
    <xf numFmtId="164" fontId="24" fillId="5" borderId="0" xfId="1" applyNumberFormat="1" applyFont="1" applyFill="1" applyAlignment="1" applyProtection="1">
      <alignment horizontal="left" vertical="center"/>
      <protection locked="0"/>
    </xf>
    <xf numFmtId="0" fontId="22" fillId="5" borderId="0" xfId="0" applyFont="1" applyFill="1" applyAlignment="1">
      <alignment horizontal="center"/>
    </xf>
    <xf numFmtId="0" fontId="29" fillId="0" borderId="0" xfId="0" applyFont="1"/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right"/>
    </xf>
    <xf numFmtId="0" fontId="29" fillId="0" borderId="0" xfId="0" applyFont="1" applyProtection="1">
      <protection locked="0"/>
    </xf>
    <xf numFmtId="0" fontId="30" fillId="5" borderId="2" xfId="0" applyFont="1" applyFill="1" applyBorder="1" applyAlignment="1">
      <alignment horizontal="center" vertical="center"/>
    </xf>
    <xf numFmtId="14" fontId="29" fillId="0" borderId="2" xfId="0" applyNumberFormat="1" applyFont="1" applyBorder="1" applyAlignment="1" applyProtection="1">
      <alignment horizontal="center" vertical="center"/>
      <protection locked="0"/>
    </xf>
    <xf numFmtId="0" fontId="29" fillId="0" borderId="2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33" fillId="5" borderId="0" xfId="0" applyFont="1" applyFill="1" applyAlignment="1">
      <alignment horizontal="center" vertical="center"/>
    </xf>
    <xf numFmtId="167" fontId="29" fillId="0" borderId="4" xfId="0" applyNumberFormat="1" applyFont="1" applyBorder="1" applyAlignment="1" applyProtection="1">
      <alignment horizontal="right" vertical="center" indent="1"/>
      <protection locked="0"/>
    </xf>
    <xf numFmtId="169" fontId="29" fillId="5" borderId="4" xfId="0" applyNumberFormat="1" applyFont="1" applyFill="1" applyBorder="1" applyAlignment="1" applyProtection="1">
      <alignment horizontal="right" vertical="center"/>
      <protection hidden="1"/>
    </xf>
    <xf numFmtId="0" fontId="29" fillId="0" borderId="0" xfId="0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7" fontId="29" fillId="0" borderId="0" xfId="0" applyNumberFormat="1" applyFont="1" applyAlignment="1" applyProtection="1">
      <alignment horizontal="right" vertical="center" indent="1"/>
      <protection locked="0"/>
    </xf>
    <xf numFmtId="169" fontId="29" fillId="0" borderId="0" xfId="0" applyNumberFormat="1" applyFont="1" applyAlignment="1" applyProtection="1">
      <alignment horizontal="left" vertical="center"/>
      <protection hidden="1"/>
    </xf>
    <xf numFmtId="0" fontId="29" fillId="2" borderId="0" xfId="0" applyFont="1" applyFill="1" applyAlignment="1" applyProtection="1">
      <alignment vertical="center"/>
      <protection locked="0"/>
    </xf>
    <xf numFmtId="167" fontId="29" fillId="2" borderId="0" xfId="0" applyNumberFormat="1" applyFont="1" applyFill="1" applyAlignment="1" applyProtection="1">
      <alignment horizontal="right" vertical="center" indent="1"/>
      <protection locked="0"/>
    </xf>
    <xf numFmtId="169" fontId="29" fillId="2" borderId="0" xfId="0" applyNumberFormat="1" applyFont="1" applyFill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164" fontId="29" fillId="0" borderId="0" xfId="0" applyNumberFormat="1" applyFont="1" applyAlignment="1">
      <alignment horizontal="right" vertical="center"/>
    </xf>
    <xf numFmtId="43" fontId="34" fillId="4" borderId="3" xfId="0" applyNumberFormat="1" applyFont="1" applyFill="1" applyBorder="1" applyAlignment="1" applyProtection="1">
      <alignment horizontal="right" vertical="center"/>
      <protection hidden="1"/>
    </xf>
    <xf numFmtId="10" fontId="29" fillId="0" borderId="0" xfId="0" applyNumberFormat="1" applyFont="1" applyAlignment="1" applyProtection="1">
      <alignment horizontal="right" vertical="center" indent="1"/>
      <protection locked="0"/>
    </xf>
    <xf numFmtId="43" fontId="34" fillId="4" borderId="3" xfId="0" applyNumberFormat="1" applyFont="1" applyFill="1" applyBorder="1" applyAlignment="1" applyProtection="1">
      <alignment horizontal="right" vertical="center"/>
      <protection locked="0"/>
    </xf>
    <xf numFmtId="164" fontId="35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 indent="2"/>
    </xf>
    <xf numFmtId="0" fontId="31" fillId="0" borderId="0" xfId="0" applyFont="1"/>
    <xf numFmtId="0" fontId="22" fillId="5" borderId="0" xfId="0" applyFont="1" applyFill="1" applyAlignment="1">
      <alignment horizontal="center" vertical="center"/>
    </xf>
    <xf numFmtId="1" fontId="21" fillId="8" borderId="0" xfId="0" applyNumberFormat="1" applyFont="1" applyFill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1" fillId="8" borderId="0" xfId="0" applyFont="1" applyFill="1" applyAlignment="1" applyProtection="1">
      <alignment horizontal="center"/>
      <protection locked="0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0" borderId="0" xfId="12"/>
    <xf numFmtId="0" fontId="19" fillId="0" borderId="0" xfId="0" applyFont="1" applyAlignment="1">
      <alignment horizontal="center" vertical="center"/>
    </xf>
    <xf numFmtId="0" fontId="29" fillId="0" borderId="4" xfId="0" applyFont="1" applyBorder="1" applyAlignment="1" applyProtection="1">
      <alignment horizontal="left" vertical="center" wrapText="1" indent="1"/>
      <protection locked="0"/>
    </xf>
    <xf numFmtId="2" fontId="29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30" fillId="5" borderId="2" xfId="0" applyFont="1" applyFill="1" applyBorder="1" applyAlignment="1">
      <alignment horizontal="center" vertical="center"/>
    </xf>
    <xf numFmtId="14" fontId="29" fillId="0" borderId="2" xfId="0" applyNumberFormat="1" applyFont="1" applyBorder="1" applyAlignment="1" applyProtection="1">
      <alignment horizontal="center" vertical="center"/>
      <protection locked="0"/>
    </xf>
    <xf numFmtId="0" fontId="29" fillId="0" borderId="2" xfId="0" applyFont="1" applyBorder="1" applyAlignment="1" applyProtection="1">
      <alignment horizontal="center" vertical="center"/>
      <protection locked="0"/>
    </xf>
    <xf numFmtId="2" fontId="29" fillId="0" borderId="4" xfId="0" applyNumberFormat="1" applyFont="1" applyBorder="1" applyAlignment="1" applyProtection="1">
      <alignment horizontal="right" vertical="center"/>
      <protection locked="0"/>
    </xf>
    <xf numFmtId="2" fontId="29" fillId="2" borderId="0" xfId="0" applyNumberFormat="1" applyFont="1" applyFill="1" applyAlignment="1" applyProtection="1">
      <alignment horizontal="right" vertical="center"/>
      <protection locked="0"/>
    </xf>
    <xf numFmtId="0" fontId="30" fillId="0" borderId="0" xfId="0" applyFont="1" applyAlignment="1">
      <alignment horizontal="right" vertical="center"/>
    </xf>
    <xf numFmtId="0" fontId="29" fillId="0" borderId="0" xfId="0" applyFont="1" applyProtection="1">
      <protection locked="0"/>
    </xf>
    <xf numFmtId="166" fontId="29" fillId="0" borderId="5" xfId="0" applyNumberFormat="1" applyFont="1" applyBorder="1" applyAlignment="1" applyProtection="1">
      <alignment horizontal="left" vertical="center" shrinkToFit="1"/>
      <protection locked="0"/>
    </xf>
    <xf numFmtId="0" fontId="29" fillId="0" borderId="5" xfId="0" applyFont="1" applyBorder="1" applyAlignment="1" applyProtection="1">
      <alignment horizontal="left" vertical="center"/>
      <protection locked="0"/>
    </xf>
    <xf numFmtId="0" fontId="32" fillId="5" borderId="6" xfId="0" applyFont="1" applyFill="1" applyBorder="1" applyAlignment="1">
      <alignment horizontal="center" vertical="center"/>
    </xf>
    <xf numFmtId="0" fontId="32" fillId="5" borderId="7" xfId="0" applyFont="1" applyFill="1" applyBorder="1" applyAlignment="1">
      <alignment horizontal="center" vertical="center"/>
    </xf>
    <xf numFmtId="0" fontId="29" fillId="0" borderId="0" xfId="0" applyFont="1" applyAlignment="1" applyProtection="1">
      <alignment horizontal="left"/>
      <protection locked="0"/>
    </xf>
    <xf numFmtId="0" fontId="0" fillId="7" borderId="0" xfId="0" applyFill="1" applyAlignment="1">
      <alignment horizontal="center"/>
    </xf>
    <xf numFmtId="0" fontId="23" fillId="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0" borderId="0" xfId="0" applyFont="1" applyAlignment="1" applyProtection="1">
      <alignment horizontal="center"/>
      <protection locked="0"/>
    </xf>
  </cellXfs>
  <cellStyles count="13">
    <cellStyle name="Hyperlink" xfId="1" builtinId="8"/>
    <cellStyle name="Hyperlink 2" xfId="4" xr:uid="{00000000-0005-0000-0000-000001000000}"/>
    <cellStyle name="Normal" xfId="0" builtinId="0"/>
    <cellStyle name="Normal 10" xfId="11" xr:uid="{4655F969-8161-4B91-B8C2-57B76B384014}"/>
    <cellStyle name="Normal 11" xfId="12" xr:uid="{8411FE7C-98BC-4B2A-B9CB-AFEB720B2B6A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B40556C0-C02D-4505-82B1-56D5FF3DC67E}"/>
    <cellStyle name="Normal 9" xfId="10" xr:uid="{3CEF7A75-1269-404C-83D3-57D0F6D4F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new-york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new-york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38099</xdr:colOff>
      <xdr:row>3</xdr:row>
      <xdr:rowOff>85726</xdr:rowOff>
    </xdr:from>
    <xdr:to>
      <xdr:col>15</xdr:col>
      <xdr:colOff>9525</xdr:colOff>
      <xdr:row>3</xdr:row>
      <xdr:rowOff>85726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323974" y="1257301"/>
          <a:ext cx="5905501" cy="0"/>
        </a:xfrm>
        <a:prstGeom prst="line">
          <a:avLst/>
        </a:prstGeom>
        <a:noFill/>
        <a:ln w="76200" cmpd="dbl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76201</xdr:colOff>
      <xdr:row>7</xdr:row>
      <xdr:rowOff>28576</xdr:rowOff>
    </xdr:from>
    <xdr:to>
      <xdr:col>13</xdr:col>
      <xdr:colOff>314325</xdr:colOff>
      <xdr:row>7</xdr:row>
      <xdr:rowOff>257175</xdr:rowOff>
    </xdr:to>
    <xdr:sp macro="" textlink="">
      <xdr:nvSpPr>
        <xdr:cNvPr id="50" name="oknWidget_shape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4886326" y="2190751"/>
          <a:ext cx="800099" cy="228599"/>
        </a:xfrm>
        <a:prstGeom prst="chevron">
          <a:avLst/>
        </a:prstGeom>
        <a:ln>
          <a:solidFill>
            <a:schemeClr val="accent6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n-US" sz="1000">
              <a:solidFill>
                <a:schemeClr val="dk1"/>
              </a:solidFill>
              <a:latin typeface="Bell Gothic Std Black" panose="020B0806020202040204" pitchFamily="34" charset="0"/>
              <a:ea typeface="+mn-ea"/>
              <a:cs typeface="+mn-cs"/>
            </a:rPr>
            <a:t>SHIP TO</a:t>
          </a:r>
        </a:p>
      </xdr:txBody>
    </xdr:sp>
    <xdr:clientData/>
  </xdr:twoCellAnchor>
  <xdr:twoCellAnchor>
    <xdr:from>
      <xdr:col>6</xdr:col>
      <xdr:colOff>57150</xdr:colOff>
      <xdr:row>14</xdr:row>
      <xdr:rowOff>142876</xdr:rowOff>
    </xdr:from>
    <xdr:to>
      <xdr:col>9</xdr:col>
      <xdr:colOff>638175</xdr:colOff>
      <xdr:row>16</xdr:row>
      <xdr:rowOff>114300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504950" y="3838576"/>
          <a:ext cx="1990725" cy="523874"/>
        </a:xfrm>
        <a:prstGeom prst="parallelogram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/>
          </a:solidFill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400">
              <a:solidFill>
                <a:schemeClr val="accent6">
                  <a:lumMod val="50000"/>
                </a:schemeClr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6</xdr:col>
      <xdr:colOff>28575</xdr:colOff>
      <xdr:row>38</xdr:row>
      <xdr:rowOff>9526</xdr:rowOff>
    </xdr:from>
    <xdr:to>
      <xdr:col>7</xdr:col>
      <xdr:colOff>123825</xdr:colOff>
      <xdr:row>39</xdr:row>
      <xdr:rowOff>161925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658226"/>
          <a:ext cx="400050" cy="390524"/>
        </a:xfrm>
        <a:prstGeom prst="decagon">
          <a:avLst/>
        </a:prstGeom>
        <a:solidFill>
          <a:schemeClr val="accent6">
            <a:lumMod val="20000"/>
            <a:lumOff val="80000"/>
          </a:schemeClr>
        </a:solidFill>
        <a:ln w="9525" cap="flat" cmpd="sng" algn="ctr">
          <a:solidFill>
            <a:schemeClr val="accent5">
              <a:lumMod val="40000"/>
              <a:lumOff val="6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chemeClr val="accent2">
                  <a:lumMod val="75000"/>
                </a:schemeClr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twoCellAnchor>
    <xdr:from>
      <xdr:col>6</xdr:col>
      <xdr:colOff>38100</xdr:colOff>
      <xdr:row>7</xdr:row>
      <xdr:rowOff>38100</xdr:rowOff>
    </xdr:from>
    <xdr:to>
      <xdr:col>8</xdr:col>
      <xdr:colOff>295275</xdr:colOff>
      <xdr:row>7</xdr:row>
      <xdr:rowOff>257174</xdr:rowOff>
    </xdr:to>
    <xdr:sp macro="" textlink="">
      <xdr:nvSpPr>
        <xdr:cNvPr id="38" name="oknWidget_shape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1485900" y="2200275"/>
          <a:ext cx="1114425" cy="219074"/>
        </a:xfrm>
        <a:prstGeom prst="chevron">
          <a:avLst/>
        </a:prstGeom>
        <a:ln>
          <a:solidFill>
            <a:schemeClr val="accent6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n-US" sz="1000">
              <a:solidFill>
                <a:schemeClr val="dk1"/>
              </a:solidFill>
              <a:latin typeface="Bell Gothic Std Black" panose="020B0806020202040204" pitchFamily="34" charset="0"/>
              <a:ea typeface="+mn-ea"/>
              <a:cs typeface="+mn-cs"/>
            </a:rPr>
            <a:t>BILL</a:t>
          </a:r>
          <a:r>
            <a:rPr lang="en-US" sz="1000" baseline="0">
              <a:solidFill>
                <a:schemeClr val="dk1"/>
              </a:solidFill>
              <a:latin typeface="Bell Gothic Std Black" panose="020B080602020204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latin typeface="Bell Gothic Std Black" panose="020B0806020202040204" pitchFamily="34" charset="0"/>
              <a:ea typeface="+mn-ea"/>
              <a:cs typeface="+mn-cs"/>
            </a:rPr>
            <a:t>TO</a:t>
          </a:r>
        </a:p>
      </xdr:txBody>
    </xdr:sp>
    <xdr:clientData/>
  </xdr:twoCellAnchor>
  <xdr:twoCellAnchor editAs="oneCell">
    <xdr:from>
      <xdr:col>15</xdr:col>
      <xdr:colOff>66675</xdr:colOff>
      <xdr:row>1</xdr:row>
      <xdr:rowOff>0</xdr:rowOff>
    </xdr:from>
    <xdr:to>
      <xdr:col>25</xdr:col>
      <xdr:colOff>428625</xdr:colOff>
      <xdr:row>12</xdr:row>
      <xdr:rowOff>28575</xdr:rowOff>
    </xdr:to>
    <xdr:pic>
      <xdr:nvPicPr>
        <xdr:cNvPr id="26" name="oknQuickStartNewYor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22855D-E45B-44B5-BA25-0A12C00AE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127000</xdr:colOff>
      <xdr:row>2</xdr:row>
      <xdr:rowOff>79375</xdr:rowOff>
    </xdr:from>
    <xdr:to>
      <xdr:col>23</xdr:col>
      <xdr:colOff>441325</xdr:colOff>
      <xdr:row>10</xdr:row>
      <xdr:rowOff>25400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95B5799-8969-D66C-BAC1-DF652602F445}"/>
            </a:ext>
          </a:extLst>
        </xdr:cNvPr>
        <xdr:cNvSpPr txBox="1"/>
      </xdr:nvSpPr>
      <xdr:spPr>
        <a:xfrm>
          <a:off x="73469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177800</xdr:colOff>
      <xdr:row>2</xdr:row>
      <xdr:rowOff>66675</xdr:rowOff>
    </xdr:from>
    <xdr:to>
      <xdr:col>12</xdr:col>
      <xdr:colOff>406400</xdr:colOff>
      <xdr:row>2</xdr:row>
      <xdr:rowOff>371475</xdr:rowOff>
    </xdr:to>
    <xdr:pic>
      <xdr:nvPicPr>
        <xdr:cNvPr id="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49CF16C-1BE3-27F7-7094-18C9C76C1A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8700" y="838200"/>
          <a:ext cx="1485900" cy="30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A8C23C-FA61-4191-9DFA-BA430F9C36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627DCE-8ED0-4411-A019-6FD47F8CD4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7A44B9D-5094-4819-97ED-6133B6ECE6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9B34994-3AD9-4C27-95F4-9ECBFE13A4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FB2E6D3-4D68-427A-9DEA-B45A669977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BB093A9-0A07-499F-A2C6-1C4C048EB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088A299-6134-4DE7-9968-C977B6047E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90F955A-D835-46B3-8C02-79F27891798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EEA2D35-C3CD-D64D-8360-935A6BD51B0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ACAACD9-6063-F1BB-B489-1D041D9D757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A193FDA-CDC3-39E3-813B-D932458716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ln>
          <a:solidFill>
            <a:schemeClr val="accent6"/>
          </a:solidFill>
          <a:headEnd type="none" w="med" len="med"/>
          <a:tailEnd type="none" w="med" len="med"/>
        </a:ln>
      </a:spPr>
      <a:bodyPr vertOverflow="clip" horzOverflow="clip" wrap="square" lIns="18288" tIns="0" rIns="0" bIns="0" rtlCol="0" anchor="ctr" upright="1"/>
      <a:lstStyle>
        <a:defPPr algn="ctr">
          <a:defRPr sz="1000">
            <a:latin typeface="Bell Gothic Std Black" panose="020B0806020202040204" pitchFamily="34" charset="0"/>
          </a:defRPr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new-york.html" TargetMode="External"/><Relationship Id="rId3" Type="http://schemas.openxmlformats.org/officeDocument/2006/relationships/hyperlink" Target="http://www.invoicingtemplate.com/new-york.html" TargetMode="External"/><Relationship Id="rId7" Type="http://schemas.openxmlformats.org/officeDocument/2006/relationships/hyperlink" Target="http://www.invoicingtemplate.com/new-york.html" TargetMode="External"/><Relationship Id="rId2" Type="http://schemas.openxmlformats.org/officeDocument/2006/relationships/hyperlink" Target="http://www.invoicingtemplate.com/simplesales.html" TargetMode="External"/><Relationship Id="rId1" Type="http://schemas.openxmlformats.org/officeDocument/2006/relationships/hyperlink" Target="http://www.invoicingtemplate.com/simplesales.html" TargetMode="External"/><Relationship Id="rId6" Type="http://schemas.openxmlformats.org/officeDocument/2006/relationships/hyperlink" Target="http://www.invoicingtemplate.com/new-york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new-york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new-york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K976"/>
  <sheetViews>
    <sheetView showGridLines="0" showRowColHeaders="0" showZeros="0" tabSelected="1" showOutlineSymbols="0" zoomScaleNormal="100" workbookViewId="0">
      <selection activeCell="I9" sqref="I9:K9"/>
    </sheetView>
  </sheetViews>
  <sheetFormatPr defaultRowHeight="15" x14ac:dyDescent="0.3"/>
  <cols>
    <col min="1" max="1" width="18.7109375" style="24" customWidth="1"/>
    <col min="2" max="2" width="8" style="18" hidden="1" customWidth="1"/>
    <col min="3" max="3" width="9.140625" style="18" hidden="1" customWidth="1"/>
    <col min="4" max="4" width="10.28515625" style="10" hidden="1" customWidth="1"/>
    <col min="5" max="5" width="16" style="10" hidden="1" customWidth="1"/>
    <col min="6" max="6" width="0.5703125" customWidth="1"/>
    <col min="7" max="7" width="4.5703125" customWidth="1"/>
    <col min="8" max="9" width="8.28515625" customWidth="1"/>
    <col min="10" max="10" width="10.42578125" customWidth="1"/>
    <col min="11" max="11" width="14.140625" customWidth="1"/>
    <col min="12" max="12" width="4.7109375" customWidth="1"/>
    <col min="13" max="13" width="8.42578125" customWidth="1"/>
    <col min="14" max="14" width="13.85546875" customWidth="1"/>
    <col min="15" max="15" width="16.28515625" customWidth="1"/>
    <col min="16" max="16" width="14.85546875" customWidth="1"/>
    <col min="17" max="17" width="1" style="23" customWidth="1"/>
    <col min="18" max="18" width="5" style="23" hidden="1" customWidth="1"/>
    <col min="19" max="19" width="10" style="23" hidden="1" customWidth="1"/>
    <col min="20" max="25" width="9.140625" style="23"/>
  </cols>
  <sheetData>
    <row r="1" spans="1:999" s="30" customFormat="1" ht="57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HW1" s="31" t="s">
        <v>42</v>
      </c>
      <c r="AJY1" s="31" t="s">
        <v>48</v>
      </c>
      <c r="AKH1" s="31" t="s">
        <v>48</v>
      </c>
      <c r="ALK1" s="31" t="s">
        <v>48</v>
      </c>
    </row>
    <row r="2" spans="1:999" ht="3.75" customHeight="1" x14ac:dyDescent="0.3">
      <c r="B2" s="15"/>
      <c r="C2" s="15"/>
      <c r="Q2"/>
      <c r="R2"/>
      <c r="S2"/>
      <c r="T2"/>
      <c r="U2"/>
      <c r="V2"/>
      <c r="W2"/>
      <c r="X2"/>
      <c r="Y2"/>
    </row>
    <row r="3" spans="1:999" ht="31.5" x14ac:dyDescent="0.6">
      <c r="A3" s="33" t="s">
        <v>20</v>
      </c>
      <c r="B3" s="16"/>
      <c r="C3" s="16"/>
      <c r="J3" s="22"/>
      <c r="Q3"/>
      <c r="R3"/>
      <c r="S3"/>
      <c r="T3"/>
      <c r="U3"/>
      <c r="V3"/>
      <c r="W3"/>
      <c r="X3"/>
      <c r="Y3"/>
      <c r="AA3" s="21"/>
    </row>
    <row r="4" spans="1:999" ht="28.5" customHeight="1" x14ac:dyDescent="0.3">
      <c r="A4" s="65" t="s">
        <v>46</v>
      </c>
      <c r="B4" s="17"/>
      <c r="C4" s="17"/>
      <c r="G4" s="34" t="s">
        <v>17</v>
      </c>
      <c r="H4" s="34"/>
      <c r="I4" s="34"/>
      <c r="J4" s="34"/>
      <c r="K4" s="34"/>
      <c r="L4" s="34"/>
      <c r="M4" s="87" t="s">
        <v>19</v>
      </c>
      <c r="N4" s="87"/>
      <c r="O4" s="87"/>
      <c r="Q4"/>
      <c r="R4"/>
      <c r="S4"/>
      <c r="T4"/>
      <c r="U4"/>
      <c r="V4"/>
      <c r="W4"/>
      <c r="X4"/>
      <c r="Y4"/>
    </row>
    <row r="5" spans="1:999" ht="17.100000000000001" customHeight="1" x14ac:dyDescent="0.25">
      <c r="A5" s="33" t="s">
        <v>21</v>
      </c>
      <c r="B5" s="16"/>
      <c r="C5" s="16"/>
      <c r="G5" s="34" t="s">
        <v>18</v>
      </c>
      <c r="H5" s="34"/>
      <c r="I5" s="34"/>
      <c r="J5" s="34"/>
      <c r="K5" s="34"/>
      <c r="L5" s="34"/>
      <c r="M5" s="87"/>
      <c r="N5" s="87"/>
      <c r="O5" s="87"/>
      <c r="Q5"/>
      <c r="R5"/>
      <c r="S5"/>
      <c r="T5"/>
      <c r="U5"/>
      <c r="V5"/>
      <c r="W5"/>
      <c r="X5"/>
      <c r="Y5"/>
    </row>
    <row r="6" spans="1:999" ht="17.100000000000001" customHeight="1" x14ac:dyDescent="0.3">
      <c r="A6" s="65" t="s">
        <v>27</v>
      </c>
      <c r="B6" s="17"/>
      <c r="C6" s="17"/>
      <c r="G6" s="34" t="s">
        <v>28</v>
      </c>
      <c r="H6" s="34"/>
      <c r="I6" s="34"/>
      <c r="J6" s="34"/>
      <c r="K6" s="34"/>
      <c r="L6" s="34"/>
      <c r="M6" s="87"/>
      <c r="N6" s="87"/>
      <c r="O6" s="87"/>
      <c r="Q6"/>
      <c r="R6"/>
      <c r="S6"/>
      <c r="T6"/>
      <c r="U6"/>
      <c r="V6"/>
      <c r="W6"/>
      <c r="X6"/>
      <c r="Y6"/>
    </row>
    <row r="7" spans="1:999" ht="17.100000000000001" customHeight="1" x14ac:dyDescent="0.3">
      <c r="G7" s="34"/>
      <c r="H7" s="34"/>
      <c r="I7" s="34"/>
      <c r="J7" s="34"/>
      <c r="K7" s="34"/>
      <c r="L7" s="34"/>
      <c r="M7" s="34"/>
      <c r="N7" s="66"/>
      <c r="O7" s="67"/>
      <c r="Q7"/>
      <c r="R7"/>
      <c r="S7"/>
      <c r="T7"/>
      <c r="U7"/>
      <c r="V7"/>
      <c r="W7"/>
      <c r="X7"/>
      <c r="Y7"/>
    </row>
    <row r="8" spans="1:999" ht="21.75" customHeight="1" x14ac:dyDescent="0.25">
      <c r="A8" s="86"/>
      <c r="B8" s="16"/>
      <c r="C8" s="16"/>
      <c r="D8" s="10" t="s">
        <v>15</v>
      </c>
      <c r="G8" s="34"/>
      <c r="H8" s="34"/>
      <c r="I8" s="34"/>
      <c r="J8" s="34"/>
      <c r="K8" s="34"/>
      <c r="L8" s="34"/>
      <c r="M8" s="34"/>
      <c r="N8" s="34"/>
      <c r="O8" s="34"/>
      <c r="Q8"/>
      <c r="R8"/>
      <c r="S8"/>
      <c r="T8"/>
      <c r="U8"/>
      <c r="V8"/>
      <c r="W8"/>
      <c r="X8"/>
      <c r="Y8"/>
    </row>
    <row r="9" spans="1:999" ht="16.5" customHeight="1" x14ac:dyDescent="0.25">
      <c r="A9" s="86"/>
      <c r="B9" s="19"/>
      <c r="C9" s="19"/>
      <c r="D9" s="10">
        <v>1</v>
      </c>
      <c r="E9" s="11"/>
      <c r="G9" s="34"/>
      <c r="H9" s="35" t="s">
        <v>29</v>
      </c>
      <c r="I9" s="88"/>
      <c r="J9" s="88"/>
      <c r="K9" s="88"/>
      <c r="L9" s="34"/>
      <c r="M9" s="36" t="s">
        <v>25</v>
      </c>
      <c r="N9" s="84"/>
      <c r="O9" s="84"/>
      <c r="Q9"/>
      <c r="R9"/>
      <c r="S9"/>
      <c r="T9"/>
      <c r="U9"/>
      <c r="V9"/>
      <c r="W9"/>
      <c r="X9"/>
      <c r="Y9"/>
    </row>
    <row r="10" spans="1:999" ht="16.5" customHeight="1" x14ac:dyDescent="0.25">
      <c r="A10" s="86"/>
      <c r="B10" s="19"/>
      <c r="C10" s="19"/>
      <c r="D10" s="10">
        <v>0</v>
      </c>
      <c r="E10" s="11"/>
      <c r="G10" s="34"/>
      <c r="H10" s="36" t="s">
        <v>25</v>
      </c>
      <c r="I10" s="79"/>
      <c r="J10" s="79"/>
      <c r="K10" s="79"/>
      <c r="L10" s="34"/>
      <c r="M10" s="36" t="s">
        <v>30</v>
      </c>
      <c r="N10" s="84"/>
      <c r="O10" s="84"/>
      <c r="Q10"/>
      <c r="R10"/>
      <c r="S10"/>
      <c r="T10"/>
      <c r="U10"/>
      <c r="V10"/>
      <c r="W10"/>
      <c r="X10"/>
      <c r="Y10"/>
    </row>
    <row r="11" spans="1:999" ht="16.5" customHeight="1" x14ac:dyDescent="0.25">
      <c r="A11" s="86"/>
      <c r="B11" s="19"/>
      <c r="C11" s="19"/>
      <c r="D11" s="10">
        <v>1</v>
      </c>
      <c r="E11" s="11"/>
      <c r="G11" s="34"/>
      <c r="H11" s="36" t="s">
        <v>30</v>
      </c>
      <c r="I11" s="79"/>
      <c r="J11" s="79"/>
      <c r="K11" s="79"/>
      <c r="L11" s="34"/>
      <c r="M11" s="36" t="s">
        <v>34</v>
      </c>
      <c r="N11" s="84"/>
      <c r="O11" s="84"/>
      <c r="Q11"/>
      <c r="R11"/>
      <c r="S11"/>
      <c r="T11"/>
      <c r="U11"/>
      <c r="V11"/>
      <c r="W11"/>
      <c r="X11"/>
      <c r="Y11"/>
    </row>
    <row r="12" spans="1:999" ht="16.5" customHeight="1" x14ac:dyDescent="0.25">
      <c r="A12" s="86"/>
      <c r="B12" s="19"/>
      <c r="C12" s="19"/>
      <c r="D12" s="10">
        <v>0.1</v>
      </c>
      <c r="E12" s="11"/>
      <c r="G12" s="34"/>
      <c r="H12" s="36" t="s">
        <v>31</v>
      </c>
      <c r="I12" s="79"/>
      <c r="J12" s="79"/>
      <c r="K12" s="79"/>
      <c r="L12" s="34"/>
      <c r="M12" s="36" t="s">
        <v>32</v>
      </c>
      <c r="N12" s="84"/>
      <c r="O12" s="84"/>
      <c r="Q12"/>
      <c r="R12"/>
      <c r="S12"/>
      <c r="T12"/>
      <c r="U12"/>
      <c r="V12"/>
      <c r="W12"/>
      <c r="X12"/>
      <c r="Y12"/>
      <c r="AA12" s="7"/>
    </row>
    <row r="13" spans="1:999" ht="16.5" customHeight="1" x14ac:dyDescent="0.25">
      <c r="A13" s="32"/>
      <c r="B13" s="19"/>
      <c r="C13" s="19"/>
      <c r="D13" s="10">
        <v>3.2000000000000001E-2</v>
      </c>
      <c r="E13" s="11"/>
      <c r="G13" s="34"/>
      <c r="H13" s="36" t="s">
        <v>32</v>
      </c>
      <c r="I13" s="79"/>
      <c r="J13" s="79"/>
      <c r="K13" s="79"/>
      <c r="L13" s="34"/>
      <c r="M13" s="36"/>
      <c r="N13" s="34"/>
      <c r="O13" s="34"/>
      <c r="Q13"/>
      <c r="R13"/>
      <c r="S13"/>
      <c r="T13"/>
      <c r="U13"/>
      <c r="V13"/>
      <c r="W13"/>
      <c r="X13"/>
      <c r="Y13"/>
      <c r="AA13" s="7"/>
    </row>
    <row r="14" spans="1:999" ht="16.5" customHeight="1" thickBot="1" x14ac:dyDescent="0.3">
      <c r="A14" s="25"/>
      <c r="B14" s="19"/>
      <c r="C14" s="19"/>
      <c r="G14" s="34"/>
      <c r="H14" s="36" t="s">
        <v>33</v>
      </c>
      <c r="I14" s="79"/>
      <c r="J14" s="79"/>
      <c r="K14" s="79"/>
      <c r="L14" s="34"/>
      <c r="M14" s="36"/>
      <c r="N14" s="84"/>
      <c r="O14" s="84"/>
      <c r="Q14"/>
      <c r="R14"/>
      <c r="S14"/>
      <c r="T14"/>
      <c r="U14"/>
      <c r="V14"/>
      <c r="W14"/>
      <c r="X14"/>
      <c r="Y14"/>
    </row>
    <row r="15" spans="1:999" ht="21.95" customHeight="1" thickBot="1" x14ac:dyDescent="0.35">
      <c r="B15" s="19"/>
      <c r="C15" s="19"/>
      <c r="G15" s="34"/>
      <c r="H15" s="36"/>
      <c r="I15" s="37"/>
      <c r="J15" s="37"/>
      <c r="K15" s="37"/>
      <c r="L15" s="82" t="s">
        <v>23</v>
      </c>
      <c r="M15" s="83"/>
      <c r="N15" s="80"/>
      <c r="O15" s="80"/>
      <c r="Q15"/>
      <c r="R15"/>
      <c r="S15"/>
      <c r="T15"/>
      <c r="U15"/>
      <c r="V15"/>
      <c r="W15"/>
      <c r="X15"/>
      <c r="Y15"/>
    </row>
    <row r="16" spans="1:999" ht="21.95" customHeight="1" thickBot="1" x14ac:dyDescent="0.35">
      <c r="B16" s="19"/>
      <c r="C16" s="19"/>
      <c r="G16" s="34"/>
      <c r="H16" s="36"/>
      <c r="I16" s="37"/>
      <c r="J16" s="37"/>
      <c r="K16" s="37"/>
      <c r="L16" s="82" t="s">
        <v>35</v>
      </c>
      <c r="M16" s="83"/>
      <c r="N16" s="81"/>
      <c r="O16" s="81"/>
      <c r="Q16"/>
      <c r="R16"/>
      <c r="S16"/>
      <c r="T16"/>
      <c r="U16"/>
      <c r="V16"/>
      <c r="W16"/>
      <c r="X16"/>
      <c r="Y16"/>
    </row>
    <row r="17" spans="1:25" ht="17.25" customHeight="1" x14ac:dyDescent="0.25">
      <c r="A17" s="26"/>
      <c r="B17" s="19"/>
      <c r="C17" s="19"/>
      <c r="G17" s="34"/>
      <c r="H17" s="34"/>
      <c r="I17" s="34"/>
      <c r="J17" s="34"/>
      <c r="K17" s="34"/>
      <c r="L17" s="34"/>
      <c r="M17" s="34"/>
      <c r="N17" s="34"/>
      <c r="O17" s="34"/>
      <c r="Q17"/>
      <c r="R17"/>
      <c r="S17"/>
      <c r="T17"/>
      <c r="U17"/>
      <c r="V17"/>
      <c r="W17"/>
      <c r="X17"/>
      <c r="Y17"/>
    </row>
    <row r="18" spans="1:25" s="1" customFormat="1" ht="20.100000000000001" customHeight="1" x14ac:dyDescent="0.2">
      <c r="A18" s="27"/>
      <c r="B18" s="20"/>
      <c r="C18" s="20"/>
      <c r="D18" s="8"/>
      <c r="E18" s="8"/>
      <c r="G18" s="73" t="s">
        <v>5</v>
      </c>
      <c r="H18" s="73"/>
      <c r="I18" s="73" t="s">
        <v>4</v>
      </c>
      <c r="J18" s="73"/>
      <c r="K18" s="38" t="s">
        <v>6</v>
      </c>
      <c r="L18" s="73" t="s">
        <v>7</v>
      </c>
      <c r="M18" s="73"/>
      <c r="N18" s="38" t="s">
        <v>10</v>
      </c>
      <c r="O18" s="38" t="s">
        <v>9</v>
      </c>
      <c r="P18"/>
      <c r="Q18"/>
      <c r="R18"/>
      <c r="S18"/>
      <c r="T18"/>
      <c r="U18"/>
      <c r="V18"/>
      <c r="W18"/>
      <c r="X18"/>
      <c r="Y18"/>
    </row>
    <row r="19" spans="1:25" s="1" customFormat="1" ht="20.100000000000001" customHeight="1" x14ac:dyDescent="0.2">
      <c r="A19" s="27"/>
      <c r="B19" s="20"/>
      <c r="C19" s="20"/>
      <c r="D19" s="8"/>
      <c r="E19" s="8"/>
      <c r="G19" s="75"/>
      <c r="H19" s="75"/>
      <c r="I19" s="75"/>
      <c r="J19" s="75"/>
      <c r="K19" s="39"/>
      <c r="L19" s="74"/>
      <c r="M19" s="74"/>
      <c r="N19" s="40"/>
      <c r="O19" s="40"/>
      <c r="P19"/>
      <c r="Q19"/>
      <c r="R19"/>
      <c r="S19"/>
      <c r="T19"/>
      <c r="U19"/>
      <c r="V19"/>
      <c r="W19"/>
      <c r="X19"/>
      <c r="Y19"/>
    </row>
    <row r="20" spans="1:25" ht="12.75" customHeight="1" x14ac:dyDescent="0.3">
      <c r="G20" s="34"/>
      <c r="H20" s="34"/>
      <c r="I20" s="34"/>
      <c r="J20" s="34"/>
      <c r="K20" s="34"/>
      <c r="L20" s="34"/>
      <c r="M20" s="34"/>
      <c r="N20" s="34"/>
      <c r="O20" s="34"/>
      <c r="Q20"/>
      <c r="R20"/>
      <c r="S20"/>
      <c r="T20"/>
      <c r="U20"/>
      <c r="V20"/>
      <c r="W20"/>
      <c r="X20"/>
      <c r="Y20"/>
    </row>
    <row r="21" spans="1:25" s="1" customFormat="1" ht="20.100000000000001" customHeight="1" thickBot="1" x14ac:dyDescent="0.25">
      <c r="A21" s="62" t="s">
        <v>45</v>
      </c>
      <c r="D21" s="8" t="s">
        <v>12</v>
      </c>
      <c r="E21" s="8" t="s">
        <v>22</v>
      </c>
      <c r="G21" s="41" t="s">
        <v>36</v>
      </c>
      <c r="H21" s="42" t="s">
        <v>11</v>
      </c>
      <c r="I21" s="42"/>
      <c r="J21" s="42"/>
      <c r="K21" s="42"/>
      <c r="L21" s="78" t="s">
        <v>3</v>
      </c>
      <c r="M21" s="78"/>
      <c r="N21" s="43" t="s">
        <v>2</v>
      </c>
      <c r="O21" s="43" t="s">
        <v>26</v>
      </c>
      <c r="P21"/>
      <c r="Q21"/>
      <c r="R21"/>
      <c r="S21"/>
      <c r="T21"/>
      <c r="U21"/>
      <c r="V21"/>
      <c r="W21"/>
      <c r="X21"/>
      <c r="Y21"/>
    </row>
    <row r="22" spans="1:25" s="1" customFormat="1" ht="30" customHeight="1" thickTop="1" thickBot="1" x14ac:dyDescent="0.25">
      <c r="A22" s="63"/>
      <c r="D22" s="9">
        <v>0</v>
      </c>
      <c r="E22" s="9">
        <v>0</v>
      </c>
      <c r="G22" s="44">
        <v>1</v>
      </c>
      <c r="H22" s="70" t="s">
        <v>43</v>
      </c>
      <c r="I22" s="70"/>
      <c r="J22" s="70"/>
      <c r="K22" s="70"/>
      <c r="L22" s="76">
        <v>1</v>
      </c>
      <c r="M22" s="76"/>
      <c r="N22" s="45">
        <v>2</v>
      </c>
      <c r="O22" s="46">
        <f>oknQuantity_1*oknPrice_1</f>
        <v>2</v>
      </c>
      <c r="P22"/>
      <c r="Q22"/>
      <c r="R22"/>
      <c r="S22"/>
      <c r="T22"/>
      <c r="U22"/>
      <c r="V22"/>
      <c r="W22"/>
      <c r="X22"/>
      <c r="Y22"/>
    </row>
    <row r="23" spans="1:25" s="1" customFormat="1" ht="30" customHeight="1" thickTop="1" thickBot="1" x14ac:dyDescent="0.25">
      <c r="A23" s="63"/>
      <c r="D23" s="9">
        <v>0</v>
      </c>
      <c r="E23" s="9">
        <v>0</v>
      </c>
      <c r="G23" s="44">
        <v>2</v>
      </c>
      <c r="H23" s="70" t="s">
        <v>44</v>
      </c>
      <c r="I23" s="70"/>
      <c r="J23" s="70"/>
      <c r="K23" s="70"/>
      <c r="L23" s="76">
        <v>3</v>
      </c>
      <c r="M23" s="76"/>
      <c r="N23" s="45">
        <v>4</v>
      </c>
      <c r="O23" s="46">
        <f>oknQuantity_2*oknPrice_2</f>
        <v>12</v>
      </c>
      <c r="P23"/>
      <c r="Q23"/>
      <c r="R23"/>
      <c r="S23"/>
      <c r="T23"/>
      <c r="U23"/>
      <c r="V23"/>
      <c r="W23"/>
      <c r="X23"/>
      <c r="Y23"/>
    </row>
    <row r="24" spans="1:25" s="1" customFormat="1" ht="30" customHeight="1" thickTop="1" thickBot="1" x14ac:dyDescent="0.25">
      <c r="A24" s="63"/>
      <c r="D24" s="9">
        <v>0</v>
      </c>
      <c r="E24" s="9">
        <v>0</v>
      </c>
      <c r="G24" s="44">
        <v>3</v>
      </c>
      <c r="H24" s="70"/>
      <c r="I24" s="70"/>
      <c r="J24" s="70"/>
      <c r="K24" s="70"/>
      <c r="L24" s="76">
        <v>5</v>
      </c>
      <c r="M24" s="76"/>
      <c r="N24" s="45">
        <v>6</v>
      </c>
      <c r="O24" s="46">
        <f>oknQuantity_3*oknPrice_3</f>
        <v>30</v>
      </c>
      <c r="P24"/>
      <c r="Q24"/>
      <c r="R24"/>
      <c r="S24"/>
      <c r="T24"/>
      <c r="U24"/>
      <c r="V24"/>
      <c r="W24"/>
      <c r="X24"/>
      <c r="Y24"/>
    </row>
    <row r="25" spans="1:25" s="1" customFormat="1" ht="30" customHeight="1" thickTop="1" thickBot="1" x14ac:dyDescent="0.25">
      <c r="A25" s="63"/>
      <c r="D25" s="9">
        <v>0</v>
      </c>
      <c r="E25" s="9">
        <v>0</v>
      </c>
      <c r="G25" s="44">
        <v>4</v>
      </c>
      <c r="H25" s="70"/>
      <c r="I25" s="70"/>
      <c r="J25" s="70"/>
      <c r="K25" s="70"/>
      <c r="L25" s="76">
        <v>0</v>
      </c>
      <c r="M25" s="76"/>
      <c r="N25" s="45">
        <v>0</v>
      </c>
      <c r="O25" s="46">
        <f>oknQuantity_4*oknPrice_4</f>
        <v>0</v>
      </c>
      <c r="P25"/>
      <c r="Q25"/>
      <c r="R25" s="1" t="s">
        <v>37</v>
      </c>
      <c r="T25"/>
      <c r="U25"/>
      <c r="V25"/>
      <c r="W25"/>
      <c r="X25"/>
      <c r="Y25"/>
    </row>
    <row r="26" spans="1:25" s="1" customFormat="1" ht="30" customHeight="1" thickTop="1" thickBot="1" x14ac:dyDescent="0.25">
      <c r="A26" s="63"/>
      <c r="D26" s="9">
        <v>0</v>
      </c>
      <c r="E26" s="9">
        <v>0</v>
      </c>
      <c r="G26" s="44">
        <v>5</v>
      </c>
      <c r="H26" s="70"/>
      <c r="I26" s="70"/>
      <c r="J26" s="70"/>
      <c r="K26" s="70"/>
      <c r="L26" s="76">
        <v>0</v>
      </c>
      <c r="M26" s="76"/>
      <c r="N26" s="45">
        <v>0</v>
      </c>
      <c r="O26" s="46">
        <f>oknQuantity_5*oknPrice_5</f>
        <v>0</v>
      </c>
      <c r="P26" s="4"/>
      <c r="Q26"/>
      <c r="R26" s="2" t="s">
        <v>14</v>
      </c>
      <c r="S26" s="13">
        <v>0</v>
      </c>
      <c r="T26"/>
      <c r="U26"/>
      <c r="V26"/>
      <c r="W26"/>
      <c r="X26"/>
      <c r="Y26"/>
    </row>
    <row r="27" spans="1:25" s="1" customFormat="1" ht="30" customHeight="1" thickTop="1" thickBot="1" x14ac:dyDescent="0.25">
      <c r="A27" s="63"/>
      <c r="D27" s="9">
        <v>0</v>
      </c>
      <c r="E27" s="9">
        <v>0</v>
      </c>
      <c r="G27" s="44">
        <v>6</v>
      </c>
      <c r="H27" s="70"/>
      <c r="I27" s="70"/>
      <c r="J27" s="70"/>
      <c r="K27" s="70"/>
      <c r="L27" s="76">
        <v>0</v>
      </c>
      <c r="M27" s="76"/>
      <c r="N27" s="45">
        <v>0</v>
      </c>
      <c r="O27" s="46">
        <f>oknQuantity_6*oknPrice_6</f>
        <v>0</v>
      </c>
      <c r="P27" s="4"/>
      <c r="Q27"/>
      <c r="R27" s="2" t="s">
        <v>13</v>
      </c>
      <c r="S27" s="14">
        <f>oknTotal-oknPayments</f>
        <v>48.4</v>
      </c>
      <c r="T27"/>
      <c r="U27"/>
      <c r="V27"/>
      <c r="W27"/>
      <c r="X27"/>
      <c r="Y27"/>
    </row>
    <row r="28" spans="1:25" s="1" customFormat="1" ht="20.100000000000001" hidden="1" customHeight="1" x14ac:dyDescent="0.2">
      <c r="A28" s="28"/>
      <c r="D28" s="9">
        <v>0</v>
      </c>
      <c r="E28" s="9">
        <v>0</v>
      </c>
      <c r="G28" s="47"/>
      <c r="H28" s="48"/>
      <c r="I28" s="48"/>
      <c r="J28" s="48"/>
      <c r="K28" s="48"/>
      <c r="L28" s="71">
        <v>0</v>
      </c>
      <c r="M28" s="71"/>
      <c r="N28" s="49">
        <v>0</v>
      </c>
      <c r="O28" s="50">
        <f>oknQuantity_7*oknPrice_7</f>
        <v>0</v>
      </c>
      <c r="P28" s="4"/>
      <c r="Q28"/>
      <c r="R28"/>
      <c r="S28"/>
      <c r="T28"/>
      <c r="U28"/>
      <c r="V28"/>
      <c r="W28"/>
      <c r="X28"/>
      <c r="Y28"/>
    </row>
    <row r="29" spans="1:25" s="1" customFormat="1" ht="20.100000000000001" hidden="1" customHeight="1" x14ac:dyDescent="0.2">
      <c r="A29" s="28"/>
      <c r="D29" s="9">
        <v>0</v>
      </c>
      <c r="E29" s="9">
        <v>0</v>
      </c>
      <c r="G29" s="47"/>
      <c r="H29" s="51"/>
      <c r="I29" s="51"/>
      <c r="J29" s="51"/>
      <c r="K29" s="51"/>
      <c r="L29" s="77">
        <v>0</v>
      </c>
      <c r="M29" s="77"/>
      <c r="N29" s="52">
        <v>0</v>
      </c>
      <c r="O29" s="53">
        <f>oknQuantity_8*oknPrice_8</f>
        <v>0</v>
      </c>
      <c r="P29" s="4"/>
      <c r="Q29"/>
      <c r="R29"/>
      <c r="S29"/>
      <c r="T29"/>
      <c r="U29"/>
      <c r="V29"/>
      <c r="W29"/>
      <c r="X29"/>
      <c r="Y29"/>
    </row>
    <row r="30" spans="1:25" s="1" customFormat="1" ht="20.100000000000001" hidden="1" customHeight="1" x14ac:dyDescent="0.2">
      <c r="A30" s="28"/>
      <c r="D30" s="9">
        <v>0</v>
      </c>
      <c r="E30" s="9">
        <v>0</v>
      </c>
      <c r="G30" s="47"/>
      <c r="H30" s="48"/>
      <c r="I30" s="48"/>
      <c r="J30" s="48"/>
      <c r="K30" s="48"/>
      <c r="L30" s="71">
        <v>0</v>
      </c>
      <c r="M30" s="71"/>
      <c r="N30" s="49">
        <v>0</v>
      </c>
      <c r="O30" s="50">
        <f>oknQuantity_9*oknPrice_9</f>
        <v>0</v>
      </c>
      <c r="P30" s="4"/>
      <c r="Q30"/>
      <c r="R30"/>
      <c r="S30"/>
      <c r="T30"/>
      <c r="U30"/>
      <c r="V30"/>
      <c r="W30"/>
      <c r="X30"/>
      <c r="Y30"/>
    </row>
    <row r="31" spans="1:25" s="1" customFormat="1" ht="20.100000000000001" hidden="1" customHeight="1" x14ac:dyDescent="0.2">
      <c r="A31" s="28"/>
      <c r="D31" s="9">
        <v>0</v>
      </c>
      <c r="E31" s="9">
        <v>0</v>
      </c>
      <c r="G31" s="47"/>
      <c r="H31" s="51"/>
      <c r="I31" s="51"/>
      <c r="J31" s="51"/>
      <c r="K31" s="51"/>
      <c r="L31" s="77">
        <v>0</v>
      </c>
      <c r="M31" s="77"/>
      <c r="N31" s="52">
        <v>0</v>
      </c>
      <c r="O31" s="53">
        <f>oknQuantity_10*oknPrice_10</f>
        <v>0</v>
      </c>
      <c r="P31" s="4"/>
      <c r="Q31"/>
      <c r="R31"/>
      <c r="S31"/>
      <c r="T31"/>
      <c r="U31"/>
      <c r="V31"/>
      <c r="W31"/>
      <c r="X31"/>
      <c r="Y31"/>
    </row>
    <row r="32" spans="1:25" s="1" customFormat="1" ht="20.100000000000001" hidden="1" customHeight="1" x14ac:dyDescent="0.2">
      <c r="A32" s="28"/>
      <c r="D32" s="9">
        <v>0</v>
      </c>
      <c r="E32" s="9">
        <v>0</v>
      </c>
      <c r="G32" s="47"/>
      <c r="H32" s="48"/>
      <c r="I32" s="48"/>
      <c r="J32" s="48"/>
      <c r="K32" s="48"/>
      <c r="L32" s="71">
        <v>0</v>
      </c>
      <c r="M32" s="71"/>
      <c r="N32" s="49">
        <v>0</v>
      </c>
      <c r="O32" s="50">
        <f>oknQuantity_11*oknPrice_11</f>
        <v>0</v>
      </c>
      <c r="P32" s="4"/>
      <c r="Q32"/>
      <c r="R32"/>
      <c r="S32"/>
      <c r="T32"/>
      <c r="U32"/>
      <c r="V32"/>
      <c r="W32"/>
      <c r="X32"/>
      <c r="Y32"/>
    </row>
    <row r="33" spans="1:25" s="1" customFormat="1" ht="20.100000000000001" hidden="1" customHeight="1" x14ac:dyDescent="0.2">
      <c r="A33" s="28"/>
      <c r="D33" s="9">
        <v>0</v>
      </c>
      <c r="E33" s="9">
        <v>0</v>
      </c>
      <c r="G33" s="47"/>
      <c r="H33" s="51"/>
      <c r="I33" s="51"/>
      <c r="J33" s="51"/>
      <c r="K33" s="51"/>
      <c r="L33" s="77">
        <v>0</v>
      </c>
      <c r="M33" s="77"/>
      <c r="N33" s="52">
        <v>0</v>
      </c>
      <c r="O33" s="53">
        <f>oknQuantity_12*oknPrice_12</f>
        <v>0</v>
      </c>
      <c r="P33" s="4"/>
      <c r="Q33"/>
      <c r="R33"/>
      <c r="S33"/>
      <c r="T33"/>
      <c r="U33"/>
      <c r="V33"/>
      <c r="W33"/>
      <c r="X33"/>
      <c r="Y33"/>
    </row>
    <row r="34" spans="1:25" s="1" customFormat="1" ht="20.100000000000001" customHeight="1" thickTop="1" x14ac:dyDescent="0.2">
      <c r="A34" s="27"/>
      <c r="B34" s="20"/>
      <c r="C34" s="20"/>
      <c r="D34" s="8"/>
      <c r="E34" s="12">
        <f t="array" ref="E34">SUM(oknTaxable_1:oknTaxable_12*oknLineTotal_1:oknLineTotal_12)</f>
        <v>0</v>
      </c>
      <c r="G34" s="54"/>
      <c r="H34" s="54"/>
      <c r="I34" s="54"/>
      <c r="J34" s="54"/>
      <c r="K34" s="54"/>
      <c r="L34" s="54"/>
      <c r="M34" s="47"/>
      <c r="N34" s="55" t="s">
        <v>8</v>
      </c>
      <c r="O34" s="56">
        <f>SUM(oknLineTotal_1:oknLineTotal_12)</f>
        <v>44</v>
      </c>
      <c r="P34" s="3"/>
      <c r="Q34"/>
      <c r="R34"/>
      <c r="S34"/>
      <c r="T34"/>
      <c r="U34"/>
      <c r="V34"/>
      <c r="W34"/>
      <c r="X34"/>
      <c r="Y34"/>
    </row>
    <row r="35" spans="1:25" s="1" customFormat="1" ht="20.100000000000001" customHeight="1" x14ac:dyDescent="0.2">
      <c r="A35" s="27"/>
      <c r="B35" s="20"/>
      <c r="C35" s="20"/>
      <c r="D35" s="8"/>
      <c r="E35" s="8"/>
      <c r="G35" s="47"/>
      <c r="H35" s="54"/>
      <c r="I35" s="54"/>
      <c r="J35" s="54"/>
      <c r="K35" s="54"/>
      <c r="L35" s="54"/>
      <c r="M35" s="64" t="s">
        <v>40</v>
      </c>
      <c r="N35" s="57">
        <v>0.1</v>
      </c>
      <c r="O35" s="56">
        <f>ROUND(IF(oknTaxType=0,0, oknTax1Rate*(oknSubTotal+IF(oknTaxTotalIncludingShippingCost=0,0,oknShippingCost))),2)</f>
        <v>4.4000000000000004</v>
      </c>
      <c r="P35" s="3"/>
      <c r="Q35"/>
      <c r="R35"/>
      <c r="S35"/>
      <c r="T35"/>
      <c r="U35"/>
      <c r="V35"/>
      <c r="W35"/>
      <c r="X35"/>
      <c r="Y35"/>
    </row>
    <row r="36" spans="1:25" s="1" customFormat="1" ht="20.100000000000001" hidden="1" customHeight="1" x14ac:dyDescent="0.2">
      <c r="A36" s="27"/>
      <c r="B36" s="20"/>
      <c r="C36" s="20"/>
      <c r="D36" s="8"/>
      <c r="E36" s="8"/>
      <c r="G36" s="47"/>
      <c r="H36" s="54"/>
      <c r="I36" s="54"/>
      <c r="J36" s="54"/>
      <c r="K36" s="54"/>
      <c r="L36" s="54"/>
      <c r="M36" s="64" t="s">
        <v>24</v>
      </c>
      <c r="N36" s="57">
        <v>3.2000000000000001E-2</v>
      </c>
      <c r="O36" s="56">
        <f>ROUND(IF(oknTaxType&lt;&gt;2,0,oknTax2Rate*(oknLineTotalTaxable+IF(oknTaxTotalIncludingShippingCost=0,0,oknShippingCost)+IF(oknTax2IsAppliedToTax1=0,0,oknTax1))),2)</f>
        <v>0</v>
      </c>
      <c r="P36" s="5"/>
      <c r="Q36"/>
      <c r="R36"/>
      <c r="S36"/>
      <c r="T36"/>
      <c r="U36"/>
      <c r="V36"/>
      <c r="W36"/>
      <c r="X36"/>
      <c r="Y36"/>
    </row>
    <row r="37" spans="1:25" s="1" customFormat="1" ht="20.100000000000001" customHeight="1" x14ac:dyDescent="0.2">
      <c r="A37" s="27"/>
      <c r="B37" s="20"/>
      <c r="C37" s="20"/>
      <c r="D37" s="8"/>
      <c r="E37" s="8"/>
      <c r="G37" s="47"/>
      <c r="H37" s="54"/>
      <c r="I37" s="54"/>
      <c r="J37" s="54"/>
      <c r="K37" s="54"/>
      <c r="L37" s="54"/>
      <c r="M37" s="47"/>
      <c r="N37" s="55" t="s">
        <v>0</v>
      </c>
      <c r="O37" s="58">
        <v>0</v>
      </c>
      <c r="P37" s="6"/>
      <c r="Q37"/>
      <c r="R37"/>
      <c r="S37"/>
      <c r="T37"/>
      <c r="U37"/>
      <c r="V37"/>
      <c r="W37"/>
      <c r="X37"/>
      <c r="Y37"/>
    </row>
    <row r="38" spans="1:25" s="1" customFormat="1" ht="20.100000000000001" customHeight="1" x14ac:dyDescent="0.2">
      <c r="A38" s="27"/>
      <c r="B38" s="20"/>
      <c r="C38" s="20"/>
      <c r="D38" s="8"/>
      <c r="E38" s="8"/>
      <c r="G38" s="47"/>
      <c r="H38" s="47"/>
      <c r="I38" s="47"/>
      <c r="J38" s="47"/>
      <c r="K38" s="47"/>
      <c r="L38" s="47"/>
      <c r="M38" s="47"/>
      <c r="N38" s="59" t="s">
        <v>1</v>
      </c>
      <c r="O38" s="56">
        <f>ROUND(oknSubTotal + oknShippingCost + IF(oknTaxType=0,0,IF(oknTaxType=1,oknTax1,oknTax1+oknTax2)),2)</f>
        <v>48.4</v>
      </c>
      <c r="P38" s="3"/>
      <c r="Q38"/>
      <c r="R38"/>
      <c r="S38"/>
      <c r="T38"/>
      <c r="U38"/>
      <c r="V38"/>
      <c r="W38"/>
      <c r="X38"/>
      <c r="Y38"/>
    </row>
    <row r="39" spans="1:25" ht="18.75" customHeight="1" x14ac:dyDescent="0.3">
      <c r="G39" s="34"/>
      <c r="H39" s="60" t="s">
        <v>38</v>
      </c>
      <c r="I39" s="61"/>
      <c r="J39" s="34"/>
      <c r="K39" s="34"/>
      <c r="L39" s="34"/>
      <c r="M39" s="34"/>
      <c r="N39" s="34"/>
      <c r="O39" s="34"/>
      <c r="Q39"/>
      <c r="R39"/>
      <c r="S39"/>
      <c r="T39"/>
      <c r="U39"/>
      <c r="V39"/>
      <c r="W39"/>
      <c r="X39"/>
      <c r="Y39"/>
    </row>
    <row r="40" spans="1:25" ht="18.75" customHeight="1" x14ac:dyDescent="0.3">
      <c r="G40" s="34"/>
      <c r="H40" s="60" t="s">
        <v>39</v>
      </c>
      <c r="I40" s="61"/>
      <c r="J40" s="34"/>
      <c r="K40" s="34"/>
      <c r="L40" s="34"/>
      <c r="M40" s="34"/>
      <c r="N40" s="34"/>
      <c r="O40" s="34"/>
      <c r="Q40"/>
      <c r="R40"/>
      <c r="S40"/>
      <c r="T40"/>
      <c r="U40"/>
      <c r="V40"/>
      <c r="W40"/>
      <c r="X40"/>
      <c r="Y40"/>
    </row>
    <row r="41" spans="1:25" x14ac:dyDescent="0.3">
      <c r="G41" s="34"/>
      <c r="H41" s="34"/>
      <c r="I41" s="34"/>
      <c r="J41" s="34"/>
      <c r="K41" s="34"/>
      <c r="L41" s="34"/>
      <c r="M41" s="34"/>
      <c r="N41" s="34"/>
      <c r="O41" s="34"/>
      <c r="Q41"/>
      <c r="R41"/>
      <c r="S41"/>
      <c r="T41"/>
      <c r="U41"/>
      <c r="V41"/>
      <c r="W41"/>
      <c r="X41"/>
      <c r="Y41"/>
    </row>
    <row r="42" spans="1:25" ht="18" customHeight="1" x14ac:dyDescent="0.3">
      <c r="G42" s="69" t="s">
        <v>16</v>
      </c>
      <c r="H42" s="69"/>
      <c r="I42" s="69"/>
      <c r="J42" s="69"/>
      <c r="K42" s="69"/>
      <c r="L42" s="69"/>
      <c r="M42" s="69"/>
      <c r="N42" s="69"/>
      <c r="O42" s="69"/>
      <c r="Q42"/>
      <c r="R42"/>
      <c r="S42"/>
      <c r="T42"/>
      <c r="U42"/>
      <c r="V42"/>
      <c r="W42"/>
      <c r="X42"/>
      <c r="Y42"/>
    </row>
    <row r="43" spans="1:25" x14ac:dyDescent="0.3">
      <c r="G43" s="69"/>
      <c r="H43" s="69"/>
      <c r="I43" s="69"/>
      <c r="J43" s="69"/>
      <c r="K43" s="69"/>
      <c r="L43" s="69"/>
      <c r="M43" s="69"/>
      <c r="N43" s="69"/>
      <c r="O43" s="69"/>
      <c r="Q43"/>
      <c r="R43"/>
      <c r="S43"/>
      <c r="T43"/>
      <c r="U43"/>
      <c r="V43"/>
      <c r="W43"/>
      <c r="X43"/>
      <c r="Y43"/>
    </row>
    <row r="44" spans="1:25" x14ac:dyDescent="0.3">
      <c r="G44" s="69"/>
      <c r="H44" s="69"/>
      <c r="I44" s="69"/>
      <c r="J44" s="69"/>
      <c r="K44" s="69"/>
      <c r="L44" s="69"/>
      <c r="M44" s="69"/>
      <c r="N44" s="69"/>
      <c r="O44" s="69"/>
      <c r="Q44"/>
      <c r="R44"/>
      <c r="S44"/>
      <c r="T44"/>
      <c r="U44"/>
      <c r="V44"/>
      <c r="W44"/>
      <c r="X44"/>
      <c r="Y44"/>
    </row>
    <row r="45" spans="1:25" x14ac:dyDescent="0.3">
      <c r="G45" s="72"/>
      <c r="H45" s="72"/>
      <c r="I45" s="72"/>
      <c r="J45" s="72"/>
      <c r="K45" s="72"/>
      <c r="L45" s="72"/>
      <c r="M45" s="72"/>
      <c r="N45" s="72"/>
      <c r="O45" s="72"/>
      <c r="Q45"/>
      <c r="R45"/>
      <c r="S45"/>
      <c r="T45"/>
      <c r="U45"/>
      <c r="V45"/>
      <c r="W45"/>
      <c r="X45"/>
      <c r="Y45"/>
    </row>
    <row r="46" spans="1:25" x14ac:dyDescent="0.3">
      <c r="Q46"/>
      <c r="R46"/>
      <c r="S46"/>
      <c r="T46"/>
      <c r="U46"/>
      <c r="V46"/>
      <c r="W46"/>
      <c r="X46"/>
      <c r="Y46"/>
    </row>
    <row r="47" spans="1:25" x14ac:dyDescent="0.3">
      <c r="Q47"/>
      <c r="R47"/>
      <c r="S47"/>
      <c r="T47"/>
      <c r="U47"/>
      <c r="V47"/>
      <c r="W47"/>
      <c r="X47"/>
      <c r="Y47"/>
    </row>
    <row r="48" spans="1:25" x14ac:dyDescent="0.3">
      <c r="Q48"/>
      <c r="R48"/>
      <c r="S48"/>
      <c r="T48"/>
      <c r="U48"/>
      <c r="V48"/>
      <c r="W48"/>
      <c r="X48"/>
      <c r="Y48"/>
    </row>
    <row r="49" spans="17:25" x14ac:dyDescent="0.3">
      <c r="Q49"/>
      <c r="R49"/>
      <c r="S49"/>
      <c r="T49"/>
      <c r="U49"/>
      <c r="V49"/>
      <c r="W49"/>
      <c r="X49"/>
      <c r="Y49"/>
    </row>
    <row r="50" spans="17:25" x14ac:dyDescent="0.3">
      <c r="Q50"/>
      <c r="R50"/>
      <c r="S50"/>
      <c r="T50"/>
      <c r="U50"/>
      <c r="V50"/>
      <c r="W50"/>
      <c r="X50"/>
      <c r="Y50"/>
    </row>
    <row r="51" spans="17:25" x14ac:dyDescent="0.3">
      <c r="Q51"/>
      <c r="R51"/>
      <c r="S51"/>
      <c r="T51"/>
      <c r="U51"/>
      <c r="V51"/>
      <c r="W51"/>
      <c r="X51"/>
      <c r="Y51"/>
    </row>
    <row r="52" spans="17:25" x14ac:dyDescent="0.3">
      <c r="Q52"/>
      <c r="R52"/>
      <c r="S52"/>
      <c r="T52"/>
      <c r="U52"/>
      <c r="V52"/>
      <c r="W52"/>
      <c r="X52"/>
      <c r="Y52"/>
    </row>
    <row r="53" spans="17:25" x14ac:dyDescent="0.3">
      <c r="Q53"/>
      <c r="R53"/>
      <c r="S53"/>
      <c r="T53"/>
      <c r="U53"/>
      <c r="V53"/>
      <c r="W53"/>
      <c r="X53"/>
      <c r="Y53"/>
    </row>
    <row r="54" spans="17:25" x14ac:dyDescent="0.3">
      <c r="Q54"/>
      <c r="R54"/>
      <c r="S54"/>
      <c r="T54"/>
      <c r="U54"/>
      <c r="V54"/>
      <c r="W54"/>
      <c r="X54"/>
      <c r="Y54"/>
    </row>
    <row r="55" spans="17:25" x14ac:dyDescent="0.3">
      <c r="Q55"/>
      <c r="R55"/>
      <c r="S55"/>
      <c r="T55"/>
      <c r="U55"/>
      <c r="V55"/>
      <c r="W55"/>
      <c r="X55"/>
      <c r="Y55"/>
    </row>
    <row r="56" spans="17:25" x14ac:dyDescent="0.3">
      <c r="Q56"/>
      <c r="R56"/>
      <c r="S56"/>
      <c r="T56"/>
      <c r="U56"/>
      <c r="V56"/>
      <c r="W56"/>
      <c r="X56"/>
      <c r="Y56"/>
    </row>
    <row r="57" spans="17:25" x14ac:dyDescent="0.3">
      <c r="Q57"/>
      <c r="R57"/>
      <c r="S57"/>
      <c r="T57"/>
      <c r="U57"/>
      <c r="V57"/>
      <c r="W57"/>
      <c r="X57"/>
      <c r="Y57"/>
    </row>
    <row r="58" spans="17:25" x14ac:dyDescent="0.3">
      <c r="Q58"/>
      <c r="R58"/>
      <c r="S58"/>
      <c r="T58"/>
      <c r="U58"/>
      <c r="V58"/>
      <c r="W58"/>
      <c r="X58"/>
      <c r="Y58"/>
    </row>
    <row r="59" spans="17:25" x14ac:dyDescent="0.3">
      <c r="Q59"/>
      <c r="R59"/>
      <c r="S59"/>
      <c r="T59"/>
      <c r="U59"/>
      <c r="V59"/>
      <c r="W59"/>
      <c r="X59"/>
      <c r="Y59"/>
    </row>
    <row r="60" spans="17:25" x14ac:dyDescent="0.3">
      <c r="Q60"/>
      <c r="R60"/>
      <c r="S60"/>
      <c r="T60"/>
      <c r="U60"/>
      <c r="V60"/>
      <c r="W60"/>
      <c r="X60"/>
      <c r="Y60"/>
    </row>
    <row r="61" spans="17:25" x14ac:dyDescent="0.3">
      <c r="Q61"/>
      <c r="R61"/>
      <c r="S61"/>
      <c r="T61"/>
      <c r="U61"/>
      <c r="V61"/>
      <c r="W61"/>
      <c r="X61"/>
      <c r="Y61"/>
    </row>
    <row r="62" spans="17:25" x14ac:dyDescent="0.3">
      <c r="Q62"/>
      <c r="R62"/>
      <c r="S62"/>
      <c r="T62"/>
      <c r="U62"/>
      <c r="V62"/>
      <c r="W62"/>
      <c r="X62"/>
      <c r="Y62"/>
    </row>
    <row r="63" spans="17:25" x14ac:dyDescent="0.3">
      <c r="Q63"/>
      <c r="R63"/>
      <c r="S63"/>
      <c r="T63"/>
      <c r="U63"/>
      <c r="V63"/>
      <c r="W63"/>
      <c r="X63"/>
      <c r="Y63"/>
    </row>
    <row r="64" spans="17:25" x14ac:dyDescent="0.3">
      <c r="Q64"/>
      <c r="R64"/>
      <c r="S64"/>
      <c r="T64"/>
      <c r="U64"/>
      <c r="V64"/>
      <c r="W64"/>
      <c r="X64"/>
      <c r="Y64"/>
    </row>
    <row r="65" spans="17:25" x14ac:dyDescent="0.3">
      <c r="Q65"/>
      <c r="R65"/>
      <c r="S65"/>
      <c r="T65"/>
      <c r="U65"/>
      <c r="V65"/>
      <c r="W65"/>
      <c r="X65"/>
      <c r="Y65"/>
    </row>
    <row r="66" spans="17:25" x14ac:dyDescent="0.3">
      <c r="Q66"/>
      <c r="R66"/>
      <c r="S66"/>
      <c r="T66"/>
      <c r="U66"/>
      <c r="V66"/>
      <c r="W66"/>
      <c r="X66"/>
      <c r="Y66"/>
    </row>
    <row r="67" spans="17:25" x14ac:dyDescent="0.3">
      <c r="Q67"/>
      <c r="R67"/>
      <c r="S67"/>
      <c r="T67"/>
      <c r="U67"/>
      <c r="V67"/>
      <c r="W67"/>
      <c r="X67"/>
      <c r="Y67"/>
    </row>
    <row r="68" spans="17:25" x14ac:dyDescent="0.3">
      <c r="Q68"/>
      <c r="R68"/>
      <c r="S68"/>
      <c r="T68"/>
      <c r="U68"/>
      <c r="V68"/>
      <c r="W68"/>
      <c r="X68"/>
      <c r="Y68"/>
    </row>
    <row r="69" spans="17:25" x14ac:dyDescent="0.3">
      <c r="Q69"/>
      <c r="R69"/>
      <c r="S69"/>
      <c r="T69"/>
      <c r="U69"/>
      <c r="V69"/>
      <c r="W69"/>
      <c r="X69"/>
      <c r="Y69"/>
    </row>
    <row r="70" spans="17:25" x14ac:dyDescent="0.3">
      <c r="Q70"/>
      <c r="R70"/>
      <c r="S70"/>
      <c r="T70"/>
      <c r="U70"/>
      <c r="V70"/>
      <c r="W70"/>
      <c r="X70"/>
      <c r="Y70"/>
    </row>
    <row r="71" spans="17:25" x14ac:dyDescent="0.3">
      <c r="Q71"/>
      <c r="R71"/>
      <c r="S71"/>
      <c r="T71"/>
      <c r="U71"/>
      <c r="V71"/>
      <c r="W71"/>
      <c r="X71"/>
      <c r="Y71"/>
    </row>
    <row r="72" spans="17:25" x14ac:dyDescent="0.3">
      <c r="Q72"/>
      <c r="R72"/>
      <c r="S72"/>
      <c r="T72"/>
      <c r="U72"/>
      <c r="V72"/>
      <c r="W72"/>
      <c r="X72"/>
      <c r="Y72"/>
    </row>
    <row r="73" spans="17:25" x14ac:dyDescent="0.3">
      <c r="X73"/>
      <c r="Y73"/>
    </row>
    <row r="74" spans="17:25" x14ac:dyDescent="0.3">
      <c r="X74"/>
      <c r="Y74"/>
    </row>
    <row r="75" spans="17:25" x14ac:dyDescent="0.3">
      <c r="X75"/>
      <c r="Y75"/>
    </row>
    <row r="76" spans="17:25" x14ac:dyDescent="0.3">
      <c r="X76"/>
      <c r="Y76"/>
    </row>
    <row r="77" spans="17:25" x14ac:dyDescent="0.3">
      <c r="X77"/>
      <c r="Y77"/>
    </row>
    <row r="78" spans="17:25" x14ac:dyDescent="0.3">
      <c r="X78"/>
      <c r="Y78"/>
    </row>
    <row r="79" spans="17:25" x14ac:dyDescent="0.3">
      <c r="X79"/>
      <c r="Y79"/>
    </row>
    <row r="80" spans="17:25" x14ac:dyDescent="0.3">
      <c r="X80"/>
      <c r="Y80"/>
    </row>
    <row r="81" spans="24:25" x14ac:dyDescent="0.3">
      <c r="X81"/>
      <c r="Y81"/>
    </row>
    <row r="82" spans="24:25" x14ac:dyDescent="0.3">
      <c r="X82"/>
      <c r="Y82"/>
    </row>
    <row r="83" spans="24:25" x14ac:dyDescent="0.3">
      <c r="X83"/>
      <c r="Y83"/>
    </row>
    <row r="84" spans="24:25" x14ac:dyDescent="0.3">
      <c r="X84"/>
      <c r="Y84"/>
    </row>
    <row r="85" spans="24:25" x14ac:dyDescent="0.3">
      <c r="X85"/>
      <c r="Y85"/>
    </row>
    <row r="86" spans="24:25" x14ac:dyDescent="0.3">
      <c r="X86"/>
      <c r="Y86"/>
    </row>
    <row r="87" spans="24:25" x14ac:dyDescent="0.3">
      <c r="X87"/>
      <c r="Y87"/>
    </row>
    <row r="88" spans="24:25" x14ac:dyDescent="0.3">
      <c r="X88"/>
      <c r="Y88"/>
    </row>
    <row r="89" spans="24:25" x14ac:dyDescent="0.3">
      <c r="X89"/>
      <c r="Y89"/>
    </row>
    <row r="90" spans="24:25" x14ac:dyDescent="0.3">
      <c r="X90"/>
      <c r="Y90"/>
    </row>
    <row r="91" spans="24:25" x14ac:dyDescent="0.3">
      <c r="X91"/>
      <c r="Y91"/>
    </row>
    <row r="92" spans="24:25" x14ac:dyDescent="0.3">
      <c r="X92"/>
      <c r="Y92"/>
    </row>
    <row r="93" spans="24:25" x14ac:dyDescent="0.3">
      <c r="X93"/>
      <c r="Y93"/>
    </row>
    <row r="94" spans="24:25" x14ac:dyDescent="0.3">
      <c r="X94"/>
      <c r="Y94"/>
    </row>
    <row r="95" spans="24:25" x14ac:dyDescent="0.3">
      <c r="X95"/>
      <c r="Y95"/>
    </row>
    <row r="96" spans="24:25" x14ac:dyDescent="0.3">
      <c r="X96"/>
      <c r="Y96"/>
    </row>
    <row r="97" spans="24:25" x14ac:dyDescent="0.3">
      <c r="X97"/>
      <c r="Y97"/>
    </row>
    <row r="98" spans="24:25" x14ac:dyDescent="0.3">
      <c r="X98"/>
      <c r="Y98"/>
    </row>
    <row r="99" spans="24:25" x14ac:dyDescent="0.3">
      <c r="X99"/>
      <c r="Y99"/>
    </row>
    <row r="100" spans="24:25" x14ac:dyDescent="0.3">
      <c r="X100"/>
      <c r="Y100"/>
    </row>
    <row r="101" spans="24:25" x14ac:dyDescent="0.3">
      <c r="X101"/>
      <c r="Y101"/>
    </row>
    <row r="102" spans="24:25" x14ac:dyDescent="0.3">
      <c r="X102"/>
      <c r="Y102"/>
    </row>
    <row r="103" spans="24:25" x14ac:dyDescent="0.3">
      <c r="X103"/>
      <c r="Y103"/>
    </row>
    <row r="104" spans="24:25" x14ac:dyDescent="0.3">
      <c r="X104"/>
      <c r="Y104"/>
    </row>
    <row r="105" spans="24:25" x14ac:dyDescent="0.3">
      <c r="X105"/>
      <c r="Y105"/>
    </row>
    <row r="106" spans="24:25" x14ac:dyDescent="0.3">
      <c r="X106"/>
      <c r="Y106"/>
    </row>
    <row r="107" spans="24:25" x14ac:dyDescent="0.3">
      <c r="X107"/>
      <c r="Y107"/>
    </row>
    <row r="108" spans="24:25" x14ac:dyDescent="0.3">
      <c r="X108"/>
      <c r="Y108"/>
    </row>
    <row r="109" spans="24:25" x14ac:dyDescent="0.3">
      <c r="X109"/>
      <c r="Y109"/>
    </row>
    <row r="110" spans="24:25" x14ac:dyDescent="0.3">
      <c r="X110"/>
      <c r="Y110"/>
    </row>
    <row r="111" spans="24:25" x14ac:dyDescent="0.3">
      <c r="X111"/>
      <c r="Y111"/>
    </row>
    <row r="112" spans="24:25" x14ac:dyDescent="0.3">
      <c r="X112"/>
      <c r="Y112"/>
    </row>
    <row r="113" spans="24:25" x14ac:dyDescent="0.3">
      <c r="X113"/>
      <c r="Y113"/>
    </row>
    <row r="114" spans="24:25" x14ac:dyDescent="0.3">
      <c r="X114"/>
      <c r="Y114"/>
    </row>
    <row r="115" spans="24:25" x14ac:dyDescent="0.3">
      <c r="X115"/>
      <c r="Y115"/>
    </row>
    <row r="116" spans="24:25" x14ac:dyDescent="0.3">
      <c r="X116"/>
      <c r="Y116"/>
    </row>
    <row r="117" spans="24:25" x14ac:dyDescent="0.3">
      <c r="X117"/>
      <c r="Y117"/>
    </row>
    <row r="118" spans="24:25" x14ac:dyDescent="0.3">
      <c r="X118"/>
      <c r="Y118"/>
    </row>
    <row r="119" spans="24:25" x14ac:dyDescent="0.3">
      <c r="X119"/>
      <c r="Y119"/>
    </row>
    <row r="120" spans="24:25" x14ac:dyDescent="0.3">
      <c r="X120"/>
      <c r="Y120"/>
    </row>
    <row r="121" spans="24:25" x14ac:dyDescent="0.3">
      <c r="X121"/>
      <c r="Y121"/>
    </row>
    <row r="122" spans="24:25" x14ac:dyDescent="0.3">
      <c r="X122"/>
      <c r="Y122"/>
    </row>
    <row r="123" spans="24:25" x14ac:dyDescent="0.3">
      <c r="X123"/>
      <c r="Y123"/>
    </row>
    <row r="124" spans="24:25" x14ac:dyDescent="0.3">
      <c r="X124"/>
      <c r="Y124"/>
    </row>
    <row r="125" spans="24:25" x14ac:dyDescent="0.3">
      <c r="X125"/>
      <c r="Y125"/>
    </row>
    <row r="126" spans="24:25" x14ac:dyDescent="0.3">
      <c r="X126"/>
      <c r="Y126"/>
    </row>
    <row r="127" spans="24:25" x14ac:dyDescent="0.3">
      <c r="X127"/>
      <c r="Y127"/>
    </row>
    <row r="128" spans="24:25" x14ac:dyDescent="0.3">
      <c r="X128"/>
      <c r="Y128"/>
    </row>
    <row r="129" spans="24:25" x14ac:dyDescent="0.3">
      <c r="X129"/>
      <c r="Y129"/>
    </row>
    <row r="130" spans="24:25" x14ac:dyDescent="0.3">
      <c r="X130"/>
      <c r="Y130"/>
    </row>
    <row r="131" spans="24:25" x14ac:dyDescent="0.3">
      <c r="X131"/>
      <c r="Y131"/>
    </row>
    <row r="132" spans="24:25" x14ac:dyDescent="0.3">
      <c r="X132"/>
      <c r="Y132"/>
    </row>
    <row r="133" spans="24:25" x14ac:dyDescent="0.3">
      <c r="X133"/>
      <c r="Y133"/>
    </row>
    <row r="134" spans="24:25" x14ac:dyDescent="0.3">
      <c r="X134"/>
      <c r="Y134"/>
    </row>
    <row r="135" spans="24:25" x14ac:dyDescent="0.3">
      <c r="X135"/>
      <c r="Y135"/>
    </row>
    <row r="136" spans="24:25" x14ac:dyDescent="0.3">
      <c r="X136"/>
      <c r="Y136"/>
    </row>
    <row r="137" spans="24:25" x14ac:dyDescent="0.3">
      <c r="X137"/>
      <c r="Y137"/>
    </row>
    <row r="138" spans="24:25" x14ac:dyDescent="0.3">
      <c r="X138"/>
      <c r="Y138"/>
    </row>
    <row r="139" spans="24:25" x14ac:dyDescent="0.3">
      <c r="X139"/>
      <c r="Y139"/>
    </row>
    <row r="140" spans="24:25" x14ac:dyDescent="0.3">
      <c r="X140"/>
      <c r="Y140"/>
    </row>
    <row r="141" spans="24:25" x14ac:dyDescent="0.3">
      <c r="X141"/>
      <c r="Y141"/>
    </row>
    <row r="142" spans="24:25" x14ac:dyDescent="0.3">
      <c r="X142"/>
      <c r="Y142"/>
    </row>
    <row r="143" spans="24:25" x14ac:dyDescent="0.3">
      <c r="X143"/>
      <c r="Y143"/>
    </row>
    <row r="144" spans="24:25" x14ac:dyDescent="0.3">
      <c r="X144"/>
      <c r="Y144"/>
    </row>
    <row r="145" spans="24:25" x14ac:dyDescent="0.3">
      <c r="X145"/>
      <c r="Y145"/>
    </row>
    <row r="146" spans="24:25" x14ac:dyDescent="0.3">
      <c r="X146"/>
      <c r="Y146"/>
    </row>
    <row r="147" spans="24:25" x14ac:dyDescent="0.3">
      <c r="X147"/>
      <c r="Y147"/>
    </row>
    <row r="148" spans="24:25" x14ac:dyDescent="0.3">
      <c r="X148"/>
      <c r="Y148"/>
    </row>
    <row r="149" spans="24:25" x14ac:dyDescent="0.3">
      <c r="X149"/>
      <c r="Y149"/>
    </row>
    <row r="150" spans="24:25" x14ac:dyDescent="0.3">
      <c r="X150"/>
      <c r="Y150"/>
    </row>
    <row r="151" spans="24:25" x14ac:dyDescent="0.3">
      <c r="X151"/>
      <c r="Y151"/>
    </row>
    <row r="152" spans="24:25" x14ac:dyDescent="0.3">
      <c r="X152"/>
      <c r="Y152"/>
    </row>
    <row r="153" spans="24:25" x14ac:dyDescent="0.3">
      <c r="X153"/>
      <c r="Y153"/>
    </row>
    <row r="154" spans="24:25" x14ac:dyDescent="0.3">
      <c r="X154"/>
      <c r="Y154"/>
    </row>
    <row r="155" spans="24:25" x14ac:dyDescent="0.3">
      <c r="X155"/>
      <c r="Y155"/>
    </row>
    <row r="156" spans="24:25" x14ac:dyDescent="0.3">
      <c r="X156"/>
      <c r="Y156"/>
    </row>
    <row r="157" spans="24:25" x14ac:dyDescent="0.3">
      <c r="X157"/>
      <c r="Y157"/>
    </row>
    <row r="158" spans="24:25" x14ac:dyDescent="0.3">
      <c r="X158"/>
      <c r="Y158"/>
    </row>
    <row r="159" spans="24:25" x14ac:dyDescent="0.3">
      <c r="X159"/>
      <c r="Y159"/>
    </row>
    <row r="160" spans="24:25" x14ac:dyDescent="0.3">
      <c r="X160"/>
      <c r="Y160"/>
    </row>
    <row r="161" spans="24:25" x14ac:dyDescent="0.3">
      <c r="X161"/>
      <c r="Y161"/>
    </row>
    <row r="162" spans="24:25" x14ac:dyDescent="0.3">
      <c r="X162"/>
      <c r="Y162"/>
    </row>
    <row r="163" spans="24:25" x14ac:dyDescent="0.3">
      <c r="X163"/>
      <c r="Y163"/>
    </row>
    <row r="164" spans="24:25" x14ac:dyDescent="0.3">
      <c r="X164"/>
      <c r="Y164"/>
    </row>
    <row r="165" spans="24:25" x14ac:dyDescent="0.3">
      <c r="X165"/>
      <c r="Y165"/>
    </row>
    <row r="166" spans="24:25" x14ac:dyDescent="0.3">
      <c r="X166"/>
      <c r="Y166"/>
    </row>
    <row r="167" spans="24:25" x14ac:dyDescent="0.3">
      <c r="X167"/>
      <c r="Y167"/>
    </row>
    <row r="168" spans="24:25" x14ac:dyDescent="0.3">
      <c r="X168"/>
      <c r="Y168"/>
    </row>
    <row r="169" spans="24:25" x14ac:dyDescent="0.3">
      <c r="X169"/>
      <c r="Y169"/>
    </row>
    <row r="170" spans="24:25" x14ac:dyDescent="0.3">
      <c r="X170"/>
      <c r="Y170"/>
    </row>
    <row r="171" spans="24:25" x14ac:dyDescent="0.3">
      <c r="X171"/>
      <c r="Y171"/>
    </row>
    <row r="172" spans="24:25" x14ac:dyDescent="0.3">
      <c r="X172"/>
      <c r="Y172"/>
    </row>
    <row r="173" spans="24:25" x14ac:dyDescent="0.3">
      <c r="X173"/>
      <c r="Y173"/>
    </row>
    <row r="174" spans="24:25" x14ac:dyDescent="0.3">
      <c r="X174"/>
      <c r="Y174"/>
    </row>
    <row r="175" spans="24:25" x14ac:dyDescent="0.3">
      <c r="X175"/>
      <c r="Y175"/>
    </row>
    <row r="176" spans="24:25" x14ac:dyDescent="0.3">
      <c r="X176"/>
      <c r="Y176"/>
    </row>
    <row r="177" spans="24:25" x14ac:dyDescent="0.3">
      <c r="X177"/>
      <c r="Y177"/>
    </row>
    <row r="178" spans="24:25" x14ac:dyDescent="0.3">
      <c r="X178"/>
      <c r="Y178"/>
    </row>
    <row r="179" spans="24:25" x14ac:dyDescent="0.3">
      <c r="X179"/>
      <c r="Y179"/>
    </row>
    <row r="180" spans="24:25" x14ac:dyDescent="0.3">
      <c r="X180"/>
      <c r="Y180"/>
    </row>
    <row r="181" spans="24:25" x14ac:dyDescent="0.3">
      <c r="X181"/>
      <c r="Y181"/>
    </row>
    <row r="182" spans="24:25" x14ac:dyDescent="0.3">
      <c r="X182"/>
      <c r="Y182"/>
    </row>
    <row r="183" spans="24:25" x14ac:dyDescent="0.3">
      <c r="X183"/>
      <c r="Y183"/>
    </row>
    <row r="184" spans="24:25" x14ac:dyDescent="0.3">
      <c r="X184"/>
      <c r="Y184"/>
    </row>
    <row r="185" spans="24:25" x14ac:dyDescent="0.3">
      <c r="X185"/>
      <c r="Y185"/>
    </row>
    <row r="186" spans="24:25" x14ac:dyDescent="0.3">
      <c r="X186"/>
      <c r="Y186"/>
    </row>
    <row r="187" spans="24:25" x14ac:dyDescent="0.3">
      <c r="X187"/>
      <c r="Y187"/>
    </row>
    <row r="188" spans="24:25" x14ac:dyDescent="0.3">
      <c r="X188"/>
      <c r="Y188"/>
    </row>
    <row r="189" spans="24:25" x14ac:dyDescent="0.3">
      <c r="X189"/>
      <c r="Y189"/>
    </row>
    <row r="190" spans="24:25" x14ac:dyDescent="0.3">
      <c r="X190"/>
      <c r="Y190"/>
    </row>
    <row r="191" spans="24:25" x14ac:dyDescent="0.3">
      <c r="X191"/>
      <c r="Y191"/>
    </row>
    <row r="192" spans="24:25" x14ac:dyDescent="0.3">
      <c r="X192"/>
      <c r="Y192"/>
    </row>
    <row r="193" spans="24:25" x14ac:dyDescent="0.3">
      <c r="X193"/>
      <c r="Y193"/>
    </row>
    <row r="194" spans="24:25" x14ac:dyDescent="0.3">
      <c r="X194"/>
      <c r="Y194"/>
    </row>
    <row r="195" spans="24:25" x14ac:dyDescent="0.3">
      <c r="X195"/>
      <c r="Y195"/>
    </row>
    <row r="196" spans="24:25" x14ac:dyDescent="0.3">
      <c r="X196"/>
      <c r="Y196"/>
    </row>
    <row r="197" spans="24:25" x14ac:dyDescent="0.3">
      <c r="X197"/>
      <c r="Y197"/>
    </row>
    <row r="198" spans="24:25" x14ac:dyDescent="0.3">
      <c r="X198"/>
      <c r="Y198"/>
    </row>
    <row r="199" spans="24:25" x14ac:dyDescent="0.3">
      <c r="X199"/>
      <c r="Y199"/>
    </row>
    <row r="200" spans="24:25" x14ac:dyDescent="0.3">
      <c r="X200"/>
      <c r="Y200"/>
    </row>
    <row r="201" spans="24:25" x14ac:dyDescent="0.3">
      <c r="X201"/>
      <c r="Y201"/>
    </row>
    <row r="202" spans="24:25" x14ac:dyDescent="0.3">
      <c r="X202"/>
      <c r="Y202"/>
    </row>
    <row r="203" spans="24:25" x14ac:dyDescent="0.3">
      <c r="X203"/>
      <c r="Y203"/>
    </row>
    <row r="204" spans="24:25" x14ac:dyDescent="0.3">
      <c r="X204"/>
      <c r="Y204"/>
    </row>
    <row r="205" spans="24:25" x14ac:dyDescent="0.3">
      <c r="X205"/>
      <c r="Y205"/>
    </row>
    <row r="206" spans="24:25" x14ac:dyDescent="0.3">
      <c r="X206"/>
      <c r="Y206"/>
    </row>
    <row r="207" spans="24:25" x14ac:dyDescent="0.3">
      <c r="X207"/>
      <c r="Y207"/>
    </row>
    <row r="208" spans="24:25" x14ac:dyDescent="0.3">
      <c r="X208"/>
      <c r="Y208"/>
    </row>
    <row r="209" spans="24:25" x14ac:dyDescent="0.3">
      <c r="X209"/>
      <c r="Y209"/>
    </row>
    <row r="210" spans="24:25" x14ac:dyDescent="0.3">
      <c r="X210"/>
      <c r="Y210"/>
    </row>
    <row r="211" spans="24:25" x14ac:dyDescent="0.3">
      <c r="X211"/>
      <c r="Y211"/>
    </row>
    <row r="212" spans="24:25" x14ac:dyDescent="0.3">
      <c r="X212"/>
      <c r="Y212"/>
    </row>
    <row r="213" spans="24:25" x14ac:dyDescent="0.3">
      <c r="X213"/>
      <c r="Y213"/>
    </row>
    <row r="214" spans="24:25" x14ac:dyDescent="0.3">
      <c r="X214"/>
      <c r="Y214"/>
    </row>
    <row r="215" spans="24:25" x14ac:dyDescent="0.3">
      <c r="X215"/>
      <c r="Y215"/>
    </row>
    <row r="216" spans="24:25" x14ac:dyDescent="0.3">
      <c r="X216"/>
      <c r="Y216"/>
    </row>
    <row r="217" spans="24:25" x14ac:dyDescent="0.3">
      <c r="X217"/>
      <c r="Y217"/>
    </row>
    <row r="218" spans="24:25" x14ac:dyDescent="0.3">
      <c r="X218"/>
      <c r="Y218"/>
    </row>
    <row r="219" spans="24:25" x14ac:dyDescent="0.3">
      <c r="X219"/>
      <c r="Y219"/>
    </row>
    <row r="220" spans="24:25" x14ac:dyDescent="0.3">
      <c r="X220"/>
      <c r="Y220"/>
    </row>
    <row r="221" spans="24:25" x14ac:dyDescent="0.3">
      <c r="X221"/>
      <c r="Y221"/>
    </row>
    <row r="222" spans="24:25" x14ac:dyDescent="0.3">
      <c r="X222"/>
      <c r="Y222"/>
    </row>
    <row r="223" spans="24:25" x14ac:dyDescent="0.3">
      <c r="X223"/>
      <c r="Y223"/>
    </row>
    <row r="224" spans="24:25" x14ac:dyDescent="0.3">
      <c r="X224"/>
      <c r="Y224"/>
    </row>
    <row r="225" spans="24:25" x14ac:dyDescent="0.3">
      <c r="X225"/>
      <c r="Y225"/>
    </row>
    <row r="226" spans="24:25" x14ac:dyDescent="0.3">
      <c r="X226"/>
      <c r="Y226"/>
    </row>
    <row r="227" spans="24:25" x14ac:dyDescent="0.3">
      <c r="X227"/>
      <c r="Y227"/>
    </row>
    <row r="228" spans="24:25" x14ac:dyDescent="0.3">
      <c r="X228"/>
      <c r="Y228"/>
    </row>
    <row r="229" spans="24:25" x14ac:dyDescent="0.3">
      <c r="X229"/>
      <c r="Y229"/>
    </row>
    <row r="230" spans="24:25" x14ac:dyDescent="0.3">
      <c r="X230"/>
      <c r="Y230"/>
    </row>
    <row r="231" spans="24:25" x14ac:dyDescent="0.3">
      <c r="X231"/>
      <c r="Y231"/>
    </row>
    <row r="232" spans="24:25" x14ac:dyDescent="0.3">
      <c r="X232"/>
      <c r="Y232"/>
    </row>
    <row r="233" spans="24:25" x14ac:dyDescent="0.3">
      <c r="X233"/>
      <c r="Y233"/>
    </row>
    <row r="234" spans="24:25" x14ac:dyDescent="0.3">
      <c r="X234"/>
      <c r="Y234"/>
    </row>
    <row r="235" spans="24:25" x14ac:dyDescent="0.3">
      <c r="X235"/>
      <c r="Y235"/>
    </row>
    <row r="236" spans="24:25" x14ac:dyDescent="0.3">
      <c r="X236"/>
      <c r="Y236"/>
    </row>
    <row r="237" spans="24:25" x14ac:dyDescent="0.3">
      <c r="X237"/>
      <c r="Y237"/>
    </row>
    <row r="238" spans="24:25" x14ac:dyDescent="0.3">
      <c r="X238"/>
      <c r="Y238"/>
    </row>
    <row r="239" spans="24:25" x14ac:dyDescent="0.3">
      <c r="X239"/>
      <c r="Y239"/>
    </row>
    <row r="240" spans="24:25" x14ac:dyDescent="0.3">
      <c r="X240"/>
      <c r="Y240"/>
    </row>
    <row r="241" spans="24:25" x14ac:dyDescent="0.3">
      <c r="X241"/>
      <c r="Y241"/>
    </row>
    <row r="242" spans="24:25" x14ac:dyDescent="0.3">
      <c r="X242"/>
      <c r="Y242"/>
    </row>
    <row r="243" spans="24:25" x14ac:dyDescent="0.3">
      <c r="X243"/>
      <c r="Y243"/>
    </row>
    <row r="244" spans="24:25" x14ac:dyDescent="0.3">
      <c r="X244"/>
      <c r="Y244"/>
    </row>
    <row r="245" spans="24:25" x14ac:dyDescent="0.3">
      <c r="X245"/>
      <c r="Y245"/>
    </row>
    <row r="246" spans="24:25" x14ac:dyDescent="0.3">
      <c r="X246"/>
      <c r="Y246"/>
    </row>
    <row r="247" spans="24:25" x14ac:dyDescent="0.3">
      <c r="X247"/>
      <c r="Y247"/>
    </row>
    <row r="248" spans="24:25" x14ac:dyDescent="0.3">
      <c r="X248"/>
      <c r="Y248"/>
    </row>
    <row r="249" spans="24:25" x14ac:dyDescent="0.3">
      <c r="X249"/>
      <c r="Y249"/>
    </row>
    <row r="250" spans="24:25" x14ac:dyDescent="0.3">
      <c r="X250"/>
      <c r="Y250"/>
    </row>
    <row r="251" spans="24:25" x14ac:dyDescent="0.3">
      <c r="X251"/>
      <c r="Y251"/>
    </row>
    <row r="252" spans="24:25" x14ac:dyDescent="0.3">
      <c r="X252"/>
      <c r="Y252"/>
    </row>
    <row r="253" spans="24:25" x14ac:dyDescent="0.3">
      <c r="X253"/>
      <c r="Y253"/>
    </row>
    <row r="254" spans="24:25" x14ac:dyDescent="0.3">
      <c r="X254"/>
      <c r="Y254"/>
    </row>
    <row r="255" spans="24:25" x14ac:dyDescent="0.3">
      <c r="X255"/>
      <c r="Y255"/>
    </row>
    <row r="256" spans="24:25" x14ac:dyDescent="0.3">
      <c r="X256"/>
      <c r="Y256"/>
    </row>
    <row r="257" spans="24:25" x14ac:dyDescent="0.3">
      <c r="X257"/>
      <c r="Y257"/>
    </row>
    <row r="258" spans="24:25" x14ac:dyDescent="0.3">
      <c r="X258"/>
      <c r="Y258"/>
    </row>
    <row r="259" spans="24:25" x14ac:dyDescent="0.3">
      <c r="X259"/>
      <c r="Y259"/>
    </row>
    <row r="260" spans="24:25" x14ac:dyDescent="0.3">
      <c r="X260"/>
      <c r="Y260"/>
    </row>
    <row r="261" spans="24:25" x14ac:dyDescent="0.3">
      <c r="X261"/>
      <c r="Y261"/>
    </row>
    <row r="262" spans="24:25" x14ac:dyDescent="0.3">
      <c r="X262"/>
      <c r="Y262"/>
    </row>
    <row r="263" spans="24:25" x14ac:dyDescent="0.3">
      <c r="X263"/>
      <c r="Y263"/>
    </row>
    <row r="264" spans="24:25" x14ac:dyDescent="0.3">
      <c r="X264"/>
      <c r="Y264"/>
    </row>
    <row r="265" spans="24:25" x14ac:dyDescent="0.3">
      <c r="X265"/>
      <c r="Y265"/>
    </row>
    <row r="266" spans="24:25" x14ac:dyDescent="0.3">
      <c r="X266"/>
      <c r="Y266"/>
    </row>
    <row r="267" spans="24:25" x14ac:dyDescent="0.3">
      <c r="X267"/>
      <c r="Y267"/>
    </row>
    <row r="268" spans="24:25" x14ac:dyDescent="0.3">
      <c r="X268"/>
      <c r="Y268"/>
    </row>
    <row r="269" spans="24:25" x14ac:dyDescent="0.3">
      <c r="X269"/>
      <c r="Y269"/>
    </row>
    <row r="270" spans="24:25" x14ac:dyDescent="0.3">
      <c r="X270"/>
      <c r="Y270"/>
    </row>
    <row r="271" spans="24:25" x14ac:dyDescent="0.3">
      <c r="X271"/>
      <c r="Y271"/>
    </row>
    <row r="272" spans="24:25" x14ac:dyDescent="0.3">
      <c r="X272"/>
      <c r="Y272"/>
    </row>
    <row r="273" spans="24:25" x14ac:dyDescent="0.3">
      <c r="X273"/>
      <c r="Y273"/>
    </row>
    <row r="274" spans="24:25" x14ac:dyDescent="0.3">
      <c r="X274"/>
      <c r="Y274"/>
    </row>
    <row r="275" spans="24:25" x14ac:dyDescent="0.3">
      <c r="X275"/>
      <c r="Y275"/>
    </row>
    <row r="276" spans="24:25" x14ac:dyDescent="0.3">
      <c r="X276"/>
      <c r="Y276"/>
    </row>
    <row r="277" spans="24:25" x14ac:dyDescent="0.3">
      <c r="X277"/>
      <c r="Y277"/>
    </row>
    <row r="278" spans="24:25" x14ac:dyDescent="0.3">
      <c r="X278"/>
      <c r="Y278"/>
    </row>
    <row r="279" spans="24:25" x14ac:dyDescent="0.3">
      <c r="X279"/>
      <c r="Y279"/>
    </row>
    <row r="280" spans="24:25" x14ac:dyDescent="0.3">
      <c r="X280"/>
      <c r="Y280"/>
    </row>
    <row r="281" spans="24:25" x14ac:dyDescent="0.3">
      <c r="X281"/>
      <c r="Y281"/>
    </row>
    <row r="282" spans="24:25" x14ac:dyDescent="0.3">
      <c r="X282"/>
      <c r="Y282"/>
    </row>
    <row r="283" spans="24:25" x14ac:dyDescent="0.3">
      <c r="X283"/>
      <c r="Y283"/>
    </row>
    <row r="284" spans="24:25" x14ac:dyDescent="0.3">
      <c r="X284"/>
      <c r="Y284"/>
    </row>
    <row r="285" spans="24:25" x14ac:dyDescent="0.3">
      <c r="X285"/>
      <c r="Y285"/>
    </row>
    <row r="286" spans="24:25" x14ac:dyDescent="0.3">
      <c r="X286"/>
      <c r="Y286"/>
    </row>
    <row r="287" spans="24:25" x14ac:dyDescent="0.3">
      <c r="X287"/>
      <c r="Y287"/>
    </row>
    <row r="288" spans="24:25" x14ac:dyDescent="0.3">
      <c r="X288"/>
      <c r="Y288"/>
    </row>
    <row r="289" spans="24:25" x14ac:dyDescent="0.3">
      <c r="X289"/>
      <c r="Y289"/>
    </row>
    <row r="290" spans="24:25" x14ac:dyDescent="0.3">
      <c r="X290"/>
      <c r="Y290"/>
    </row>
    <row r="291" spans="24:25" x14ac:dyDescent="0.3">
      <c r="X291"/>
      <c r="Y291"/>
    </row>
    <row r="292" spans="24:25" x14ac:dyDescent="0.3">
      <c r="X292"/>
      <c r="Y292"/>
    </row>
    <row r="293" spans="24:25" x14ac:dyDescent="0.3">
      <c r="X293"/>
      <c r="Y293"/>
    </row>
    <row r="294" spans="24:25" x14ac:dyDescent="0.3">
      <c r="X294"/>
      <c r="Y294"/>
    </row>
    <row r="295" spans="24:25" x14ac:dyDescent="0.3">
      <c r="X295"/>
      <c r="Y295"/>
    </row>
    <row r="296" spans="24:25" x14ac:dyDescent="0.3">
      <c r="X296"/>
      <c r="Y296"/>
    </row>
    <row r="297" spans="24:25" x14ac:dyDescent="0.3">
      <c r="X297"/>
      <c r="Y297"/>
    </row>
    <row r="298" spans="24:25" x14ac:dyDescent="0.3">
      <c r="X298"/>
      <c r="Y298"/>
    </row>
    <row r="299" spans="24:25" x14ac:dyDescent="0.3">
      <c r="X299"/>
      <c r="Y299"/>
    </row>
    <row r="300" spans="24:25" x14ac:dyDescent="0.3">
      <c r="X300"/>
      <c r="Y300"/>
    </row>
    <row r="301" spans="24:25" x14ac:dyDescent="0.3">
      <c r="X301"/>
      <c r="Y301"/>
    </row>
    <row r="302" spans="24:25" x14ac:dyDescent="0.3">
      <c r="X302"/>
      <c r="Y302"/>
    </row>
    <row r="303" spans="24:25" x14ac:dyDescent="0.3">
      <c r="X303"/>
      <c r="Y303"/>
    </row>
    <row r="304" spans="24:25" x14ac:dyDescent="0.3">
      <c r="X304"/>
      <c r="Y304"/>
    </row>
    <row r="305" spans="24:25" x14ac:dyDescent="0.3">
      <c r="X305"/>
      <c r="Y305"/>
    </row>
    <row r="306" spans="24:25" x14ac:dyDescent="0.3">
      <c r="X306"/>
      <c r="Y306"/>
    </row>
    <row r="307" spans="24:25" x14ac:dyDescent="0.3">
      <c r="X307"/>
      <c r="Y307"/>
    </row>
    <row r="308" spans="24:25" x14ac:dyDescent="0.3">
      <c r="X308"/>
      <c r="Y308"/>
    </row>
    <row r="309" spans="24:25" x14ac:dyDescent="0.3">
      <c r="X309"/>
      <c r="Y309"/>
    </row>
    <row r="310" spans="24:25" x14ac:dyDescent="0.3">
      <c r="X310"/>
      <c r="Y310"/>
    </row>
    <row r="311" spans="24:25" x14ac:dyDescent="0.3">
      <c r="X311"/>
      <c r="Y311"/>
    </row>
    <row r="312" spans="24:25" x14ac:dyDescent="0.3">
      <c r="X312"/>
      <c r="Y312"/>
    </row>
    <row r="313" spans="24:25" x14ac:dyDescent="0.3">
      <c r="X313"/>
      <c r="Y313"/>
    </row>
    <row r="314" spans="24:25" x14ac:dyDescent="0.3">
      <c r="X314"/>
      <c r="Y314"/>
    </row>
    <row r="315" spans="24:25" x14ac:dyDescent="0.3">
      <c r="X315"/>
      <c r="Y315"/>
    </row>
    <row r="316" spans="24:25" x14ac:dyDescent="0.3">
      <c r="X316"/>
      <c r="Y316"/>
    </row>
    <row r="317" spans="24:25" x14ac:dyDescent="0.3">
      <c r="X317"/>
      <c r="Y317"/>
    </row>
    <row r="318" spans="24:25" x14ac:dyDescent="0.3">
      <c r="X318"/>
      <c r="Y318"/>
    </row>
    <row r="319" spans="24:25" x14ac:dyDescent="0.3">
      <c r="X319"/>
      <c r="Y319"/>
    </row>
    <row r="320" spans="24:25" x14ac:dyDescent="0.3">
      <c r="X320"/>
      <c r="Y320"/>
    </row>
    <row r="321" spans="24:25" x14ac:dyDescent="0.3">
      <c r="X321"/>
      <c r="Y321"/>
    </row>
    <row r="322" spans="24:25" x14ac:dyDescent="0.3">
      <c r="X322"/>
      <c r="Y322"/>
    </row>
    <row r="323" spans="24:25" x14ac:dyDescent="0.3">
      <c r="X323"/>
      <c r="Y323"/>
    </row>
    <row r="324" spans="24:25" x14ac:dyDescent="0.3">
      <c r="X324"/>
      <c r="Y324"/>
    </row>
    <row r="325" spans="24:25" x14ac:dyDescent="0.3">
      <c r="X325"/>
      <c r="Y325"/>
    </row>
    <row r="326" spans="24:25" x14ac:dyDescent="0.3">
      <c r="X326"/>
      <c r="Y326"/>
    </row>
    <row r="327" spans="24:25" x14ac:dyDescent="0.3">
      <c r="X327"/>
      <c r="Y327"/>
    </row>
    <row r="328" spans="24:25" x14ac:dyDescent="0.3">
      <c r="X328"/>
      <c r="Y328"/>
    </row>
    <row r="329" spans="24:25" x14ac:dyDescent="0.3">
      <c r="X329"/>
      <c r="Y329"/>
    </row>
    <row r="330" spans="24:25" x14ac:dyDescent="0.3">
      <c r="X330"/>
      <c r="Y330"/>
    </row>
    <row r="331" spans="24:25" x14ac:dyDescent="0.3">
      <c r="X331"/>
      <c r="Y331"/>
    </row>
    <row r="332" spans="24:25" x14ac:dyDescent="0.3">
      <c r="X332"/>
      <c r="Y332"/>
    </row>
    <row r="333" spans="24:25" x14ac:dyDescent="0.3">
      <c r="X333"/>
      <c r="Y333"/>
    </row>
    <row r="334" spans="24:25" x14ac:dyDescent="0.3">
      <c r="X334"/>
      <c r="Y334"/>
    </row>
    <row r="335" spans="24:25" x14ac:dyDescent="0.3">
      <c r="X335"/>
      <c r="Y335"/>
    </row>
    <row r="336" spans="24:25" x14ac:dyDescent="0.3">
      <c r="X336"/>
      <c r="Y336"/>
    </row>
    <row r="337" spans="24:25" x14ac:dyDescent="0.3">
      <c r="X337"/>
      <c r="Y337"/>
    </row>
    <row r="338" spans="24:25" x14ac:dyDescent="0.3">
      <c r="X338"/>
      <c r="Y338"/>
    </row>
    <row r="339" spans="24:25" x14ac:dyDescent="0.3">
      <c r="X339"/>
      <c r="Y339"/>
    </row>
    <row r="340" spans="24:25" x14ac:dyDescent="0.3">
      <c r="X340"/>
      <c r="Y340"/>
    </row>
    <row r="341" spans="24:25" x14ac:dyDescent="0.3">
      <c r="X341"/>
      <c r="Y341"/>
    </row>
    <row r="342" spans="24:25" x14ac:dyDescent="0.3">
      <c r="X342"/>
      <c r="Y342"/>
    </row>
    <row r="343" spans="24:25" x14ac:dyDescent="0.3">
      <c r="X343"/>
      <c r="Y343"/>
    </row>
    <row r="344" spans="24:25" x14ac:dyDescent="0.3">
      <c r="X344"/>
      <c r="Y344"/>
    </row>
    <row r="345" spans="24:25" x14ac:dyDescent="0.3">
      <c r="X345"/>
      <c r="Y345"/>
    </row>
    <row r="346" spans="24:25" x14ac:dyDescent="0.3">
      <c r="X346"/>
      <c r="Y346"/>
    </row>
    <row r="347" spans="24:25" x14ac:dyDescent="0.3">
      <c r="X347"/>
      <c r="Y347"/>
    </row>
    <row r="348" spans="24:25" x14ac:dyDescent="0.3">
      <c r="X348"/>
      <c r="Y348"/>
    </row>
    <row r="349" spans="24:25" x14ac:dyDescent="0.3">
      <c r="X349"/>
      <c r="Y349"/>
    </row>
    <row r="350" spans="24:25" x14ac:dyDescent="0.3">
      <c r="X350"/>
      <c r="Y350"/>
    </row>
    <row r="351" spans="24:25" x14ac:dyDescent="0.3">
      <c r="X351"/>
      <c r="Y351"/>
    </row>
    <row r="352" spans="24:25" x14ac:dyDescent="0.3">
      <c r="X352"/>
      <c r="Y352"/>
    </row>
    <row r="353" spans="24:25" x14ac:dyDescent="0.3">
      <c r="X353"/>
      <c r="Y353"/>
    </row>
    <row r="354" spans="24:25" x14ac:dyDescent="0.3">
      <c r="X354"/>
      <c r="Y354"/>
    </row>
    <row r="355" spans="24:25" x14ac:dyDescent="0.3">
      <c r="X355"/>
      <c r="Y355"/>
    </row>
    <row r="356" spans="24:25" x14ac:dyDescent="0.3">
      <c r="X356"/>
      <c r="Y356"/>
    </row>
    <row r="357" spans="24:25" x14ac:dyDescent="0.3">
      <c r="X357"/>
      <c r="Y357"/>
    </row>
    <row r="358" spans="24:25" x14ac:dyDescent="0.3">
      <c r="X358"/>
      <c r="Y358"/>
    </row>
    <row r="359" spans="24:25" x14ac:dyDescent="0.3">
      <c r="X359"/>
      <c r="Y359"/>
    </row>
    <row r="360" spans="24:25" x14ac:dyDescent="0.3">
      <c r="X360"/>
      <c r="Y360"/>
    </row>
    <row r="361" spans="24:25" x14ac:dyDescent="0.3">
      <c r="X361"/>
      <c r="Y361"/>
    </row>
    <row r="362" spans="24:25" x14ac:dyDescent="0.3">
      <c r="X362"/>
      <c r="Y362"/>
    </row>
    <row r="363" spans="24:25" x14ac:dyDescent="0.3">
      <c r="X363"/>
      <c r="Y363"/>
    </row>
    <row r="364" spans="24:25" x14ac:dyDescent="0.3">
      <c r="X364"/>
      <c r="Y364"/>
    </row>
    <row r="365" spans="24:25" x14ac:dyDescent="0.3">
      <c r="X365"/>
      <c r="Y365"/>
    </row>
    <row r="366" spans="24:25" x14ac:dyDescent="0.3">
      <c r="X366"/>
      <c r="Y366"/>
    </row>
    <row r="367" spans="24:25" x14ac:dyDescent="0.3">
      <c r="X367"/>
      <c r="Y367"/>
    </row>
    <row r="368" spans="24:25" x14ac:dyDescent="0.3">
      <c r="X368"/>
      <c r="Y368"/>
    </row>
    <row r="369" spans="24:25" x14ac:dyDescent="0.3">
      <c r="X369"/>
      <c r="Y369"/>
    </row>
    <row r="370" spans="24:25" x14ac:dyDescent="0.3">
      <c r="X370"/>
      <c r="Y370"/>
    </row>
    <row r="371" spans="24:25" x14ac:dyDescent="0.3">
      <c r="X371"/>
      <c r="Y371"/>
    </row>
    <row r="372" spans="24:25" x14ac:dyDescent="0.3">
      <c r="X372"/>
      <c r="Y372"/>
    </row>
    <row r="373" spans="24:25" x14ac:dyDescent="0.3">
      <c r="X373"/>
      <c r="Y373"/>
    </row>
    <row r="374" spans="24:25" x14ac:dyDescent="0.3">
      <c r="X374"/>
      <c r="Y374"/>
    </row>
    <row r="375" spans="24:25" x14ac:dyDescent="0.3">
      <c r="X375"/>
      <c r="Y375"/>
    </row>
    <row r="376" spans="24:25" x14ac:dyDescent="0.3">
      <c r="X376"/>
      <c r="Y376"/>
    </row>
    <row r="377" spans="24:25" x14ac:dyDescent="0.3">
      <c r="X377"/>
      <c r="Y377"/>
    </row>
    <row r="378" spans="24:25" x14ac:dyDescent="0.3">
      <c r="X378"/>
      <c r="Y378"/>
    </row>
    <row r="929" spans="1:1" ht="12.75" hidden="1" x14ac:dyDescent="0.2">
      <c r="A929" s="29" t="s">
        <v>47</v>
      </c>
    </row>
    <row r="941" spans="1:1" ht="12.75" hidden="1" x14ac:dyDescent="0.2">
      <c r="A941" s="29" t="s">
        <v>47</v>
      </c>
    </row>
    <row r="971" spans="1:1" ht="12.75" hidden="1" x14ac:dyDescent="0.2">
      <c r="A971" s="29" t="s">
        <v>47</v>
      </c>
    </row>
    <row r="976" spans="1:1" ht="12.75" hidden="1" x14ac:dyDescent="0.2">
      <c r="A976" s="29" t="s">
        <v>41</v>
      </c>
    </row>
  </sheetData>
  <sheetProtection sheet="1" objects="1" scenarios="1" selectLockedCells="1"/>
  <mergeCells count="45">
    <mergeCell ref="A1:AA1"/>
    <mergeCell ref="A8:A12"/>
    <mergeCell ref="M4:O6"/>
    <mergeCell ref="N9:O9"/>
    <mergeCell ref="N12:O12"/>
    <mergeCell ref="I10:K10"/>
    <mergeCell ref="I11:K11"/>
    <mergeCell ref="N10:O10"/>
    <mergeCell ref="N11:O11"/>
    <mergeCell ref="I12:K12"/>
    <mergeCell ref="I9:K9"/>
    <mergeCell ref="L21:M21"/>
    <mergeCell ref="I13:K13"/>
    <mergeCell ref="I19:J19"/>
    <mergeCell ref="I14:K14"/>
    <mergeCell ref="N15:O15"/>
    <mergeCell ref="N16:O16"/>
    <mergeCell ref="L15:M15"/>
    <mergeCell ref="L16:M16"/>
    <mergeCell ref="N14:O14"/>
    <mergeCell ref="G45:O45"/>
    <mergeCell ref="I18:J18"/>
    <mergeCell ref="L18:M18"/>
    <mergeCell ref="L19:M19"/>
    <mergeCell ref="G18:H18"/>
    <mergeCell ref="G19:H19"/>
    <mergeCell ref="L22:M22"/>
    <mergeCell ref="L23:M23"/>
    <mergeCell ref="L24:M24"/>
    <mergeCell ref="L25:M25"/>
    <mergeCell ref="L26:M26"/>
    <mergeCell ref="L27:M27"/>
    <mergeCell ref="L33:M33"/>
    <mergeCell ref="L31:M31"/>
    <mergeCell ref="L28:M28"/>
    <mergeCell ref="L29:M29"/>
    <mergeCell ref="G42:O44"/>
    <mergeCell ref="H22:K22"/>
    <mergeCell ref="H23:K23"/>
    <mergeCell ref="H24:K24"/>
    <mergeCell ref="H25:K25"/>
    <mergeCell ref="H26:K26"/>
    <mergeCell ref="H27:K27"/>
    <mergeCell ref="L30:M30"/>
    <mergeCell ref="L32:M32"/>
  </mergeCells>
  <phoneticPr fontId="11" type="noConversion"/>
  <dataValidations count="10">
    <dataValidation type="decimal" operator="lessThanOrEqual" allowBlank="1" showInputMessage="1" showErrorMessage="1" errorTitle="Invalid Input" error="Please enter a valid numeric_x000a_value." sqref="L22:L33 N22:N33 N35:N36 O37 S26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N16 I9" xr:uid="{00000000-0002-0000-0000-000001000000}">
      <formula1>0</formula1>
      <formula2>10</formula2>
    </dataValidation>
    <dataValidation type="date" allowBlank="1" showErrorMessage="1" errorTitle="Invalid Input" error="Please enter a valid date." sqref="N15 K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K12 N9:O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2:O12 I13:K16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9:H19 N19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3:H33" xr:uid="{00000000-0002-0000-0000-000009000000}">
      <formula1>100</formula1>
    </dataValidation>
  </dataValidations>
  <hyperlinks>
    <hyperlink ref="A976" r:id="rId1" tooltip="Simple Sales Invoicing Format" display="http://www.invoicingtemplate.com/simplesales.html" xr:uid="{00000000-0004-0000-0000-000001000000}"/>
    <hyperlink ref="AHW1" r:id="rId2" tooltip="Simple Sales Invoicing Sample" display="http://www.invoicingtemplate.com/simplesales.html" xr:uid="{00000000-0004-0000-0000-000002000000}"/>
    <hyperlink ref="A941" r:id="rId3" tooltip="Invoicing Format with Watermark of New York" display="http://www.invoicingtemplate.com/new-york.html" xr:uid="{00000000-0004-0000-0000-000003000000}"/>
    <hyperlink ref="AJY1" r:id="rId4" tooltip="Invoicing Template with Watermark of New York" display="http://www.invoicingtemplate.com/new-york.html" xr:uid="{00000000-0004-0000-0000-000004000000}"/>
    <hyperlink ref="A971" r:id="rId5" tooltip="Invoicing Format with Watermark of New York" display="http://www.invoicingtemplate.com/new-york.html" xr:uid="{00000000-0004-0000-0000-000005000000}"/>
    <hyperlink ref="ALK1" r:id="rId6" tooltip="Invoicing Template with Watermark of New York" display="http://www.invoicingtemplate.com/new-york.html" xr:uid="{00000000-0004-0000-0000-000006000000}"/>
    <hyperlink ref="A929" r:id="rId7" tooltip="Invoicing Format with Watermark of New York" display="http://www.invoicingtemplate.com/new-york.html" xr:uid="{00000000-0004-0000-0000-000007000000}"/>
    <hyperlink ref="AKH1" r:id="rId8" tooltip="Invoicing Template with Watermark of New York" display="http://www.invoicingtemplate.com/new-york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>
    <oddHeader>&amp;C&amp;G</oddHead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2E8F7-1B60-415B-83C6-57A39B10EC7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Template with Watermark of New York</dc:title>
  <dc:subject>"Invoicing Template with Watermark of New York" summary: Do you like New York, the state in the northeastern United States? You can even add it to your invoices and bills! This free downloadable invoicing template for Microsoft Excel (&amp;quot;.xlsx&amp;quot; format) provides a sample on how to add a watermark of New York.</dc:subject>
  <dc:creator>https://www.invoicingtemplate.com/</dc:creator>
  <cp:keywords/>
  <dc:description>https://www.invoicingtemplate.com/new-york.html</dc:description>
  <cp:lastModifiedBy>liangjun yu</cp:lastModifiedBy>
  <cp:lastPrinted>2019-05-25T17:09:12Z</cp:lastPrinted>
  <dcterms:created xsi:type="dcterms:W3CDTF">2000-07-27T22:24:14Z</dcterms:created>
  <dcterms:modified xsi:type="dcterms:W3CDTF">2024-03-08T11:26:51Z</dcterms:modified>
  <cp:category>Invoicing Template with Watermark of New York, Invoicing Format with Watermark of New York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166, Pasadena, Texas</vt:lpwstr>
  </property>
</Properties>
</file>