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6012\"/>
    </mc:Choice>
  </mc:AlternateContent>
  <xr:revisionPtr revIDLastSave="0" documentId="13_ncr:1_{247A728C-D08C-4C94-9B6F-7AE4F6F9385D}" xr6:coauthVersionLast="47" xr6:coauthVersionMax="47" xr10:uidLastSave="{00000000-0000-0000-0000-000000000000}"/>
  <bookViews>
    <workbookView xWindow="-120" yWindow="-120" windowWidth="29040" windowHeight="15720" tabRatio="864" xr2:uid="{00000000-000D-0000-FFFF-FFFF00000000}"/>
  </bookViews>
  <sheets>
    <sheet name="Invoice" sheetId="1" r:id="rId1"/>
    <sheet name="©" sheetId="14" r:id="rId2"/>
    <sheet name="Sales Report" sheetId="15" r:id="rId3"/>
    <sheet name="Customer Report" sheetId="16" r:id="rId4"/>
    <sheet name="Product Report" sheetId="17" r:id="rId5"/>
    <sheet name="Sales Rep. Report" sheetId="18" r:id="rId6"/>
    <sheet name="Payment Report" sheetId="19" r:id="rId7"/>
    <sheet name="Aging" sheetId="20" r:id="rId8"/>
    <sheet name="UniformSoftware.com" sheetId="21" r:id="rId9"/>
    <sheet name="Office-Kit.com.System" sheetId="2" state="veryHidden" r:id="rId10"/>
  </sheets>
  <definedNames>
    <definedName name="InvoicingTemplateLinkTarget" hidden="1">'Office-Kit.com.System'!$A$1</definedName>
    <definedName name="oknAgBalanceDue">Aging!$J$24</definedName>
    <definedName name="oknAgDateFrom">Aging!$C$18</definedName>
    <definedName name="oknAgDateTo">#REF!</definedName>
    <definedName name="oknAgDueDate">Aging!$K$24</definedName>
    <definedName name="oknAgHdrAddress">Aging!$C$12</definedName>
    <definedName name="oknAgHdrCityStateZip">Aging!$C$13</definedName>
    <definedName name="oknAgHdrCountry">Aging!$C$14</definedName>
    <definedName name="oknAgHdrCustomerID">Aging!$C$10</definedName>
    <definedName name="oknAgHdrCustomerName">Aging!$C$11</definedName>
    <definedName name="oknAgHdrPhone">Aging!$C$15</definedName>
    <definedName name="oknAgHdrWhoEmail">Aging!$M$14</definedName>
    <definedName name="oknAgInvoiceDate">Aging!$C$24</definedName>
    <definedName name="oknAgInvoiceID">Aging!$B$24</definedName>
    <definedName name="oknAgOrderID">Aging!$L$24</definedName>
    <definedName name="oknAgPayments">Aging!$I$24</definedName>
    <definedName name="oknAgPaymentTerm">Aging!$N$24</definedName>
    <definedName name="oknAgSalesRepName">Aging!$M$24</definedName>
    <definedName name="oknAgShippingCost">Aging!$H$24</definedName>
    <definedName name="oknAgSubtotal">Aging!$E$24</definedName>
    <definedName name="oknAgTax1">Aging!$F$24</definedName>
    <definedName name="oknAgTax2">Aging!$G$24</definedName>
    <definedName name="oknAgTotal">Aging!$D$24</definedName>
    <definedName name="oknBalanceDue">Invoice!$O$37</definedName>
    <definedName name="oknCompanyAddress">Invoice!$H$4</definedName>
    <definedName name="oknCompanyCityStateZip">Invoice!$H$5</definedName>
    <definedName name="oknCompanyContact">Invoice!$H$6</definedName>
    <definedName name="oknCompanyName">Invoice!$H$3</definedName>
    <definedName name="oknCost_1">Invoice!$D$19</definedName>
    <definedName name="oknCost_10">Invoice!$D$28</definedName>
    <definedName name="oknCost_11">Invoice!$D$29</definedName>
    <definedName name="oknCost_12">Invoice!$D$30</definedName>
    <definedName name="oknCost_2">Invoice!$D$20</definedName>
    <definedName name="oknCost_3">Invoice!$D$21</definedName>
    <definedName name="oknCost_4">Invoice!$D$22</definedName>
    <definedName name="oknCost_5">Invoice!$D$23</definedName>
    <definedName name="oknCost_6">Invoice!$D$24</definedName>
    <definedName name="oknCost_7">Invoice!$D$25</definedName>
    <definedName name="oknCost_8">Invoice!$D$26</definedName>
    <definedName name="oknCost_9">Invoice!$D$27</definedName>
    <definedName name="oknDatabaseName">Invoice!$A$4</definedName>
    <definedName name="oknDueDate">Invoice!$O$16</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Invoice!$N$5</definedName>
    <definedName name="oknInvoiceID">Invoice!$N$6</definedName>
    <definedName name="oknLineTotal_1">Invoice!$O$19</definedName>
    <definedName name="oknLineTotal_10">Invoice!$O$28</definedName>
    <definedName name="oknLineTotal_11">Invoice!$O$29</definedName>
    <definedName name="oknLineTotal_12">Invoice!$O$30</definedName>
    <definedName name="oknLineTotal_2">Invoice!$O$20</definedName>
    <definedName name="oknLineTotal_3">Invoice!$O$21</definedName>
    <definedName name="oknLineTotal_4">Invoice!$O$22</definedName>
    <definedName name="oknLineTotal_5">Invoice!$O$23</definedName>
    <definedName name="oknLineTotal_6">Invoice!$O$24</definedName>
    <definedName name="oknLineTotal_7">Invoice!$O$25</definedName>
    <definedName name="oknLineTotal_8">Invoice!$O$26</definedName>
    <definedName name="oknLineTotal_9">Invoice!$O$27</definedName>
    <definedName name="oknLineTotalTaxable">Invoice!$D$31</definedName>
    <definedName name="oknNotes">Invoice!$F$35</definedName>
    <definedName name="oknOrderID">Invoice!$F$16</definedName>
    <definedName name="oknPayments">Invoice!$O$36</definedName>
    <definedName name="oknPaymentTerm">Invoice!$N$16</definedName>
    <definedName name="oknPrAmount">'Payment Report'!$G$14</definedName>
    <definedName name="oknPrCheckNumber">'Payment Report'!$E$14</definedName>
    <definedName name="oknPrCreatedDate">'Payment Report'!$C$14</definedName>
    <definedName name="oknPrDateFrom">'Payment Report'!$C$10</definedName>
    <definedName name="oknPrDateTo">'Payment Report'!$C$11</definedName>
    <definedName name="oknPrice_1">Invoice!$N$19</definedName>
    <definedName name="oknPrice_10">Invoice!$N$28</definedName>
    <definedName name="oknPrice_11">Invoice!$N$29</definedName>
    <definedName name="oknPrice_12">Invoice!$N$30</definedName>
    <definedName name="oknPrice_2">Invoice!$N$20</definedName>
    <definedName name="oknPrice_3">Invoice!$N$21</definedName>
    <definedName name="oknPrice_4">Invoice!$N$22</definedName>
    <definedName name="oknPrice_5">Invoice!$N$23</definedName>
    <definedName name="oknPrice_6">Invoice!$N$24</definedName>
    <definedName name="oknPrice_7">Invoice!$N$25</definedName>
    <definedName name="oknPrice_8">Invoice!$N$26</definedName>
    <definedName name="oknPrice_9">Invoice!$N$27</definedName>
    <definedName name="oknPrInvoiceID">'Payment Report'!$D$14</definedName>
    <definedName name="oknPrNotes">'Payment Report'!$F$14</definedName>
    <definedName name="oknProdSize_1">Invoice!$K$19</definedName>
    <definedName name="oknProdSize_10">Invoice!$K$28</definedName>
    <definedName name="oknProdSize_11">Invoice!$K$29</definedName>
    <definedName name="oknProdSize_12">Invoice!$K$30</definedName>
    <definedName name="oknProdSize_2">Invoice!$K$20</definedName>
    <definedName name="oknProdSize_3">Invoice!$K$21</definedName>
    <definedName name="oknProdSize_4">Invoice!$K$22</definedName>
    <definedName name="oknProdSize_5">Invoice!$K$23</definedName>
    <definedName name="oknProdSize_6">Invoice!$K$24</definedName>
    <definedName name="oknProdSize_7">Invoice!$K$25</definedName>
    <definedName name="oknProdSize_8">Invoice!$K$26</definedName>
    <definedName name="oknProdSize_9">Invoice!$K$27</definedName>
    <definedName name="oknProductID_1">Invoice!$F$19</definedName>
    <definedName name="oknProductID_10">Invoice!$F$28</definedName>
    <definedName name="oknProductID_11">Invoice!$F$29</definedName>
    <definedName name="oknProductID_12">Invoice!$F$30</definedName>
    <definedName name="oknProductID_2">Invoice!$F$20</definedName>
    <definedName name="oknProductID_3">Invoice!$F$21</definedName>
    <definedName name="oknProductID_4">Invoice!$F$22</definedName>
    <definedName name="oknProductID_5">Invoice!$F$23</definedName>
    <definedName name="oknProductID_6">Invoice!$F$24</definedName>
    <definedName name="oknProductID_7">Invoice!$F$25</definedName>
    <definedName name="oknProductID_8">Invoice!$F$26</definedName>
    <definedName name="oknProductID_9">Invoice!$F$27</definedName>
    <definedName name="oknProductName_1">Invoice!$H$19</definedName>
    <definedName name="oknProductName_10">Invoice!$H$28</definedName>
    <definedName name="oknProductName_11">Invoice!$H$29</definedName>
    <definedName name="oknProductName_12">Invoice!$H$30</definedName>
    <definedName name="oknProductName_2">Invoice!$H$20</definedName>
    <definedName name="oknProductName_3">Invoice!$H$21</definedName>
    <definedName name="oknProductName_4">Invoice!$H$22</definedName>
    <definedName name="oknProductName_5">Invoice!$H$23</definedName>
    <definedName name="oknProductName_6">Invoice!$H$24</definedName>
    <definedName name="oknProductName_7">Invoice!$H$25</definedName>
    <definedName name="oknProductName_8">Invoice!$H$26</definedName>
    <definedName name="oknProductName_9">Invoice!$H$27</definedName>
    <definedName name="oknPrPaymentTerm">'Payment Report'!$B$14</definedName>
    <definedName name="oknPrTotalApplied">'Payment Report'!$H$14</definedName>
    <definedName name="oknPrWhoID">'Payment Report'!$I$14</definedName>
    <definedName name="oknPrWhoName">'Payment Report'!$J$14</definedName>
    <definedName name="oknQuantity_1">Invoice!$L$19</definedName>
    <definedName name="oknQuantity_10">Invoice!$L$28</definedName>
    <definedName name="oknQuantity_11">Invoice!$L$29</definedName>
    <definedName name="oknQuantity_12">Invoice!$L$30</definedName>
    <definedName name="oknQuantity_2">Invoice!$L$20</definedName>
    <definedName name="oknQuantity_3">Invoice!$L$21</definedName>
    <definedName name="oknQuantity_4">Invoice!$L$22</definedName>
    <definedName name="oknQuantity_5">Invoice!$L$23</definedName>
    <definedName name="oknQuantity_6">Invoice!$L$24</definedName>
    <definedName name="oknQuantity_7">Invoice!$L$25</definedName>
    <definedName name="oknQuantity_8">Invoice!$L$26</definedName>
    <definedName name="oknQuantity_9">Invoice!$L$27</definedName>
    <definedName name="oknRcBalanceDue">'Customer Report'!$K$12</definedName>
    <definedName name="oknRcDateFrom">'Customer Report'!$C$9</definedName>
    <definedName name="oknRcDateTo">'Customer Report'!$C$10</definedName>
    <definedName name="oknRcDueDate">'Customer Report'!$N$12</definedName>
    <definedName name="oknRcInvoiceCost">'Customer Report'!$F$12</definedName>
    <definedName name="oknRcInvoiceDate">'Customer Report'!$C$12</definedName>
    <definedName name="oknRcInvoiceID">'Customer Report'!$E$12</definedName>
    <definedName name="oknRcOrderID">'Customer Report'!$O$12</definedName>
    <definedName name="oknRcPayments">'Customer Report'!$J$12</definedName>
    <definedName name="oknRcPaymentTerm">'Customer Report'!$Q$12</definedName>
    <definedName name="oknRcSalesRepName">'Customer Report'!$P$12</definedName>
    <definedName name="oknRcShippingCost">'Customer Report'!$I$12</definedName>
    <definedName name="oknRcSubtotal">'Customer Report'!$L$12</definedName>
    <definedName name="oknRcTax1">'Customer Report'!$G$12</definedName>
    <definedName name="oknRcTax2">'Customer Report'!$H$12</definedName>
    <definedName name="oknRcTotal">'Customer Report'!$M$12</definedName>
    <definedName name="oknRcWhoID">'Customer Report'!$B$12</definedName>
    <definedName name="oknRcWhoName">'Customer Report'!$D$12</definedName>
    <definedName name="oknRpCost">'Product Report'!$I$12</definedName>
    <definedName name="oknRpDateFrom">'Product Report'!$C$9</definedName>
    <definedName name="oknRpDateTo">'Product Report'!$C$10</definedName>
    <definedName name="oknRpInvoiceDate">'Product Report'!$C$12</definedName>
    <definedName name="oknRpInvoiceID">'Product Report'!$D$12</definedName>
    <definedName name="oknRpLineTotal">'Product Report'!$H$12</definedName>
    <definedName name="oknRpPrice">'Product Report'!$G$12</definedName>
    <definedName name="oknRpProductID">'Product Report'!$B$12</definedName>
    <definedName name="oknRpProductName">'Product Report'!$E$12</definedName>
    <definedName name="oknRpQuantity">'Product Report'!$F$12</definedName>
    <definedName name="oknRrBalanceDue">'Sales Rep. Report'!$M$14</definedName>
    <definedName name="oknRrDateFrom">'Sales Rep. Report'!$C$10</definedName>
    <definedName name="oknRrDateTo">'Sales Rep. Report'!$C$11</definedName>
    <definedName name="oknRrDueDate">'Sales Rep. Report'!$N$14</definedName>
    <definedName name="oknRrInvoiceCost">'Sales Rep. Report'!$F$14</definedName>
    <definedName name="oknRrInvoiceDate">'Sales Rep. Report'!$C$14</definedName>
    <definedName name="oknRrInvoiceID">'Sales Rep. Report'!$E$14</definedName>
    <definedName name="oknRrOrderID">'Sales Rep. Report'!$D$14</definedName>
    <definedName name="oknRrPayments">'Sales Rep. Report'!$K$14</definedName>
    <definedName name="oknRrSalesRepName">'Sales Rep. Report'!$B$14</definedName>
    <definedName name="oknRrShippingCost">'Sales Rep. Report'!$I$14</definedName>
    <definedName name="oknRrSubtotal">'Sales Rep. Report'!$L$14</definedName>
    <definedName name="oknRrTax1">'Sales Rep. Report'!$G$14</definedName>
    <definedName name="oknRrTax2">'Sales Rep. Report'!$H$14</definedName>
    <definedName name="oknRrTotal">'Sales Rep. Report'!$J$14</definedName>
    <definedName name="oknRsBalanceDue">'Sales Report'!$N$13</definedName>
    <definedName name="oknRsDateFrom">'Sales Report'!$C$10</definedName>
    <definedName name="oknRsDateTo">'Sales Report'!$C$11</definedName>
    <definedName name="oknRsDueDate">'Sales Report'!$O$13</definedName>
    <definedName name="oknRsInvoiceCost">'Sales Report'!$D$13</definedName>
    <definedName name="oknRsInvoiceDate">'Sales Report'!$C$13</definedName>
    <definedName name="oknRsInvoiceID">'Sales Report'!$E$13</definedName>
    <definedName name="oknRsOrderID">'Sales Report'!$F$13</definedName>
    <definedName name="oknRsPayments">'Sales Report'!$M$13</definedName>
    <definedName name="oknRsPaymentTerm">'Sales Report'!$P$13</definedName>
    <definedName name="oknRsSalesRepName">'Sales Report'!$G$13</definedName>
    <definedName name="oknRsShippingCost">'Sales Report'!$I$13</definedName>
    <definedName name="oknRsSubTotal">'Sales Report'!$H$13</definedName>
    <definedName name="oknRsTax1">'Sales Report'!$J$13</definedName>
    <definedName name="oknRsTax2">'Sales Report'!$K$13</definedName>
    <definedName name="oknRsTotal">'Sales Report'!$L$13</definedName>
    <definedName name="oknRsWhoName">'Sales Report'!$Q$13</definedName>
    <definedName name="oknRsYearMonth">'Sales Report'!$B$13</definedName>
    <definedName name="oknSalesRepName">Invoice!$H$16</definedName>
    <definedName name="oknSavingInvoiceClearWorksheet" hidden="1">'Office-Kit.com.System'!$B$9</definedName>
    <definedName name="oknSavingInvoicePromptForPayment" hidden="1">'Office-Kit.com.System'!$B$8</definedName>
    <definedName name="oknShipAddress">Invoice!$AC$14</definedName>
    <definedName name="oknShipCityStateZip">Invoice!$S$11</definedName>
    <definedName name="oknShipCountry">Invoice!$AC$16</definedName>
    <definedName name="oknShipDate">Invoice!$K$16</definedName>
    <definedName name="oknShipName">Invoice!$AC$13</definedName>
    <definedName name="oknShippingCost">Invoice!$O$34</definedName>
    <definedName name="oknShipVia">Invoice!$L$16</definedName>
    <definedName name="oknStatus">Invoice!$A$6</definedName>
    <definedName name="oknSubTotal">Invoice!$O$31</definedName>
    <definedName name="oknTax1">Invoice!$O$32</definedName>
    <definedName name="oknTax1Name">Invoice!$M$32</definedName>
    <definedName name="oknTax1Rate">Invoice!$N$32</definedName>
    <definedName name="oknTax1RateDefault">Invoice!$C$12</definedName>
    <definedName name="oknTax2">Invoice!$O$33</definedName>
    <definedName name="oknTax2IsAppliedToTax1">Invoice!$C$10</definedName>
    <definedName name="oknTax2Name">Invoice!$M$33</definedName>
    <definedName name="oknTax2Rate">Invoice!$N$33</definedName>
    <definedName name="oknTax2RateDefault">Invoice!$C$13</definedName>
    <definedName name="oknTaxable_1">Invoice!$C$19</definedName>
    <definedName name="oknTaxable_10">Invoice!$C$28</definedName>
    <definedName name="oknTaxable_11">Invoice!$C$29</definedName>
    <definedName name="oknTaxable_12">Invoice!$C$30</definedName>
    <definedName name="oknTaxable_2">Invoice!$C$20</definedName>
    <definedName name="oknTaxable_3">Invoice!$C$21</definedName>
    <definedName name="oknTaxable_4">Invoice!$C$22</definedName>
    <definedName name="oknTaxable_5">Invoice!$C$23</definedName>
    <definedName name="oknTaxable_6">Invoice!$C$24</definedName>
    <definedName name="oknTaxable_7">Invoice!$C$25</definedName>
    <definedName name="oknTaxable_8">Invoice!$C$26</definedName>
    <definedName name="oknTaxable_9">Invoice!$C$27</definedName>
    <definedName name="oknTaxTotalIncludingShippingCost">Invoice!$C$11</definedName>
    <definedName name="oknTaxType">Invoice!$C$9</definedName>
    <definedName name="oknTotal">Invoice!$O$35</definedName>
    <definedName name="oknWhoAddress">Invoice!$H$11</definedName>
    <definedName name="oknWhoCityStateZip">Invoice!$S$10</definedName>
    <definedName name="oknWhoCountry">Invoice!$H$13</definedName>
    <definedName name="oknWhoID">Invoice!$H$9</definedName>
    <definedName name="oknWhoName">Invoice!$H$10</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HowToCloseWorkbook" hidden="1">'Office-Kit.com.System'!$B$7</definedName>
    <definedName name="oknZZDONTREMOVEU" localSheetId="9" hidden="1">'Office-Kit.com.System'!$B$23</definedName>
    <definedName name="oknZZDONTREMOVEUpgradedTo1028" localSheetId="9" hidden="1">'Office-Kit.com.System'!$B$21</definedName>
    <definedName name="_xlnm.Print_Area" localSheetId="7">Aging!$B$25:$N$25</definedName>
    <definedName name="_xlnm.Print_Area" localSheetId="3">'Customer Report'!$B$13:$Q$15</definedName>
    <definedName name="_xlnm.Print_Area" localSheetId="0">Invoice!$F$3:$O$41</definedName>
    <definedName name="_xlnm.Print_Area" localSheetId="6">'Payment Report'!$B$15:$J$18</definedName>
    <definedName name="_xlnm.Print_Area" localSheetId="4">'Product Report'!$B$13:$I$17</definedName>
    <definedName name="_xlnm.Print_Area" localSheetId="5">'Sales Rep. Report'!$B$15:$N$18</definedName>
    <definedName name="_xlnm.Print_Area" localSheetId="2">'Sales Report'!$B$14:$Q$16</definedName>
    <definedName name="_xlnm.Print_Titles" localSheetId="7">Aging!$3:$24</definedName>
    <definedName name="_xlnm.Print_Titles" localSheetId="3">'Customer Report'!$3:$12</definedName>
    <definedName name="_xlnm.Print_Titles" localSheetId="0">Invoice!$3:$18</definedName>
    <definedName name="_xlnm.Print_Titles" localSheetId="6">'Payment Report'!$3:$14</definedName>
    <definedName name="_xlnm.Print_Titles" localSheetId="4">'Product Report'!$4:$12</definedName>
    <definedName name="_xlnm.Print_Titles" localSheetId="5">'Sales Rep. Report'!$3:$14</definedName>
    <definedName name="_xlnm.Print_Titles" localSheetId="2">'Sales Report'!$4:$13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4" i="20" l="1" a="1"/>
  <c r="G24" i="20" s="1"/>
  <c r="F24" i="20" a="1"/>
  <c r="F24" i="20" s="1"/>
  <c r="L22" i="20" a="1"/>
  <c r="L22" i="20" s="1"/>
  <c r="J22" i="20" a="1"/>
  <c r="J22" i="20" s="1"/>
  <c r="D22" i="20" a="1"/>
  <c r="D22" i="20" s="1"/>
  <c r="B22" i="20" a="1"/>
  <c r="B22" i="20" s="1"/>
  <c r="N22" i="20" s="1" a="1"/>
  <c r="N22" i="20" s="1"/>
  <c r="B7" i="20" a="1"/>
  <c r="B7" i="20" s="1"/>
  <c r="B6" i="20" a="1"/>
  <c r="B6" i="20" s="1"/>
  <c r="B5" i="20" a="1"/>
  <c r="B5" i="20" s="1"/>
  <c r="B4" i="20" a="1"/>
  <c r="B4" i="20" s="1"/>
  <c r="B7" i="19"/>
  <c r="B6" i="19"/>
  <c r="B5" i="19"/>
  <c r="B4" i="19"/>
  <c r="H14" i="18"/>
  <c r="G14" i="18"/>
  <c r="B7" i="18"/>
  <c r="B6" i="18"/>
  <c r="B5" i="18"/>
  <c r="B4" i="18"/>
  <c r="B7" i="17"/>
  <c r="B6" i="17"/>
  <c r="B5" i="17"/>
  <c r="B4" i="17"/>
  <c r="H12" i="16"/>
  <c r="G12" i="16"/>
  <c r="B7" i="16"/>
  <c r="B6" i="16"/>
  <c r="B5" i="16"/>
  <c r="B4" i="16"/>
  <c r="K13" i="15"/>
  <c r="J13" i="15"/>
  <c r="B7" i="15"/>
  <c r="B6" i="15"/>
  <c r="B5" i="15"/>
  <c r="B4" i="15"/>
  <c r="S15" i="1" l="1"/>
  <c r="H12" i="1" s="1"/>
  <c r="S16" i="1"/>
  <c r="AC15" i="1" s="1"/>
  <c r="O19" i="1"/>
  <c r="O20" i="1"/>
  <c r="O21" i="1"/>
  <c r="O22" i="1"/>
  <c r="O23" i="1"/>
  <c r="O24" i="1"/>
  <c r="O25" i="1"/>
  <c r="O26" i="1"/>
  <c r="O27" i="1"/>
  <c r="O28" i="1"/>
  <c r="O29" i="1"/>
  <c r="O30" i="1"/>
  <c r="O33" i="1"/>
  <c r="D31" i="1" l="1" a="1"/>
  <c r="D31" i="1" s="1"/>
  <c r="O32" i="1" s="1"/>
  <c r="O31" i="1"/>
  <c r="O35" i="1" l="1"/>
  <c r="O37" i="1" s="1"/>
</calcChain>
</file>

<file path=xl/sharedStrings.xml><?xml version="1.0" encoding="utf-8"?>
<sst xmlns="http://schemas.openxmlformats.org/spreadsheetml/2006/main" count="196" uniqueCount="138">
  <si>
    <t>Bill To:</t>
  </si>
  <si>
    <t>SUBTOTAL</t>
    <phoneticPr fontId="8" type="noConversion"/>
  </si>
  <si>
    <t>SoftID</t>
    <phoneticPr fontId="13" type="noConversion"/>
  </si>
  <si>
    <t>DbPath</t>
    <phoneticPr fontId="13" type="noConversion"/>
  </si>
  <si>
    <t>Taxable</t>
    <phoneticPr fontId="8" type="noConversion"/>
  </si>
  <si>
    <t>TaxSystem</t>
    <phoneticPr fontId="8" type="noConversion"/>
  </si>
  <si>
    <t>Price</t>
  </si>
  <si>
    <t>Quantity</t>
  </si>
  <si>
    <t>HowToCloseBook</t>
    <phoneticPr fontId="13" type="noConversion"/>
  </si>
  <si>
    <t>Valid Value:</t>
    <phoneticPr fontId="13" type="noConversion"/>
  </si>
  <si>
    <t xml:space="preserve">0=Auto discard changes,  1=AutoSave,   2=DefaultOperation,prompt </t>
    <phoneticPr fontId="13" type="noConversion"/>
  </si>
  <si>
    <t>SavingInvoicePromptForPayment</t>
    <phoneticPr fontId="13"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</si>
  <si>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</si>
  <si>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</si>
  <si>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</si>
  <si>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</si>
  <si>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</si>
  <si>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</si>
  <si>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</si>
  <si>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</si>
  <si>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</si>
  <si>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13" type="noConversion"/>
  </si>
  <si>
    <t>ExtractingInvoiceCopyPageSetup</t>
    <phoneticPr fontId="13" type="noConversion"/>
  </si>
  <si>
    <t>$C$3</t>
  </si>
  <si>
    <t>Current Database</t>
  </si>
  <si>
    <t>Invoice Status</t>
  </si>
  <si>
    <t>Taxable</t>
  </si>
  <si>
    <t>cost</t>
    <phoneticPr fontId="8" type="noConversion"/>
  </si>
  <si>
    <t>Date</t>
  </si>
  <si>
    <t>From:</t>
  </si>
  <si>
    <t>To:</t>
  </si>
  <si>
    <t>Date:</t>
  </si>
  <si>
    <t>Invoice #</t>
  </si>
  <si>
    <t>Subtotal</t>
  </si>
  <si>
    <t>Shipping</t>
  </si>
  <si>
    <t>Total</t>
  </si>
  <si>
    <t>Paid</t>
  </si>
  <si>
    <t>Balance Due</t>
  </si>
  <si>
    <t>Due Date</t>
  </si>
  <si>
    <t>P.O. #</t>
  </si>
  <si>
    <t>Sales Rep.</t>
  </si>
  <si>
    <t>ID:</t>
  </si>
  <si>
    <t>Name:</t>
  </si>
  <si>
    <t>Address:</t>
  </si>
  <si>
    <t>City,ST ZIP:</t>
  </si>
  <si>
    <t>Phone:</t>
  </si>
  <si>
    <t>Country:</t>
  </si>
  <si>
    <t>GST</t>
  </si>
  <si>
    <t>Cost</t>
  </si>
  <si>
    <t>Month</t>
  </si>
  <si>
    <t>Payment Term</t>
  </si>
  <si>
    <t>Customer ID</t>
  </si>
  <si>
    <t>Name</t>
  </si>
  <si>
    <t>Shipping Cost</t>
  </si>
  <si>
    <t>Product ID</t>
  </si>
  <si>
    <t>Description</t>
  </si>
  <si>
    <t>Line Total</t>
  </si>
  <si>
    <t>Unit Cost</t>
  </si>
  <si>
    <t>OkInv 1.0</t>
  </si>
  <si>
    <t>Upgraded to 1028</t>
  </si>
  <si>
    <t>Allow zero line total</t>
  </si>
  <si>
    <t>Allow incomplete line</t>
  </si>
  <si>
    <t/>
  </si>
  <si>
    <t>Statement Period:</t>
  </si>
  <si>
    <t>Current</t>
  </si>
  <si>
    <t>31-60 Days Past Due</t>
  </si>
  <si>
    <t>61-90 Days</t>
  </si>
  <si>
    <t>Over 90 Days</t>
  </si>
  <si>
    <t>Type</t>
  </si>
  <si>
    <t>Check / Money Order #</t>
  </si>
  <si>
    <t>Notes</t>
  </si>
  <si>
    <t>Amount</t>
  </si>
  <si>
    <t>Customer Name</t>
  </si>
  <si>
    <t xml:space="preserve">Datum : </t>
  </si>
  <si>
    <t xml:space="preserve">Factuur : </t>
  </si>
  <si>
    <t>FACTUUR</t>
  </si>
  <si>
    <t xml:space="preserve">Bank : </t>
  </si>
  <si>
    <t xml:space="preserve">BTW : </t>
  </si>
  <si>
    <t xml:space="preserve">KVK : </t>
  </si>
  <si>
    <t>Order #</t>
  </si>
  <si>
    <t>Contact persoon</t>
  </si>
  <si>
    <t>Verzend datum</t>
  </si>
  <si>
    <t>Verzender</t>
  </si>
  <si>
    <t>Bet. termijn</t>
  </si>
  <si>
    <t>Te voldoen op</t>
  </si>
  <si>
    <t>Omschrijving</t>
  </si>
  <si>
    <t>Maat</t>
  </si>
  <si>
    <t>Aantal</t>
  </si>
  <si>
    <t>Prijs</t>
  </si>
  <si>
    <t>Totaal</t>
  </si>
  <si>
    <t>Betaling te voldoen binnen de hierboven gestelde betalingstermijn</t>
  </si>
  <si>
    <t>BTW</t>
  </si>
  <si>
    <t>Verzendkosten</t>
  </si>
  <si>
    <t>TOTAAL</t>
  </si>
  <si>
    <t>Reeds voldaan</t>
  </si>
  <si>
    <t>TOTAAL TE VOLDOEN</t>
  </si>
  <si>
    <t>Factuuradres</t>
  </si>
  <si>
    <t>Afleveradres</t>
  </si>
  <si>
    <t>SHIP TO</t>
    <phoneticPr fontId="8" type="noConversion"/>
  </si>
  <si>
    <t>New CITY, ST ZIP - for display only</t>
    <phoneticPr fontId="8" type="noConversion"/>
  </si>
  <si>
    <t>BILL TO</t>
    <phoneticPr fontId="8" type="noConversion"/>
  </si>
  <si>
    <t>BILL TO</t>
    <phoneticPr fontId="8" type="noConversion"/>
  </si>
  <si>
    <t>SHIP TO</t>
    <phoneticPr fontId="8" type="noConversion"/>
  </si>
  <si>
    <t>Address</t>
  </si>
  <si>
    <t>xxxx xx City</t>
  </si>
  <si>
    <t>Web address</t>
  </si>
  <si>
    <t>xxxx.xx.xxx</t>
  </si>
  <si>
    <t>xxxxxxxxxxxx</t>
  </si>
  <si>
    <t>xxxxxxxx</t>
  </si>
  <si>
    <t>Pending</t>
  </si>
  <si>
    <t>SAMPLE WEAR COMPANY - THANK YOU FOR YOUR BUSINESS</t>
  </si>
  <si>
    <t>Need a different invoice layout? Visit our invoice template collection.</t>
  </si>
  <si>
    <t>InvoicingTemplates.com</t>
  </si>
  <si>
    <t>c6012</t>
  </si>
  <si>
    <t>c6012.mdb</t>
  </si>
  <si>
    <t>Netherland Service Company</t>
  </si>
  <si>
    <r>
      <t xml:space="preserve">Enter  address  in following cells when creating new customer
</t>
    </r>
    <r>
      <rPr>
        <sz val="10"/>
        <rFont val="Arial"/>
        <family val="2"/>
      </rPr>
      <t>Enter "Amsterdam 1234 AA" will display "1234 AA Amsterdam" in the BILL TO and SHIP TO sections</t>
    </r>
  </si>
  <si>
    <t>DON'T MODIFY THE FOLLOWING</t>
    <phoneticPr fontId="8" type="noConversion"/>
  </si>
  <si>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</si>
  <si>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</si>
  <si>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</si>
  <si>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</si>
  <si>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</si>
  <si>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</si>
  <si>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</si>
  <si>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</si>
  <si>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</si>
  <si>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Netherland Service Bill Sample - c6012</t>
  </si>
  <si>
    <t>Netherland Service Billing Form - 304, Renton, Washington, 100953, 90927, 7001110264277937250?+11.03%, 23.4 sq mi, 60.6 km2, 4,314/sq mi, 1,666/km2, 47°28′34″N 122°11′31″W? / ?47.4761°N 122.1920°W? / 47.4761; -122.1920? (Renton)</t>
  </si>
  <si>
    <t>3FI6I6I5DI1D</t>
  </si>
  <si>
    <t>Sales Report</t>
  </si>
  <si>
    <t>Customer</t>
  </si>
  <si>
    <t xml:space="preserve">Customer Report
</t>
  </si>
  <si>
    <t>Product Report</t>
  </si>
  <si>
    <t>Sales Rep. Report</t>
  </si>
  <si>
    <t>Payment Report</t>
  </si>
  <si>
    <t>Total Applied</t>
  </si>
  <si>
    <t xml:space="preserve">Accounts Receivable Aging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</si>
</sst>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7" formatCode="&quot;$&quot;#,##0.00_);\(&quot;$&quot;#,##0.00\)"/>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_(* \(#,##0.00\);_(* &quot;&quot;??_);_(@_)"/>
    <numFmt numFmtId="171" formatCode="dd/mm/yy;@"/>
  </numFmts>
  <fonts count="46"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8"/>
      <name val="Arial"/>
      <family val="2"/>
    </font>
    <font>
      <sz val="10"/>
      <name val="Arial"/>
      <family val="2"/>
    </font>
    <font>
      <sz val="28"/>
      <color indexed="42"/>
      <name val="Arial Black"/>
      <family val="2"/>
    </font>
    <font>
      <sz val="9"/>
      <name val="Arial"/>
      <family val="2"/>
    </font>
    <font>
      <sz val="9"/>
      <name val="宋体"/>
      <charset val="134"/>
    </font>
    <font>
      <u/>
      <sz val="10"/>
      <color indexed="12"/>
      <name val="Arial"/>
      <family val="2"/>
    </font>
    <font>
      <b/>
      <sz val="10"/>
      <color indexed="9"/>
      <name val="Arial"/>
      <family val="2"/>
    </font>
    <font>
      <sz val="10"/>
      <name val="Arial"/>
      <family val="2"/>
    </font>
    <font>
      <b/>
      <sz val="9"/>
      <name val="Arial"/>
      <family val="2"/>
    </font>
    <font>
      <i/>
      <sz val="9"/>
      <name val="Arial"/>
      <family val="2"/>
    </font>
    <font>
      <b/>
      <sz val="8"/>
      <name val="Arial"/>
      <family val="2"/>
    </font>
    <font>
      <sz val="8"/>
      <name val="Arial"/>
      <family val="2"/>
    </font>
    <font>
      <b/>
      <i/>
      <sz val="12"/>
      <name val="Arial"/>
      <family val="2"/>
    </font>
    <font>
      <b/>
      <sz val="10"/>
      <color theme="0"/>
      <name val="Arial"/>
      <family val="2"/>
    </font>
    <font>
      <sz val="8"/>
      <color theme="0"/>
      <name val="Arial"/>
      <family val="2"/>
    </font>
    <font>
      <u/>
      <sz val="8"/>
      <color indexed="12"/>
      <name val="Arial"/>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
      <sz val="10"/>
      <color theme="8" tint="-0.499984740745262"/>
      <name val="Arial"/>
      <family val="2"/>
    </font>
    <font>
      <b/>
      <sz val="9"/>
      <color theme="8" tint="-0.499984740745262"/>
      <name val="Arial"/>
      <family val="2"/>
    </font>
    <font>
      <sz val="9"/>
      <color theme="8" tint="-0.499984740745262"/>
      <name val="Arial"/>
      <family val="2"/>
    </font>
    <font>
      <u/>
      <sz val="10"/>
      <color theme="8" tint="-0.499984740745262"/>
      <name val="Arial"/>
      <family val="2"/>
    </font>
    <font>
      <b/>
      <sz val="10"/>
      <color theme="8" tint="-0.499984740745262"/>
      <name val="Arial"/>
      <family val="2"/>
    </font>
    <font>
      <sz val="22"/>
      <color theme="8" tint="-0.499984740745262"/>
      <name val="Arial Black"/>
      <family val="2"/>
    </font>
    <font>
      <b/>
      <sz val="12"/>
      <color theme="8" tint="-0.499984740745262"/>
      <name val="Arial Black"/>
      <family val="2"/>
    </font>
    <font>
      <sz val="14"/>
      <name val="Arial"/>
      <family val="2"/>
    </font>
    <font>
      <b/>
      <sz val="14"/>
      <name val="Bodoni MT Black"/>
      <family val="1"/>
    </font>
    <font>
      <b/>
      <sz val="14"/>
      <name val="Arial"/>
      <family val="2"/>
    </font>
    <font>
      <sz val="14"/>
      <color indexed="42"/>
      <name val="Arial Black"/>
      <family val="2"/>
    </font>
    <font>
      <b/>
      <sz val="14"/>
      <color theme="4"/>
      <name val="Bodoni MT Black"/>
      <family val="1"/>
    </font>
    <font>
      <sz val="14"/>
      <name val="Bodoni MT Black"/>
      <family val="1"/>
    </font>
    <font>
      <sz val="14"/>
      <color theme="4"/>
      <name val="Bodoni MT Black"/>
      <family val="1"/>
    </font>
    <font>
      <sz val="14"/>
      <color indexed="42"/>
      <name val="Bodoni MT Black"/>
      <family val="1"/>
    </font>
  </fonts>
  <fills count="17">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indexed="9"/>
        <bgColor indexed="64"/>
      </patternFill>
    </fill>
    <fill>
      <patternFill patternType="solid">
        <fgColor theme="8" tint="0.79998168889431442"/>
        <bgColor indexed="64"/>
      </patternFill>
    </fill>
    <fill>
      <patternFill patternType="solid">
        <fgColor theme="8" tint="-0.499984740745262"/>
        <bgColor indexed="64"/>
      </patternFill>
    </fill>
    <fill>
      <patternFill patternType="solid">
        <fgColor theme="8"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0" tint="-0.249977111117893"/>
        <bgColor indexed="64"/>
      </patternFill>
    </fill>
    <fill>
      <patternFill patternType="solid">
        <fgColor theme="4" tint="-0.249977111117893"/>
        <bgColor indexed="64"/>
      </patternFill>
    </fill>
    <fill>
      <gradientFill type="path">
        <stop position="0">
          <color theme="4" tint="0.80001220740379042"/>
        </stop>
        <stop position="1">
          <color theme="4"/>
        </stop>
      </gradientFill>
    </fill>
    <fill>
      <patternFill patternType="solid">
        <fgColor theme="4"/>
        <bgColor indexed="64"/>
      </patternFill>
    </fill>
    <fill>
      <patternFill patternType="solid">
        <fgColor theme="4" tint="0.59999389629810485"/>
        <bgColor indexed="64"/>
      </patternFill>
    </fill>
    <fill>
      <patternFill patternType="solid">
        <fgColor theme="4" tint="0.39997558519241921"/>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10">
    <xf numFmtId="0" fontId="0" fillId="0" borderId="0"/>
    <xf numFmtId="0" fontId="14" fillId="0" borderId="0" applyNumberFormat="0" applyFill="0" applyBorder="0" applyAlignment="0" applyProtection="0">
      <alignment vertical="top"/>
      <protection locked="0"/>
    </xf>
    <xf numFmtId="0" fontId="25" fillId="0" borderId="0"/>
    <xf numFmtId="0" fontId="6" fillId="0" borderId="0"/>
    <xf numFmtId="0" fontId="29"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230">
    <xf numFmtId="0" fontId="0" fillId="0" borderId="0" xfId="0"/>
    <xf numFmtId="0" fontId="8" fillId="0" borderId="0" xfId="0" applyFont="1"/>
    <xf numFmtId="0" fontId="0" fillId="0" borderId="0" xfId="0" applyAlignment="1">
      <alignment vertical="center"/>
    </xf>
    <xf numFmtId="0" fontId="8" fillId="0" borderId="0" xfId="0" applyFont="1" applyAlignment="1">
      <alignment horizontal="center"/>
    </xf>
    <xf numFmtId="0" fontId="11" fillId="0" borderId="0" xfId="0" applyFont="1" applyAlignment="1">
      <alignment horizontal="right"/>
    </xf>
    <xf numFmtId="168" fontId="0" fillId="0" borderId="0" xfId="0" applyNumberFormat="1" applyAlignment="1">
      <alignment horizontal="left" shrinkToFit="1"/>
    </xf>
    <xf numFmtId="0" fontId="0" fillId="0" borderId="0" xfId="0" applyAlignment="1">
      <alignment horizontal="left"/>
    </xf>
    <xf numFmtId="0" fontId="8" fillId="0" borderId="0" xfId="0" applyFont="1" applyAlignment="1">
      <alignment horizontal="center" vertical="center"/>
    </xf>
    <xf numFmtId="0" fontId="10" fillId="0" borderId="0" xfId="0" applyFont="1" applyAlignment="1">
      <alignment horizontal="center" vertical="center"/>
    </xf>
    <xf numFmtId="44" fontId="0" fillId="0" borderId="0" xfId="0" applyNumberFormat="1" applyAlignment="1">
      <alignment horizontal="left" vertical="center"/>
    </xf>
    <xf numFmtId="166"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12" fillId="0" borderId="0" xfId="0" applyFont="1"/>
    <xf numFmtId="0" fontId="0" fillId="0" borderId="0" xfId="0" applyAlignment="1" applyProtection="1">
      <alignment vertical="center"/>
      <protection locked="0" hidden="1"/>
    </xf>
    <xf numFmtId="0" fontId="0" fillId="0" borderId="0" xfId="0" applyAlignment="1" applyProtection="1">
      <alignment vertical="center"/>
      <protection locked="0"/>
    </xf>
    <xf numFmtId="0" fontId="10" fillId="0" borderId="1" xfId="0" applyFont="1" applyBorder="1" applyAlignment="1" applyProtection="1">
      <alignment horizontal="center" vertical="center"/>
      <protection locked="0"/>
    </xf>
    <xf numFmtId="0" fontId="0" fillId="0" borderId="0" xfId="0" applyProtection="1">
      <protection locked="0" hidden="1"/>
    </xf>
    <xf numFmtId="0" fontId="0" fillId="0" borderId="0" xfId="0" applyAlignment="1" applyProtection="1">
      <alignment horizontal="right"/>
      <protection locked="0" hidden="1"/>
    </xf>
    <xf numFmtId="0" fontId="12" fillId="0" borderId="0" xfId="0" applyFont="1" applyAlignment="1">
      <alignment horizontal="right"/>
    </xf>
    <xf numFmtId="14" fontId="10" fillId="0" borderId="2" xfId="0" applyNumberFormat="1" applyFont="1" applyBorder="1" applyAlignment="1" applyProtection="1">
      <alignment horizontal="center" vertical="center"/>
      <protection locked="0"/>
    </xf>
    <xf numFmtId="0" fontId="0" fillId="0" borderId="0" xfId="0" applyAlignment="1" applyProtection="1">
      <alignment vertical="center"/>
      <protection hidden="1"/>
    </xf>
    <xf numFmtId="0" fontId="12" fillId="0" borderId="0" xfId="0" applyFont="1" applyAlignment="1">
      <alignment horizontal="center"/>
    </xf>
    <xf numFmtId="164" fontId="12" fillId="0" borderId="0" xfId="0" applyNumberFormat="1" applyFont="1"/>
    <xf numFmtId="14" fontId="12" fillId="0" borderId="0" xfId="0" applyNumberFormat="1" applyFont="1" applyAlignment="1">
      <alignment horizontal="left" indent="1"/>
    </xf>
    <xf numFmtId="0" fontId="12" fillId="0" borderId="0" xfId="0" applyFont="1" applyAlignment="1">
      <alignment horizontal="left" indent="1"/>
    </xf>
    <xf numFmtId="14" fontId="17" fillId="0" borderId="0" xfId="0" applyNumberFormat="1" applyFont="1" applyAlignment="1">
      <alignment horizontal="left" indent="1"/>
    </xf>
    <xf numFmtId="0" fontId="17" fillId="2" borderId="1" xfId="0" applyFont="1" applyFill="1" applyBorder="1" applyAlignment="1">
      <alignment horizontal="center"/>
    </xf>
    <xf numFmtId="4" fontId="17" fillId="2" borderId="1" xfId="0" applyNumberFormat="1" applyFont="1" applyFill="1" applyBorder="1" applyAlignment="1">
      <alignment horizontal="center"/>
    </xf>
    <xf numFmtId="4" fontId="12" fillId="0" borderId="0" xfId="0" applyNumberFormat="1" applyFont="1"/>
    <xf numFmtId="0" fontId="12" fillId="0" borderId="0" xfId="0" applyFont="1" applyAlignment="1">
      <alignment horizontal="left"/>
    </xf>
    <xf numFmtId="14" fontId="18" fillId="0" borderId="0" xfId="0" applyNumberFormat="1" applyFont="1" applyAlignment="1">
      <alignment horizontal="left" indent="1"/>
    </xf>
    <xf numFmtId="0" fontId="17" fillId="0" borderId="0" xfId="0" applyFont="1" applyAlignment="1">
      <alignment horizontal="left"/>
    </xf>
    <xf numFmtId="40" fontId="12" fillId="0" borderId="0" xfId="0" applyNumberFormat="1" applyFont="1"/>
    <xf numFmtId="4" fontId="12" fillId="0" borderId="0" xfId="0" applyNumberFormat="1" applyFont="1" applyAlignment="1">
      <alignment horizontal="left"/>
    </xf>
    <xf numFmtId="14" fontId="12" fillId="0" borderId="0" xfId="0" applyNumberFormat="1" applyFont="1" applyAlignment="1">
      <alignment horizontal="left"/>
    </xf>
    <xf numFmtId="0" fontId="0" fillId="0" borderId="0" xfId="0" applyAlignment="1">
      <alignment horizontal="left" vertical="center"/>
    </xf>
    <xf numFmtId="0" fontId="0" fillId="0" borderId="0" xfId="0" applyAlignment="1">
      <alignment vertical="top" wrapText="1"/>
    </xf>
    <xf numFmtId="14" fontId="10" fillId="0" borderId="3" xfId="0" applyNumberFormat="1" applyFont="1" applyBorder="1" applyAlignment="1" applyProtection="1">
      <alignment horizontal="center" vertical="center"/>
      <protection locked="0"/>
    </xf>
    <xf numFmtId="43" fontId="12" fillId="0" borderId="4" xfId="0" applyNumberFormat="1" applyFont="1" applyBorder="1" applyAlignment="1" applyProtection="1">
      <alignment horizontal="right" vertical="center"/>
      <protection hidden="1"/>
    </xf>
    <xf numFmtId="43" fontId="12" fillId="0" borderId="4" xfId="0" applyNumberFormat="1" applyFont="1" applyBorder="1" applyAlignment="1" applyProtection="1">
      <alignment horizontal="right" vertical="center"/>
      <protection locked="0"/>
    </xf>
    <xf numFmtId="43" fontId="12" fillId="0" borderId="1" xfId="0" applyNumberFormat="1" applyFont="1" applyBorder="1" applyAlignment="1" applyProtection="1">
      <alignment horizontal="right" vertical="center"/>
      <protection hidden="1"/>
    </xf>
    <xf numFmtId="43" fontId="12" fillId="0" borderId="1" xfId="0" applyNumberFormat="1" applyFont="1" applyBorder="1" applyAlignment="1" applyProtection="1">
      <alignment horizontal="right"/>
      <protection locked="0"/>
    </xf>
    <xf numFmtId="43" fontId="12" fillId="0" borderId="1" xfId="0" applyNumberFormat="1" applyFont="1" applyBorder="1" applyAlignment="1" applyProtection="1">
      <alignment horizontal="right"/>
      <protection hidden="1"/>
    </xf>
    <xf numFmtId="39" fontId="12" fillId="0" borderId="2" xfId="0" applyNumberFormat="1" applyFont="1" applyBorder="1" applyAlignment="1">
      <alignment horizontal="centerContinuous"/>
    </xf>
    <xf numFmtId="7" fontId="12" fillId="0" borderId="3" xfId="0" applyNumberFormat="1" applyFont="1" applyBorder="1" applyAlignment="1">
      <alignment horizontal="centerContinuous"/>
    </xf>
    <xf numFmtId="7" fontId="12" fillId="0" borderId="8" xfId="0" applyNumberFormat="1" applyFont="1" applyBorder="1" applyAlignment="1">
      <alignment horizontal="centerContinuous"/>
    </xf>
    <xf numFmtId="39" fontId="12" fillId="0" borderId="1" xfId="0" applyNumberFormat="1" applyFont="1" applyBorder="1" applyAlignment="1">
      <alignment horizontal="centerContinuous"/>
    </xf>
    <xf numFmtId="0" fontId="12" fillId="0" borderId="0" xfId="0" applyFont="1" applyAlignment="1">
      <alignment vertical="center"/>
    </xf>
    <xf numFmtId="165" fontId="12" fillId="0" borderId="0" xfId="0" applyNumberFormat="1" applyFont="1" applyAlignment="1">
      <alignment horizontal="right" vertical="center"/>
    </xf>
    <xf numFmtId="10" fontId="12" fillId="0" borderId="0" xfId="0" applyNumberFormat="1" applyFont="1" applyAlignment="1" applyProtection="1">
      <alignment horizontal="right" vertical="center" indent="1"/>
      <protection locked="0"/>
    </xf>
    <xf numFmtId="165" fontId="17" fillId="0" borderId="0" xfId="0" applyNumberFormat="1" applyFont="1" applyAlignment="1">
      <alignment horizontal="right" vertical="center"/>
    </xf>
    <xf numFmtId="0" fontId="17" fillId="0" borderId="0" xfId="0" applyFont="1" applyAlignment="1">
      <alignment horizontal="left" vertical="center"/>
    </xf>
    <xf numFmtId="1" fontId="20" fillId="0" borderId="9" xfId="0" applyNumberFormat="1" applyFont="1" applyBorder="1" applyAlignment="1" applyProtection="1">
      <alignment horizontal="left" vertical="center"/>
      <protection locked="0"/>
    </xf>
    <xf numFmtId="1" fontId="20" fillId="0" borderId="10" xfId="0" applyNumberFormat="1" applyFont="1" applyBorder="1" applyAlignment="1">
      <alignment vertical="center"/>
    </xf>
    <xf numFmtId="0" fontId="20" fillId="0" borderId="11" xfId="0" applyFont="1" applyBorder="1" applyAlignment="1" applyProtection="1">
      <alignment vertical="center"/>
      <protection locked="0"/>
    </xf>
    <xf numFmtId="169" fontId="20" fillId="0" borderId="11" xfId="0" applyNumberFormat="1" applyFont="1" applyBorder="1" applyAlignment="1" applyProtection="1">
      <alignment horizontal="right" vertical="center" indent="1"/>
      <protection locked="0"/>
    </xf>
    <xf numFmtId="170" fontId="20" fillId="0" borderId="11" xfId="0" applyNumberFormat="1" applyFont="1" applyBorder="1" applyAlignment="1" applyProtection="1">
      <alignment horizontal="left" vertical="center"/>
      <protection hidden="1"/>
    </xf>
    <xf numFmtId="1" fontId="20" fillId="3" borderId="5" xfId="0" applyNumberFormat="1" applyFont="1" applyFill="1" applyBorder="1" applyAlignment="1" applyProtection="1">
      <alignment horizontal="left" vertical="center"/>
      <protection locked="0"/>
    </xf>
    <xf numFmtId="1" fontId="20" fillId="3" borderId="0" xfId="0" applyNumberFormat="1" applyFont="1" applyFill="1" applyAlignment="1">
      <alignment vertical="center"/>
    </xf>
    <xf numFmtId="0" fontId="20" fillId="3" borderId="12" xfId="0" applyFont="1" applyFill="1" applyBorder="1" applyAlignment="1" applyProtection="1">
      <alignment vertical="center"/>
      <protection locked="0"/>
    </xf>
    <xf numFmtId="169" fontId="20" fillId="3" borderId="12" xfId="0" applyNumberFormat="1" applyFont="1" applyFill="1" applyBorder="1" applyAlignment="1" applyProtection="1">
      <alignment horizontal="right" vertical="center" indent="1"/>
      <protection locked="0"/>
    </xf>
    <xf numFmtId="170" fontId="20" fillId="3" borderId="12" xfId="0" applyNumberFormat="1" applyFont="1" applyFill="1" applyBorder="1" applyAlignment="1" applyProtection="1">
      <alignment horizontal="left" vertical="center"/>
      <protection hidden="1"/>
    </xf>
    <xf numFmtId="1" fontId="20" fillId="0" borderId="5" xfId="0" applyNumberFormat="1" applyFont="1" applyBorder="1" applyAlignment="1" applyProtection="1">
      <alignment horizontal="left" vertical="center"/>
      <protection locked="0"/>
    </xf>
    <xf numFmtId="1" fontId="20" fillId="0" borderId="0" xfId="0" applyNumberFormat="1" applyFont="1" applyAlignment="1">
      <alignment vertical="center"/>
    </xf>
    <xf numFmtId="0" fontId="20" fillId="0" borderId="12" xfId="0" applyFont="1" applyBorder="1" applyAlignment="1" applyProtection="1">
      <alignment vertical="center"/>
      <protection locked="0"/>
    </xf>
    <xf numFmtId="169" fontId="20" fillId="0" borderId="12" xfId="0" applyNumberFormat="1" applyFont="1" applyBorder="1" applyAlignment="1" applyProtection="1">
      <alignment horizontal="right" vertical="center" indent="1"/>
      <protection locked="0"/>
    </xf>
    <xf numFmtId="170" fontId="20" fillId="0" borderId="12" xfId="0" applyNumberFormat="1" applyFont="1" applyBorder="1" applyAlignment="1" applyProtection="1">
      <alignment horizontal="left" vertical="center"/>
      <protection hidden="1"/>
    </xf>
    <xf numFmtId="1" fontId="20" fillId="0" borderId="0" xfId="0" applyNumberFormat="1" applyFont="1" applyAlignment="1">
      <alignment horizontal="center" vertical="center"/>
    </xf>
    <xf numFmtId="1" fontId="20" fillId="3" borderId="0" xfId="0" applyNumberFormat="1" applyFont="1" applyFill="1" applyAlignment="1">
      <alignment horizontal="center" vertical="center"/>
    </xf>
    <xf numFmtId="1" fontId="20" fillId="3" borderId="6" xfId="0" applyNumberFormat="1" applyFont="1" applyFill="1" applyBorder="1" applyAlignment="1" applyProtection="1">
      <alignment horizontal="left" vertical="center"/>
      <protection locked="0"/>
    </xf>
    <xf numFmtId="1" fontId="20" fillId="3" borderId="7" xfId="0" applyNumberFormat="1" applyFont="1" applyFill="1" applyBorder="1" applyAlignment="1">
      <alignment horizontal="center" vertical="center"/>
    </xf>
    <xf numFmtId="0" fontId="20" fillId="3" borderId="13" xfId="0" applyFont="1" applyFill="1" applyBorder="1" applyAlignment="1" applyProtection="1">
      <alignment vertical="center"/>
      <protection locked="0"/>
    </xf>
    <xf numFmtId="169" fontId="20" fillId="3" borderId="13" xfId="0" applyNumberFormat="1" applyFont="1" applyFill="1" applyBorder="1" applyAlignment="1" applyProtection="1">
      <alignment horizontal="right" vertical="center" indent="1"/>
      <protection locked="0"/>
    </xf>
    <xf numFmtId="170" fontId="20" fillId="3" borderId="13" xfId="0" applyNumberFormat="1" applyFont="1" applyFill="1" applyBorder="1" applyAlignment="1" applyProtection="1">
      <alignment horizontal="left" vertical="center"/>
      <protection hidden="1"/>
    </xf>
    <xf numFmtId="0" fontId="12" fillId="0" borderId="0" xfId="0" applyFont="1" applyAlignment="1" applyProtection="1">
      <alignment horizontal="left" indent="1"/>
      <protection locked="0"/>
    </xf>
    <xf numFmtId="0" fontId="0" fillId="3" borderId="0" xfId="0" applyFill="1"/>
    <xf numFmtId="0" fontId="0" fillId="4" borderId="0" xfId="0" applyFill="1"/>
    <xf numFmtId="0" fontId="7" fillId="0" borderId="22" xfId="2" applyFont="1" applyBorder="1"/>
    <xf numFmtId="0" fontId="26" fillId="0" borderId="23" xfId="2" applyFont="1" applyBorder="1" applyAlignment="1">
      <alignment horizontal="left" vertical="center"/>
    </xf>
    <xf numFmtId="0" fontId="25" fillId="0" borderId="22" xfId="2" applyBorder="1"/>
    <xf numFmtId="0" fontId="25" fillId="0" borderId="0" xfId="2"/>
    <xf numFmtId="0" fontId="27" fillId="0" borderId="24" xfId="2" applyFont="1" applyBorder="1" applyAlignment="1">
      <alignment horizontal="left" wrapText="1" indent="1"/>
    </xf>
    <xf numFmtId="0" fontId="27" fillId="0" borderId="22" xfId="2" applyFont="1" applyBorder="1"/>
    <xf numFmtId="0" fontId="27" fillId="0" borderId="22" xfId="2" applyFont="1" applyBorder="1" applyAlignment="1">
      <alignment horizontal="left" wrapText="1"/>
    </xf>
    <xf numFmtId="0" fontId="28" fillId="0" borderId="22" xfId="2" applyFont="1" applyBorder="1" applyAlignment="1">
      <alignment horizontal="left" wrapText="1"/>
    </xf>
    <xf numFmtId="0" fontId="29" fillId="0" borderId="22" xfId="4" applyBorder="1" applyAlignment="1" applyProtection="1">
      <alignment horizontal="left" wrapText="1"/>
    </xf>
    <xf numFmtId="0" fontId="27" fillId="0" borderId="22" xfId="2" applyFont="1" applyBorder="1" applyAlignment="1">
      <alignment horizontal="left"/>
    </xf>
    <xf numFmtId="0" fontId="7" fillId="0" borderId="0" xfId="2" applyFont="1"/>
    <xf numFmtId="0" fontId="14" fillId="0" borderId="0" xfId="1" applyAlignment="1" applyProtection="1"/>
    <xf numFmtId="0" fontId="2" fillId="0" borderId="0" xfId="8"/>
    <xf numFmtId="0" fontId="12" fillId="0" borderId="0" xfId="0" applyFont="1" applyAlignment="1" applyProtection="1">
      <alignment horizontal="right" vertical="center"/>
      <protection locked="0"/>
    </xf>
    <xf numFmtId="0" fontId="31" fillId="6" borderId="0" xfId="0" applyFont="1" applyFill="1"/>
    <xf numFmtId="0" fontId="31" fillId="6" borderId="0" xfId="0" applyFont="1" applyFill="1" applyProtection="1">
      <protection locked="0" hidden="1"/>
    </xf>
    <xf numFmtId="0" fontId="34" fillId="6" borderId="0" xfId="1" applyFont="1" applyFill="1" applyAlignment="1" applyProtection="1"/>
    <xf numFmtId="0" fontId="7" fillId="7" borderId="0" xfId="0" applyFont="1" applyFill="1"/>
    <xf numFmtId="0" fontId="12" fillId="7" borderId="0" xfId="0" applyFont="1" applyFill="1" applyAlignment="1">
      <alignment vertical="center"/>
    </xf>
    <xf numFmtId="0" fontId="14" fillId="7" borderId="0" xfId="1" applyFill="1" applyAlignment="1" applyProtection="1">
      <alignment vertical="center"/>
      <protection locked="0"/>
    </xf>
    <xf numFmtId="0" fontId="16" fillId="7" borderId="0" xfId="0" applyFont="1" applyFill="1" applyAlignment="1">
      <alignment vertical="center"/>
    </xf>
    <xf numFmtId="0" fontId="8" fillId="7" borderId="0" xfId="0" applyFont="1" applyFill="1" applyAlignment="1">
      <alignment horizontal="right" vertical="center"/>
    </xf>
    <xf numFmtId="0" fontId="10" fillId="7" borderId="0" xfId="0" applyFont="1" applyFill="1" applyAlignment="1">
      <alignment vertical="center"/>
    </xf>
    <xf numFmtId="0" fontId="0" fillId="7" borderId="0" xfId="0" applyFill="1" applyAlignment="1">
      <alignment vertical="center"/>
    </xf>
    <xf numFmtId="0" fontId="10" fillId="7" borderId="0" xfId="0" applyFont="1" applyFill="1"/>
    <xf numFmtId="0" fontId="14" fillId="7" borderId="0" xfId="1" applyFill="1" applyAlignment="1" applyProtection="1"/>
    <xf numFmtId="0" fontId="15" fillId="0" borderId="0" xfId="0" applyFont="1"/>
    <xf numFmtId="0" fontId="10" fillId="0" borderId="0" xfId="0" applyFont="1"/>
    <xf numFmtId="0" fontId="8" fillId="0" borderId="0" xfId="0" applyFont="1" applyAlignment="1">
      <alignment horizontal="right"/>
    </xf>
    <xf numFmtId="0" fontId="10" fillId="0" borderId="0" xfId="0" applyFont="1" applyAlignment="1">
      <alignment vertical="center"/>
    </xf>
    <xf numFmtId="0" fontId="9" fillId="9" borderId="0" xfId="0" applyFont="1" applyFill="1"/>
    <xf numFmtId="0" fontId="0" fillId="9" borderId="0" xfId="0" applyFill="1"/>
    <xf numFmtId="0" fontId="8" fillId="9" borderId="0" xfId="0" applyFont="1" applyFill="1" applyAlignment="1">
      <alignment horizontal="center"/>
    </xf>
    <xf numFmtId="0" fontId="0" fillId="9" borderId="0" xfId="0" applyFill="1" applyAlignment="1">
      <alignment horizontal="left"/>
    </xf>
    <xf numFmtId="0" fontId="8" fillId="9" borderId="0" xfId="0" applyFont="1" applyFill="1" applyAlignment="1">
      <alignment horizontal="right" vertical="center"/>
    </xf>
    <xf numFmtId="0" fontId="8" fillId="9" borderId="0" xfId="0" applyFont="1" applyFill="1" applyAlignment="1">
      <alignment horizontal="left"/>
    </xf>
    <xf numFmtId="0" fontId="36" fillId="9" borderId="0" xfId="0" applyFont="1" applyFill="1" applyAlignment="1">
      <alignment horizontal="right" vertical="center"/>
    </xf>
    <xf numFmtId="0" fontId="37" fillId="9" borderId="0" xfId="0" applyFont="1" applyFill="1"/>
    <xf numFmtId="0" fontId="19" fillId="10" borderId="2" xfId="0" applyFont="1" applyFill="1" applyBorder="1" applyAlignment="1">
      <alignment horizontal="center" vertical="center"/>
    </xf>
    <xf numFmtId="0" fontId="19" fillId="10" borderId="1" xfId="0" applyFont="1" applyFill="1" applyBorder="1" applyAlignment="1">
      <alignment horizontal="center" vertical="center"/>
    </xf>
    <xf numFmtId="0" fontId="19" fillId="10" borderId="3" xfId="0" applyFont="1" applyFill="1" applyBorder="1" applyAlignment="1">
      <alignment horizontal="center" vertical="center"/>
    </xf>
    <xf numFmtId="0" fontId="12" fillId="12" borderId="0" xfId="0" applyFont="1" applyFill="1"/>
    <xf numFmtId="14" fontId="12" fillId="12" borderId="0" xfId="0" applyNumberFormat="1" applyFont="1" applyFill="1"/>
    <xf numFmtId="4" fontId="12" fillId="12" borderId="0" xfId="0" applyNumberFormat="1" applyFont="1" applyFill="1"/>
    <xf numFmtId="0" fontId="12" fillId="12" borderId="0" xfId="0" applyFont="1" applyFill="1" applyAlignment="1">
      <alignment horizontal="center"/>
    </xf>
    <xf numFmtId="0" fontId="12" fillId="14" borderId="0" xfId="0" applyFont="1" applyFill="1"/>
    <xf numFmtId="14" fontId="12" fillId="0" borderId="0" xfId="0" applyNumberFormat="1" applyFont="1"/>
    <xf numFmtId="0" fontId="38" fillId="0" borderId="0" xfId="0" applyFont="1"/>
    <xf numFmtId="0" fontId="39" fillId="0" borderId="0" xfId="0" applyFont="1" applyAlignment="1">
      <alignment horizontal="left" vertical="center"/>
    </xf>
    <xf numFmtId="14" fontId="40" fillId="0" borderId="0" xfId="0" applyNumberFormat="1" applyFont="1"/>
    <xf numFmtId="4" fontId="38" fillId="0" borderId="0" xfId="0" applyNumberFormat="1" applyFont="1"/>
    <xf numFmtId="0" fontId="38" fillId="0" borderId="0" xfId="0" applyFont="1" applyAlignment="1">
      <alignment horizontal="center"/>
    </xf>
    <xf numFmtId="4" fontId="41" fillId="0" borderId="0" xfId="0" applyNumberFormat="1" applyFont="1"/>
    <xf numFmtId="0" fontId="42" fillId="0" borderId="0" xfId="0" applyFont="1" applyAlignment="1">
      <alignment horizontal="left" vertical="center"/>
    </xf>
    <xf numFmtId="4" fontId="12" fillId="0" borderId="0" xfId="0" applyNumberFormat="1" applyFont="1" applyAlignment="1">
      <alignment shrinkToFit="1"/>
    </xf>
    <xf numFmtId="4" fontId="17" fillId="0" borderId="0" xfId="0" applyNumberFormat="1" applyFont="1"/>
    <xf numFmtId="0" fontId="17" fillId="0" borderId="0" xfId="0" applyFont="1"/>
    <xf numFmtId="0" fontId="12" fillId="0" borderId="0" xfId="0" applyFont="1" applyAlignment="1">
      <alignment horizontal="right" indent="1"/>
    </xf>
    <xf numFmtId="14" fontId="18" fillId="0" borderId="0" xfId="0" applyNumberFormat="1" applyFont="1"/>
    <xf numFmtId="0" fontId="17" fillId="15" borderId="1" xfId="0" applyFont="1" applyFill="1" applyBorder="1"/>
    <xf numFmtId="14" fontId="17" fillId="15" borderId="1" xfId="0" applyNumberFormat="1" applyFont="1" applyFill="1" applyBorder="1" applyAlignment="1">
      <alignment horizontal="center"/>
    </xf>
    <xf numFmtId="4" fontId="17" fillId="15" borderId="1" xfId="0" applyNumberFormat="1" applyFont="1" applyFill="1" applyBorder="1" applyAlignment="1">
      <alignment horizontal="center"/>
    </xf>
    <xf numFmtId="0" fontId="17" fillId="15" borderId="1" xfId="0" applyFont="1" applyFill="1" applyBorder="1" applyAlignment="1">
      <alignment horizontal="center"/>
    </xf>
    <xf numFmtId="17" fontId="12" fillId="0" borderId="0" xfId="0" applyNumberFormat="1" applyFont="1"/>
    <xf numFmtId="0" fontId="43" fillId="0" borderId="0" xfId="0" applyFont="1" applyAlignment="1">
      <alignment vertical="center"/>
    </xf>
    <xf numFmtId="0" fontId="39" fillId="0" borderId="0" xfId="0" applyFont="1" applyAlignment="1">
      <alignment vertical="center"/>
    </xf>
    <xf numFmtId="14" fontId="39" fillId="0" borderId="0" xfId="0" applyNumberFormat="1" applyFont="1" applyAlignment="1">
      <alignment vertical="center"/>
    </xf>
    <xf numFmtId="0" fontId="43" fillId="0" borderId="0" xfId="0" applyFont="1" applyAlignment="1">
      <alignment horizontal="left" vertical="center"/>
    </xf>
    <xf numFmtId="0" fontId="43" fillId="0" borderId="0" xfId="0" applyFont="1" applyAlignment="1">
      <alignment horizontal="center" vertical="center"/>
    </xf>
    <xf numFmtId="4" fontId="43" fillId="0" borderId="0" xfId="0" applyNumberFormat="1" applyFont="1" applyAlignment="1">
      <alignment vertical="center"/>
    </xf>
    <xf numFmtId="0" fontId="17" fillId="16" borderId="1" xfId="0" applyFont="1" applyFill="1" applyBorder="1" applyAlignment="1">
      <alignment horizontal="center"/>
    </xf>
    <xf numFmtId="14" fontId="17" fillId="16" borderId="1" xfId="0" applyNumberFormat="1" applyFont="1" applyFill="1" applyBorder="1" applyAlignment="1">
      <alignment horizontal="center"/>
    </xf>
    <xf numFmtId="4" fontId="17" fillId="16" borderId="1" xfId="0" applyNumberFormat="1" applyFont="1" applyFill="1" applyBorder="1" applyAlignment="1">
      <alignment horizontal="center"/>
    </xf>
    <xf numFmtId="0" fontId="45" fillId="0" borderId="0" xfId="0" applyFont="1" applyAlignment="1">
      <alignment horizontal="right" vertical="center"/>
    </xf>
    <xf numFmtId="168" fontId="12" fillId="0" borderId="0" xfId="0" applyNumberFormat="1" applyFont="1" applyAlignment="1">
      <alignment horizontal="left" shrinkToFit="1"/>
    </xf>
    <xf numFmtId="164" fontId="17" fillId="15" borderId="1" xfId="0" applyNumberFormat="1" applyFont="1" applyFill="1" applyBorder="1" applyAlignment="1">
      <alignment horizontal="center"/>
    </xf>
    <xf numFmtId="4" fontId="43" fillId="0" borderId="0" xfId="0" applyNumberFormat="1" applyFont="1" applyAlignment="1">
      <alignment horizontal="left" vertical="center"/>
    </xf>
    <xf numFmtId="0" fontId="17" fillId="0" borderId="0" xfId="0" applyFont="1" applyAlignment="1">
      <alignment horizontal="left" indent="1"/>
    </xf>
    <xf numFmtId="14" fontId="17" fillId="15" borderId="1" xfId="0" applyNumberFormat="1" applyFont="1" applyFill="1" applyBorder="1" applyAlignment="1">
      <alignment horizontal="right"/>
    </xf>
    <xf numFmtId="4" fontId="12" fillId="0" borderId="0" xfId="0" applyNumberFormat="1" applyFont="1" applyProtection="1">
      <protection locked="0"/>
    </xf>
    <xf numFmtId="0" fontId="1" fillId="0" borderId="0" xfId="9"/>
    <xf numFmtId="165" fontId="14" fillId="8" borderId="0" xfId="1" applyNumberFormat="1" applyFill="1" applyAlignment="1" applyProtection="1">
      <alignment horizontal="center" vertical="center"/>
      <protection locked="0"/>
    </xf>
    <xf numFmtId="0" fontId="8" fillId="11" borderId="0" xfId="0" applyFont="1" applyFill="1" applyAlignment="1">
      <alignment horizontal="center" vertical="center" wrapText="1"/>
    </xf>
    <xf numFmtId="0" fontId="8" fillId="0" borderId="0" xfId="0" applyFont="1" applyAlignment="1">
      <alignment horizontal="left"/>
    </xf>
    <xf numFmtId="0" fontId="17" fillId="7" borderId="0" xfId="0" applyFont="1" applyFill="1" applyAlignment="1">
      <alignment horizontal="center" vertical="center"/>
    </xf>
    <xf numFmtId="0" fontId="33" fillId="5" borderId="0" xfId="0" applyFont="1" applyFill="1" applyAlignment="1" applyProtection="1">
      <alignment horizontal="center" vertical="center"/>
      <protection locked="0"/>
    </xf>
    <xf numFmtId="0" fontId="22" fillId="7" borderId="0" xfId="0" applyFont="1" applyFill="1" applyAlignment="1">
      <alignment horizontal="center" vertical="center" wrapText="1"/>
    </xf>
    <xf numFmtId="0" fontId="19" fillId="10" borderId="2" xfId="0" applyFont="1" applyFill="1" applyBorder="1" applyAlignment="1">
      <alignment horizontal="center" vertical="center"/>
    </xf>
    <xf numFmtId="0" fontId="19" fillId="10" borderId="3" xfId="0" applyFont="1" applyFill="1" applyBorder="1" applyAlignment="1">
      <alignment horizontal="center" vertical="center"/>
    </xf>
    <xf numFmtId="0" fontId="19" fillId="10" borderId="8" xfId="0" applyFont="1" applyFill="1" applyBorder="1" applyAlignment="1">
      <alignment horizontal="center" vertical="center"/>
    </xf>
    <xf numFmtId="0" fontId="10" fillId="0" borderId="2" xfId="0" applyFont="1" applyBorder="1" applyAlignment="1" applyProtection="1">
      <alignment horizontal="center" vertical="center"/>
      <protection locked="0"/>
    </xf>
    <xf numFmtId="0" fontId="10" fillId="0" borderId="3" xfId="0" applyFont="1" applyBorder="1" applyAlignment="1" applyProtection="1">
      <alignment horizontal="center" vertical="center"/>
      <protection locked="0"/>
    </xf>
    <xf numFmtId="0" fontId="10" fillId="0" borderId="8" xfId="0" applyFont="1" applyBorder="1" applyAlignment="1" applyProtection="1">
      <alignment horizontal="center" vertical="center"/>
      <protection locked="0"/>
    </xf>
    <xf numFmtId="0" fontId="20" fillId="3" borderId="5" xfId="0" applyFont="1" applyFill="1" applyBorder="1" applyAlignment="1" applyProtection="1">
      <alignment horizontal="left" vertical="center"/>
      <protection locked="0"/>
    </xf>
    <xf numFmtId="0" fontId="20" fillId="3" borderId="0" xfId="0" applyFont="1" applyFill="1" applyAlignment="1" applyProtection="1">
      <alignment horizontal="left" vertical="center"/>
      <protection locked="0"/>
    </xf>
    <xf numFmtId="0" fontId="20" fillId="3" borderId="12" xfId="0" applyFont="1" applyFill="1" applyBorder="1" applyAlignment="1" applyProtection="1">
      <alignment horizontal="left" vertical="center"/>
      <protection locked="0"/>
    </xf>
    <xf numFmtId="0" fontId="20" fillId="0" borderId="5" xfId="0" applyFont="1" applyBorder="1" applyAlignment="1" applyProtection="1">
      <alignment horizontal="left" vertical="center"/>
      <protection locked="0"/>
    </xf>
    <xf numFmtId="0" fontId="20" fillId="0" borderId="0" xfId="0" applyFont="1" applyAlignment="1" applyProtection="1">
      <alignment horizontal="left" vertical="center"/>
      <protection locked="0"/>
    </xf>
    <xf numFmtId="0" fontId="20" fillId="0" borderId="12" xfId="0" applyFont="1" applyBorder="1" applyAlignment="1" applyProtection="1">
      <alignment horizontal="left" vertical="center"/>
      <protection locked="0"/>
    </xf>
    <xf numFmtId="167" fontId="20" fillId="0" borderId="5" xfId="0" applyNumberFormat="1" applyFont="1" applyBorder="1" applyAlignment="1" applyProtection="1">
      <alignment horizontal="right" vertical="center" indent="1"/>
      <protection locked="0"/>
    </xf>
    <xf numFmtId="167" fontId="20" fillId="0" borderId="12" xfId="0" applyNumberFormat="1" applyFont="1" applyBorder="1" applyAlignment="1" applyProtection="1">
      <alignment horizontal="right" vertical="center" indent="1"/>
      <protection locked="0"/>
    </xf>
    <xf numFmtId="0" fontId="12" fillId="0" borderId="0" xfId="0" applyFont="1" applyAlignment="1" applyProtection="1">
      <alignment horizontal="left" indent="1"/>
      <protection locked="0"/>
    </xf>
    <xf numFmtId="0" fontId="12" fillId="0" borderId="0" xfId="0" applyFont="1" applyAlignment="1">
      <alignment horizontal="left" indent="1"/>
    </xf>
    <xf numFmtId="0" fontId="20" fillId="0" borderId="9" xfId="0" applyFont="1" applyBorder="1" applyAlignment="1" applyProtection="1">
      <alignment horizontal="left" vertical="center"/>
      <protection locked="0"/>
    </xf>
    <xf numFmtId="0" fontId="20" fillId="0" borderId="10" xfId="0" applyFont="1" applyBorder="1" applyAlignment="1" applyProtection="1">
      <alignment horizontal="left" vertical="center"/>
      <protection locked="0"/>
    </xf>
    <xf numFmtId="0" fontId="20" fillId="0" borderId="11" xfId="0" applyFont="1" applyBorder="1" applyAlignment="1" applyProtection="1">
      <alignment horizontal="left" vertical="center"/>
      <protection locked="0"/>
    </xf>
    <xf numFmtId="167" fontId="20" fillId="3" borderId="5" xfId="0" applyNumberFormat="1" applyFont="1" applyFill="1" applyBorder="1" applyAlignment="1" applyProtection="1">
      <alignment horizontal="right" vertical="center" indent="1"/>
      <protection locked="0"/>
    </xf>
    <xf numFmtId="167" fontId="20" fillId="3" borderId="12" xfId="0" applyNumberFormat="1" applyFont="1" applyFill="1" applyBorder="1" applyAlignment="1" applyProtection="1">
      <alignment horizontal="right" vertical="center" indent="1"/>
      <protection locked="0"/>
    </xf>
    <xf numFmtId="14" fontId="10" fillId="0" borderId="2" xfId="0" applyNumberFormat="1" applyFont="1" applyBorder="1" applyAlignment="1" applyProtection="1">
      <alignment horizontal="center" vertical="center"/>
      <protection locked="0"/>
    </xf>
    <xf numFmtId="14" fontId="10" fillId="0" borderId="3" xfId="0" applyNumberFormat="1" applyFont="1" applyBorder="1" applyAlignment="1" applyProtection="1">
      <alignment horizontal="center" vertical="center"/>
      <protection locked="0"/>
    </xf>
    <xf numFmtId="167" fontId="20" fillId="3" borderId="6" xfId="0" applyNumberFormat="1" applyFont="1" applyFill="1" applyBorder="1" applyAlignment="1" applyProtection="1">
      <alignment horizontal="right" vertical="center" indent="1"/>
      <protection locked="0"/>
    </xf>
    <xf numFmtId="167" fontId="20" fillId="3" borderId="13" xfId="0" applyNumberFormat="1" applyFont="1" applyFill="1" applyBorder="1" applyAlignment="1" applyProtection="1">
      <alignment horizontal="right" vertical="center" indent="1"/>
      <protection locked="0"/>
    </xf>
    <xf numFmtId="0" fontId="21" fillId="3" borderId="0" xfId="0" applyFont="1" applyFill="1" applyAlignment="1">
      <alignment horizontal="center" vertical="center"/>
    </xf>
    <xf numFmtId="0" fontId="0" fillId="0" borderId="14" xfId="0" applyBorder="1" applyAlignment="1" applyProtection="1">
      <alignment horizontal="left" vertical="top" wrapText="1"/>
      <protection locked="0"/>
    </xf>
    <xf numFmtId="0" fontId="0" fillId="0" borderId="15" xfId="0" applyBorder="1" applyAlignment="1" applyProtection="1">
      <alignment horizontal="left" vertical="top" wrapText="1"/>
      <protection locked="0"/>
    </xf>
    <xf numFmtId="0" fontId="0" fillId="0" borderId="16" xfId="0" applyBorder="1" applyAlignment="1" applyProtection="1">
      <alignment horizontal="left" vertical="top" wrapText="1"/>
      <protection locked="0"/>
    </xf>
    <xf numFmtId="0" fontId="0" fillId="0" borderId="17" xfId="0" applyBorder="1" applyAlignment="1" applyProtection="1">
      <alignment horizontal="left" vertical="top" wrapText="1"/>
      <protection locked="0"/>
    </xf>
    <xf numFmtId="0" fontId="0" fillId="0" borderId="0" xfId="0" applyAlignment="1" applyProtection="1">
      <alignment horizontal="left" vertical="top" wrapText="1"/>
      <protection locked="0"/>
    </xf>
    <xf numFmtId="0" fontId="0" fillId="0" borderId="18" xfId="0" applyBorder="1" applyAlignment="1" applyProtection="1">
      <alignment horizontal="left" vertical="top" wrapText="1"/>
      <protection locked="0"/>
    </xf>
    <xf numFmtId="0" fontId="0" fillId="0" borderId="19" xfId="0" applyBorder="1" applyAlignment="1" applyProtection="1">
      <alignment horizontal="left" vertical="top" wrapText="1"/>
      <protection locked="0"/>
    </xf>
    <xf numFmtId="0" fontId="0" fillId="0" borderId="20"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20" fillId="3" borderId="6" xfId="0" applyFont="1" applyFill="1" applyBorder="1" applyAlignment="1" applyProtection="1">
      <alignment horizontal="left" vertical="center"/>
      <protection locked="0"/>
    </xf>
    <xf numFmtId="0" fontId="20" fillId="3" borderId="7" xfId="0" applyFont="1" applyFill="1" applyBorder="1" applyAlignment="1" applyProtection="1">
      <alignment horizontal="left" vertical="center"/>
      <protection locked="0"/>
    </xf>
    <xf numFmtId="0" fontId="20" fillId="3" borderId="13" xfId="0" applyFont="1" applyFill="1" applyBorder="1" applyAlignment="1" applyProtection="1">
      <alignment horizontal="left" vertical="center"/>
      <protection locked="0"/>
    </xf>
    <xf numFmtId="0" fontId="12" fillId="0" borderId="0" xfId="0" applyFont="1" applyAlignment="1" applyProtection="1">
      <alignment horizontal="left"/>
      <protection locked="0"/>
    </xf>
    <xf numFmtId="0" fontId="12" fillId="0" borderId="0" xfId="0" applyFont="1" applyAlignment="1">
      <alignment horizontal="left"/>
    </xf>
    <xf numFmtId="0" fontId="8" fillId="0" borderId="0" xfId="0" applyFont="1" applyAlignment="1">
      <alignment horizontal="left" vertical="center"/>
    </xf>
    <xf numFmtId="165" fontId="14" fillId="7" borderId="0" xfId="1" applyNumberFormat="1" applyFill="1" applyAlignment="1" applyProtection="1">
      <alignment horizontal="left" vertical="center"/>
      <protection locked="0"/>
    </xf>
    <xf numFmtId="165" fontId="23" fillId="7" borderId="0" xfId="0" applyNumberFormat="1" applyFont="1" applyFill="1" applyAlignment="1" applyProtection="1">
      <alignment horizontal="left" vertical="center"/>
      <protection locked="0"/>
    </xf>
    <xf numFmtId="165" fontId="20" fillId="7" borderId="0" xfId="0" applyNumberFormat="1" applyFont="1" applyFill="1" applyAlignment="1" applyProtection="1">
      <alignment horizontal="left" vertical="center"/>
      <protection locked="0"/>
    </xf>
    <xf numFmtId="165" fontId="24" fillId="7" borderId="0" xfId="1" applyNumberFormat="1" applyFont="1" applyFill="1" applyAlignment="1" applyProtection="1">
      <alignment horizontal="left" vertical="center"/>
      <protection locked="0"/>
    </xf>
    <xf numFmtId="0" fontId="10" fillId="7" borderId="0" xfId="0" applyFont="1" applyFill="1" applyAlignment="1">
      <alignment horizontal="center" vertical="center"/>
    </xf>
    <xf numFmtId="0" fontId="32" fillId="6" borderId="0" xfId="0" applyFont="1" applyFill="1" applyAlignment="1">
      <alignment horizontal="left" vertical="center" wrapText="1"/>
    </xf>
    <xf numFmtId="0" fontId="33" fillId="6" borderId="0" xfId="0" applyFont="1" applyFill="1" applyAlignment="1">
      <alignment horizontal="left" vertical="center" wrapText="1"/>
    </xf>
    <xf numFmtId="0" fontId="10" fillId="5" borderId="0" xfId="0" applyFont="1" applyFill="1" applyAlignment="1" applyProtection="1">
      <alignment horizontal="left" vertical="center"/>
      <protection locked="0"/>
    </xf>
    <xf numFmtId="0" fontId="10" fillId="8" borderId="0" xfId="0" applyFont="1" applyFill="1" applyAlignment="1">
      <alignment horizontal="left"/>
    </xf>
    <xf numFmtId="0" fontId="35" fillId="5" borderId="0" xfId="0" applyFont="1" applyFill="1" applyAlignment="1">
      <alignment horizontal="center" vertical="center" wrapText="1"/>
    </xf>
    <xf numFmtId="171" fontId="0" fillId="9" borderId="0" xfId="0" applyNumberFormat="1" applyFill="1" applyAlignment="1" applyProtection="1">
      <alignment horizontal="left" vertical="center" shrinkToFit="1"/>
      <protection locked="0"/>
    </xf>
    <xf numFmtId="49" fontId="0" fillId="9" borderId="0" xfId="0" applyNumberFormat="1" applyFill="1" applyAlignment="1" applyProtection="1">
      <alignment horizontal="left" vertical="center"/>
      <protection locked="0"/>
    </xf>
    <xf numFmtId="167" fontId="20" fillId="0" borderId="9" xfId="0" applyNumberFormat="1" applyFont="1" applyBorder="1" applyAlignment="1" applyProtection="1">
      <alignment horizontal="right" vertical="center" indent="1"/>
      <protection locked="0"/>
    </xf>
    <xf numFmtId="167" fontId="20" fillId="0" borderId="11" xfId="0" applyNumberFormat="1" applyFont="1" applyBorder="1" applyAlignment="1" applyProtection="1">
      <alignment horizontal="right" vertical="center" indent="1"/>
      <protection locked="0"/>
    </xf>
    <xf numFmtId="0" fontId="12" fillId="13" borderId="0" xfId="0" applyFont="1" applyFill="1" applyAlignment="1">
      <alignment horizontal="center"/>
    </xf>
    <xf numFmtId="0" fontId="42" fillId="0" borderId="0" xfId="0" applyFont="1" applyAlignment="1">
      <alignment horizontal="right" vertical="center"/>
    </xf>
    <xf numFmtId="4" fontId="44" fillId="0" borderId="0" xfId="0" applyNumberFormat="1" applyFont="1" applyAlignment="1">
      <alignment horizontal="right" vertical="center"/>
    </xf>
    <xf numFmtId="164" fontId="44" fillId="0" borderId="0" xfId="0" applyNumberFormat="1" applyFont="1" applyAlignment="1">
      <alignment horizontal="right" vertical="center"/>
    </xf>
    <xf numFmtId="14" fontId="44" fillId="0" borderId="0" xfId="0" applyNumberFormat="1" applyFont="1" applyAlignment="1">
      <alignment horizontal="right" vertical="center"/>
    </xf>
    <xf numFmtId="0" fontId="17" fillId="15" borderId="2" xfId="0" applyFont="1" applyFill="1" applyBorder="1" applyAlignment="1">
      <alignment horizontal="center"/>
    </xf>
    <xf numFmtId="0" fontId="17" fillId="15" borderId="3" xfId="0" applyFont="1" applyFill="1" applyBorder="1" applyAlignment="1">
      <alignment horizontal="center"/>
    </xf>
    <xf numFmtId="4" fontId="17" fillId="15" borderId="2" xfId="0" applyNumberFormat="1" applyFont="1" applyFill="1" applyBorder="1" applyAlignment="1">
      <alignment horizontal="center"/>
    </xf>
    <xf numFmtId="4" fontId="17" fillId="15" borderId="8" xfId="0" applyNumberFormat="1" applyFont="1" applyFill="1" applyBorder="1" applyAlignment="1">
      <alignment horizontal="center"/>
    </xf>
    <xf numFmtId="4" fontId="17" fillId="15" borderId="3" xfId="0" applyNumberFormat="1" applyFont="1" applyFill="1" applyBorder="1" applyAlignment="1">
      <alignment horizontal="center"/>
    </xf>
  </cellXfs>
  <cellStyles count="10">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00000000-0005-0000-0000-000008000000}"/>
    <cellStyle name="Normal 8" xfId="9" xr:uid="{9A94AB43-6F06-4518-8F0C-AA56281F5D0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netherlandservice.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5</xdr:col>
      <xdr:colOff>19050</xdr:colOff>
      <xdr:row>0</xdr:row>
      <xdr:rowOff>95250</xdr:rowOff>
    </xdr:from>
    <xdr:ext cx="9620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3239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5</xdr:col>
      <xdr:colOff>19050</xdr:colOff>
      <xdr:row>0</xdr:row>
      <xdr:rowOff>400050</xdr:rowOff>
    </xdr:from>
    <xdr:ext cx="9620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3239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7</xdr:col>
      <xdr:colOff>228600</xdr:colOff>
      <xdr:row>0</xdr:row>
      <xdr:rowOff>95250</xdr:rowOff>
    </xdr:from>
    <xdr:ext cx="9620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3526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Extract / Email</a:t>
          </a:r>
        </a:p>
      </xdr:txBody>
    </xdr:sp>
    <xdr:clientData fPrintsWithSheet="0"/>
  </xdr:oneCellAnchor>
  <xdr:oneCellAnchor>
    <xdr:from>
      <xdr:col>7</xdr:col>
      <xdr:colOff>228600</xdr:colOff>
      <xdr:row>0</xdr:row>
      <xdr:rowOff>400050</xdr:rowOff>
    </xdr:from>
    <xdr:ext cx="9620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3526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8</xdr:col>
      <xdr:colOff>485775</xdr:colOff>
      <xdr:row>0</xdr:row>
      <xdr:rowOff>95250</xdr:rowOff>
    </xdr:from>
    <xdr:ext cx="9620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6232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8</xdr:col>
      <xdr:colOff>485775</xdr:colOff>
      <xdr:row>0</xdr:row>
      <xdr:rowOff>400050</xdr:rowOff>
    </xdr:from>
    <xdr:ext cx="9620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6232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10</xdr:col>
      <xdr:colOff>438150</xdr:colOff>
      <xdr:row>0</xdr:row>
      <xdr:rowOff>95250</xdr:rowOff>
    </xdr:from>
    <xdr:ext cx="9620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470535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10</xdr:col>
      <xdr:colOff>438150</xdr:colOff>
      <xdr:row>0</xdr:row>
      <xdr:rowOff>400050</xdr:rowOff>
    </xdr:from>
    <xdr:ext cx="9620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470535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12</xdr:col>
      <xdr:colOff>200025</xdr:colOff>
      <xdr:row>0</xdr:row>
      <xdr:rowOff>95250</xdr:rowOff>
    </xdr:from>
    <xdr:ext cx="9620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57150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12</xdr:col>
      <xdr:colOff>200025</xdr:colOff>
      <xdr:row>0</xdr:row>
      <xdr:rowOff>400050</xdr:rowOff>
    </xdr:from>
    <xdr:ext cx="9620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57150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13</xdr:col>
      <xdr:colOff>647700</xdr:colOff>
      <xdr:row>0</xdr:row>
      <xdr:rowOff>95250</xdr:rowOff>
    </xdr:from>
    <xdr:ext cx="9620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67056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13</xdr:col>
      <xdr:colOff>657225</xdr:colOff>
      <xdr:row>0</xdr:row>
      <xdr:rowOff>400050</xdr:rowOff>
    </xdr:from>
    <xdr:ext cx="9620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671512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7</xdr:col>
      <xdr:colOff>142875</xdr:colOff>
      <xdr:row>13</xdr:row>
      <xdr:rowOff>9525</xdr:rowOff>
    </xdr:from>
    <xdr:ext cx="1533525"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2266950" y="2667000"/>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9</xdr:col>
      <xdr:colOff>238125</xdr:colOff>
      <xdr:row>13</xdr:row>
      <xdr:rowOff>9525</xdr:rowOff>
    </xdr:from>
    <xdr:ext cx="137160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3810000" y="2667000"/>
          <a:ext cx="13716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8</xdr:col>
      <xdr:colOff>28575</xdr:colOff>
      <xdr:row>7</xdr:row>
      <xdr:rowOff>19050</xdr:rowOff>
    </xdr:from>
    <xdr:ext cx="295275" cy="247650"/>
    <xdr:sp macro="_xll.ExecImeCommand" textlink="">
      <xdr:nvSpPr>
        <xdr:cNvPr id="16" name="oknCboWhoID">
          <a:extLst>
            <a:ext uri="{FF2B5EF4-FFF2-40B4-BE49-F238E27FC236}">
              <a16:creationId xmlns:a16="http://schemas.microsoft.com/office/drawing/2014/main" id="{00000000-0008-0000-0000-000010000000}"/>
            </a:ext>
          </a:extLst>
        </xdr:cNvPr>
        <xdr:cNvSpPr txBox="1"/>
      </xdr:nvSpPr>
      <xdr:spPr>
        <a:xfrm>
          <a:off x="2905125" y="1724025"/>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0</xdr:col>
      <xdr:colOff>47625</xdr:colOff>
      <xdr:row>0</xdr:row>
      <xdr:rowOff>400050</xdr:rowOff>
    </xdr:from>
    <xdr:ext cx="1200150" cy="224998"/>
    <xdr:sp macro="_xll.ExecImeCommand" textlink="">
      <xdr:nvSpPr>
        <xdr:cNvPr id="18" name="oknCmdAbout">
          <a:extLst>
            <a:ext uri="{FF2B5EF4-FFF2-40B4-BE49-F238E27FC236}">
              <a16:creationId xmlns:a16="http://schemas.microsoft.com/office/drawing/2014/main" id="{00000000-0008-0000-0000-000012000000}"/>
            </a:ext>
          </a:extLst>
        </xdr:cNvPr>
        <xdr:cNvSpPr txBox="1"/>
      </xdr:nvSpPr>
      <xdr:spPr>
        <a:xfrm>
          <a:off x="47625" y="400050"/>
          <a:ext cx="12001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oneCellAnchor>
    <xdr:from>
      <xdr:col>12</xdr:col>
      <xdr:colOff>333375</xdr:colOff>
      <xdr:row>13</xdr:row>
      <xdr:rowOff>9525</xdr:rowOff>
    </xdr:from>
    <xdr:ext cx="1724025" cy="224998"/>
    <xdr:sp macro="_xll.ExecImeCommand" textlink="">
      <xdr:nvSpPr>
        <xdr:cNvPr id="19" name="oknCmdSameAsBillTo">
          <a:extLst>
            <a:ext uri="{FF2B5EF4-FFF2-40B4-BE49-F238E27FC236}">
              <a16:creationId xmlns:a16="http://schemas.microsoft.com/office/drawing/2014/main" id="{00000000-0008-0000-0000-000013000000}"/>
            </a:ext>
          </a:extLst>
        </xdr:cNvPr>
        <xdr:cNvSpPr txBox="1"/>
      </xdr:nvSpPr>
      <xdr:spPr>
        <a:xfrm>
          <a:off x="5848350" y="2667000"/>
          <a:ext cx="1724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Same As 'Bill To'</a:t>
          </a:r>
        </a:p>
      </xdr:txBody>
    </xdr:sp>
    <xdr:clientData fPrintsWithSheet="0"/>
  </xdr:oneCellAnchor>
  <xdr:oneCellAnchor>
    <xdr:from>
      <xdr:col>9</xdr:col>
      <xdr:colOff>304800</xdr:colOff>
      <xdr:row>14</xdr:row>
      <xdr:rowOff>38100</xdr:rowOff>
    </xdr:from>
    <xdr:ext cx="171450" cy="171450"/>
    <xdr:sp macro="_xll.ExecImeCommand" textlink="">
      <xdr:nvSpPr>
        <xdr:cNvPr id="20" name="oknCboSalesRepName">
          <a:extLst>
            <a:ext uri="{FF2B5EF4-FFF2-40B4-BE49-F238E27FC236}">
              <a16:creationId xmlns:a16="http://schemas.microsoft.com/office/drawing/2014/main" id="{00000000-0008-0000-0000-000014000000}"/>
            </a:ext>
          </a:extLst>
        </xdr:cNvPr>
        <xdr:cNvSpPr txBox="1"/>
      </xdr:nvSpPr>
      <xdr:spPr>
        <a:xfrm>
          <a:off x="3876675" y="29718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12</xdr:col>
      <xdr:colOff>438150</xdr:colOff>
      <xdr:row>14</xdr:row>
      <xdr:rowOff>57150</xdr:rowOff>
    </xdr:from>
    <xdr:ext cx="171450" cy="171450"/>
    <xdr:sp macro="_xll.ExecImeCommand" textlink="">
      <xdr:nvSpPr>
        <xdr:cNvPr id="21" name="oknCboShipVia">
          <a:extLst>
            <a:ext uri="{FF2B5EF4-FFF2-40B4-BE49-F238E27FC236}">
              <a16:creationId xmlns:a16="http://schemas.microsoft.com/office/drawing/2014/main" id="{00000000-0008-0000-0000-000015000000}"/>
            </a:ext>
          </a:extLst>
        </xdr:cNvPr>
        <xdr:cNvSpPr txBox="1"/>
      </xdr:nvSpPr>
      <xdr:spPr>
        <a:xfrm>
          <a:off x="5953125" y="29908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13</xdr:col>
      <xdr:colOff>590550</xdr:colOff>
      <xdr:row>14</xdr:row>
      <xdr:rowOff>57150</xdr:rowOff>
    </xdr:from>
    <xdr:ext cx="171450" cy="171450"/>
    <xdr:sp macro="_xll.ExecImeCommand" textlink="">
      <xdr:nvSpPr>
        <xdr:cNvPr id="22" name="oknCboPaymentTerm">
          <a:extLst>
            <a:ext uri="{FF2B5EF4-FFF2-40B4-BE49-F238E27FC236}">
              <a16:creationId xmlns:a16="http://schemas.microsoft.com/office/drawing/2014/main" id="{00000000-0008-0000-0000-000016000000}"/>
            </a:ext>
          </a:extLst>
        </xdr:cNvPr>
        <xdr:cNvSpPr txBox="1"/>
      </xdr:nvSpPr>
      <xdr:spPr>
        <a:xfrm>
          <a:off x="6648450" y="29908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18</xdr:row>
      <xdr:rowOff>19050</xdr:rowOff>
    </xdr:from>
    <xdr:ext cx="171450" cy="171450"/>
    <xdr:sp macro="_xll.ExecImeCommand" textlink="">
      <xdr:nvSpPr>
        <xdr:cNvPr id="23" name="oknCboPID_1">
          <a:extLst>
            <a:ext uri="{FF2B5EF4-FFF2-40B4-BE49-F238E27FC236}">
              <a16:creationId xmlns:a16="http://schemas.microsoft.com/office/drawing/2014/main" id="{00000000-0008-0000-0000-000017000000}"/>
            </a:ext>
          </a:extLst>
        </xdr:cNvPr>
        <xdr:cNvSpPr txBox="1"/>
      </xdr:nvSpPr>
      <xdr:spPr>
        <a:xfrm>
          <a:off x="1905000" y="38671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19</xdr:row>
      <xdr:rowOff>38100</xdr:rowOff>
    </xdr:from>
    <xdr:ext cx="171450" cy="171450"/>
    <xdr:sp macro="_xll.ExecImeCommand" textlink="">
      <xdr:nvSpPr>
        <xdr:cNvPr id="24" name="oknCboPID_2">
          <a:extLst>
            <a:ext uri="{FF2B5EF4-FFF2-40B4-BE49-F238E27FC236}">
              <a16:creationId xmlns:a16="http://schemas.microsoft.com/office/drawing/2014/main" id="{00000000-0008-0000-0000-000018000000}"/>
            </a:ext>
          </a:extLst>
        </xdr:cNvPr>
        <xdr:cNvSpPr txBox="1"/>
      </xdr:nvSpPr>
      <xdr:spPr>
        <a:xfrm>
          <a:off x="1905000" y="41338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20</xdr:row>
      <xdr:rowOff>19050</xdr:rowOff>
    </xdr:from>
    <xdr:ext cx="171450" cy="171450"/>
    <xdr:sp macro="_xll.ExecImeCommand" textlink="">
      <xdr:nvSpPr>
        <xdr:cNvPr id="25" name="oknCboPID_3">
          <a:extLst>
            <a:ext uri="{FF2B5EF4-FFF2-40B4-BE49-F238E27FC236}">
              <a16:creationId xmlns:a16="http://schemas.microsoft.com/office/drawing/2014/main" id="{00000000-0008-0000-0000-000019000000}"/>
            </a:ext>
          </a:extLst>
        </xdr:cNvPr>
        <xdr:cNvSpPr txBox="1"/>
      </xdr:nvSpPr>
      <xdr:spPr>
        <a:xfrm>
          <a:off x="1905000" y="43624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21</xdr:row>
      <xdr:rowOff>38100</xdr:rowOff>
    </xdr:from>
    <xdr:ext cx="171450" cy="171450"/>
    <xdr:sp macro="_xll.ExecImeCommand" textlink="">
      <xdr:nvSpPr>
        <xdr:cNvPr id="26" name="oknCboPID_4">
          <a:extLst>
            <a:ext uri="{FF2B5EF4-FFF2-40B4-BE49-F238E27FC236}">
              <a16:creationId xmlns:a16="http://schemas.microsoft.com/office/drawing/2014/main" id="{00000000-0008-0000-0000-00001A000000}"/>
            </a:ext>
          </a:extLst>
        </xdr:cNvPr>
        <xdr:cNvSpPr txBox="1"/>
      </xdr:nvSpPr>
      <xdr:spPr>
        <a:xfrm>
          <a:off x="1905000" y="46291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22</xdr:row>
      <xdr:rowOff>47625</xdr:rowOff>
    </xdr:from>
    <xdr:ext cx="171450" cy="171450"/>
    <xdr:sp macro="_xll.ExecImeCommand" textlink="">
      <xdr:nvSpPr>
        <xdr:cNvPr id="27" name="oknCboPID_5">
          <a:extLst>
            <a:ext uri="{FF2B5EF4-FFF2-40B4-BE49-F238E27FC236}">
              <a16:creationId xmlns:a16="http://schemas.microsoft.com/office/drawing/2014/main" id="{00000000-0008-0000-0000-00001B000000}"/>
            </a:ext>
          </a:extLst>
        </xdr:cNvPr>
        <xdr:cNvSpPr txBox="1"/>
      </xdr:nvSpPr>
      <xdr:spPr>
        <a:xfrm>
          <a:off x="1905000" y="48863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23</xdr:row>
      <xdr:rowOff>66675</xdr:rowOff>
    </xdr:from>
    <xdr:ext cx="171450" cy="171450"/>
    <xdr:sp macro="_xll.ExecImeCommand" textlink="">
      <xdr:nvSpPr>
        <xdr:cNvPr id="28" name="oknCboPID_6">
          <a:extLst>
            <a:ext uri="{FF2B5EF4-FFF2-40B4-BE49-F238E27FC236}">
              <a16:creationId xmlns:a16="http://schemas.microsoft.com/office/drawing/2014/main" id="{00000000-0008-0000-0000-00001C000000}"/>
            </a:ext>
          </a:extLst>
        </xdr:cNvPr>
        <xdr:cNvSpPr txBox="1"/>
      </xdr:nvSpPr>
      <xdr:spPr>
        <a:xfrm>
          <a:off x="1905000" y="51530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24</xdr:row>
      <xdr:rowOff>47625</xdr:rowOff>
    </xdr:from>
    <xdr:ext cx="171450" cy="171450"/>
    <xdr:sp macro="_xll.ExecImeCommand" textlink="">
      <xdr:nvSpPr>
        <xdr:cNvPr id="29" name="oknCboPID_7">
          <a:extLst>
            <a:ext uri="{FF2B5EF4-FFF2-40B4-BE49-F238E27FC236}">
              <a16:creationId xmlns:a16="http://schemas.microsoft.com/office/drawing/2014/main" id="{00000000-0008-0000-0000-00001D000000}"/>
            </a:ext>
          </a:extLst>
        </xdr:cNvPr>
        <xdr:cNvSpPr txBox="1"/>
      </xdr:nvSpPr>
      <xdr:spPr>
        <a:xfrm>
          <a:off x="1905000" y="53816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25</xdr:row>
      <xdr:rowOff>66675</xdr:rowOff>
    </xdr:from>
    <xdr:ext cx="171450" cy="171450"/>
    <xdr:sp macro="_xll.ExecImeCommand" textlink="">
      <xdr:nvSpPr>
        <xdr:cNvPr id="30" name="oknCboPID_8">
          <a:extLst>
            <a:ext uri="{FF2B5EF4-FFF2-40B4-BE49-F238E27FC236}">
              <a16:creationId xmlns:a16="http://schemas.microsoft.com/office/drawing/2014/main" id="{00000000-0008-0000-0000-00001E000000}"/>
            </a:ext>
          </a:extLst>
        </xdr:cNvPr>
        <xdr:cNvSpPr txBox="1"/>
      </xdr:nvSpPr>
      <xdr:spPr>
        <a:xfrm>
          <a:off x="1905000" y="56483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26</xdr:row>
      <xdr:rowOff>28575</xdr:rowOff>
    </xdr:from>
    <xdr:ext cx="171450" cy="171450"/>
    <xdr:sp macro="_xll.ExecImeCommand" textlink="">
      <xdr:nvSpPr>
        <xdr:cNvPr id="31" name="oknCboPID_9">
          <a:extLst>
            <a:ext uri="{FF2B5EF4-FFF2-40B4-BE49-F238E27FC236}">
              <a16:creationId xmlns:a16="http://schemas.microsoft.com/office/drawing/2014/main" id="{00000000-0008-0000-0000-00001F000000}"/>
            </a:ext>
          </a:extLst>
        </xdr:cNvPr>
        <xdr:cNvSpPr txBox="1"/>
      </xdr:nvSpPr>
      <xdr:spPr>
        <a:xfrm>
          <a:off x="1905000" y="58578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27</xdr:row>
      <xdr:rowOff>47625</xdr:rowOff>
    </xdr:from>
    <xdr:ext cx="171450" cy="171450"/>
    <xdr:sp macro="_xll.ExecImeCommand" textlink="">
      <xdr:nvSpPr>
        <xdr:cNvPr id="1124" name="oknCboPID_10">
          <a:extLst>
            <a:ext uri="{FF2B5EF4-FFF2-40B4-BE49-F238E27FC236}">
              <a16:creationId xmlns:a16="http://schemas.microsoft.com/office/drawing/2014/main" id="{00000000-0008-0000-0000-000064040000}"/>
            </a:ext>
          </a:extLst>
        </xdr:cNvPr>
        <xdr:cNvSpPr txBox="1"/>
      </xdr:nvSpPr>
      <xdr:spPr>
        <a:xfrm>
          <a:off x="1905000" y="61245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28</xdr:row>
      <xdr:rowOff>28575</xdr:rowOff>
    </xdr:from>
    <xdr:ext cx="171450" cy="171450"/>
    <xdr:sp macro="_xll.ExecImeCommand" textlink="">
      <xdr:nvSpPr>
        <xdr:cNvPr id="1141" name="oknCboPID_11">
          <a:extLst>
            <a:ext uri="{FF2B5EF4-FFF2-40B4-BE49-F238E27FC236}">
              <a16:creationId xmlns:a16="http://schemas.microsoft.com/office/drawing/2014/main" id="{00000000-0008-0000-0000-000075040000}"/>
            </a:ext>
          </a:extLst>
        </xdr:cNvPr>
        <xdr:cNvSpPr txBox="1"/>
      </xdr:nvSpPr>
      <xdr:spPr>
        <a:xfrm>
          <a:off x="1905000" y="63531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29</xdr:row>
      <xdr:rowOff>47625</xdr:rowOff>
    </xdr:from>
    <xdr:ext cx="171450" cy="171450"/>
    <xdr:sp macro="_xll.ExecImeCommand" textlink="">
      <xdr:nvSpPr>
        <xdr:cNvPr id="1142" name="oknCboPID_12">
          <a:extLst>
            <a:ext uri="{FF2B5EF4-FFF2-40B4-BE49-F238E27FC236}">
              <a16:creationId xmlns:a16="http://schemas.microsoft.com/office/drawing/2014/main" id="{00000000-0008-0000-0000-000076040000}"/>
            </a:ext>
          </a:extLst>
        </xdr:cNvPr>
        <xdr:cNvSpPr txBox="1"/>
      </xdr:nvSpPr>
      <xdr:spPr>
        <a:xfrm>
          <a:off x="1905000" y="66198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mc:AlternateContent xmlns:mc="http://schemas.openxmlformats.org/markup-compatibility/2006">
    <mc:Choice xmlns:a14="http://schemas.microsoft.com/office/drawing/2010/main" Requires="a14">
      <xdr:twoCellAnchor>
        <xdr:from>
          <xdr:col>1</xdr:col>
          <xdr:colOff>180976</xdr:colOff>
          <xdr:row>17</xdr:row>
          <xdr:rowOff>209550</xdr:rowOff>
        </xdr:from>
        <xdr:to>
          <xdr:col>1</xdr:col>
          <xdr:colOff>371476</xdr:colOff>
          <xdr:row>29</xdr:row>
          <xdr:rowOff>123825</xdr:rowOff>
        </xdr:to>
        <xdr:grpSp>
          <xdr:nvGrpSpPr>
            <xdr:cNvPr id="1125" name="oknWidget_taxablegroup">
              <a:extLst>
                <a:ext uri="{FF2B5EF4-FFF2-40B4-BE49-F238E27FC236}">
                  <a16:creationId xmlns:a16="http://schemas.microsoft.com/office/drawing/2014/main" id="{00000000-0008-0000-0000-000065040000}"/>
                </a:ext>
              </a:extLst>
            </xdr:cNvPr>
            <xdr:cNvGrpSpPr/>
          </xdr:nvGrpSpPr>
          <xdr:grpSpPr>
            <a:xfrm>
              <a:off x="800101" y="4095750"/>
              <a:ext cx="190500" cy="2676525"/>
              <a:chOff x="800101" y="3810000"/>
              <a:chExt cx="190500" cy="2886075"/>
            </a:xfrm>
          </xdr:grpSpPr>
          <xdr:sp macro="" textlink="">
            <xdr:nvSpPr>
              <xdr:cNvPr id="1168" name="oknWidget_taxable1"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800101" y="3810000"/>
                <a:ext cx="19050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69" name="oknWidget_taxable2"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800101" y="4057650"/>
                <a:ext cx="19050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0" name="oknWidget_taxable3"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800101" y="4305300"/>
                <a:ext cx="19050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1" name="oknWidget_taxable4"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800101" y="4552950"/>
                <a:ext cx="19050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2" name="oknWidget_taxable5"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800101" y="4800600"/>
                <a:ext cx="19050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3" name="oknWidget_taxable6"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800101" y="5048250"/>
                <a:ext cx="19050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4" name="oknWidget_taxable7"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800101" y="5295900"/>
                <a:ext cx="19050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5" name="oknWidget_taxable8"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800101" y="5543550"/>
                <a:ext cx="19050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6" name="oknWidget_taxable9"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800101" y="5791199"/>
                <a:ext cx="19050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7" name="oknWidget_taxable10"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800101" y="6038850"/>
                <a:ext cx="19050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8" name="oknWidget_taxable11"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800101" y="6286500"/>
                <a:ext cx="19050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9" name="oknWidget_taxable12"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800101" y="6534150"/>
                <a:ext cx="19050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grpSp>
        <xdr:clientData/>
      </xdr:twoCellAnchor>
    </mc:Choice>
    <mc:Fallback/>
  </mc:AlternateContent>
  <xdr:twoCellAnchor editAs="oneCell">
    <xdr:from>
      <xdr:col>22</xdr:col>
      <xdr:colOff>0</xdr:colOff>
      <xdr:row>2</xdr:row>
      <xdr:rowOff>0</xdr:rowOff>
    </xdr:from>
    <xdr:to>
      <xdr:col>35</xdr:col>
      <xdr:colOff>238839</xdr:colOff>
      <xdr:row>14</xdr:row>
      <xdr:rowOff>152763</xdr:rowOff>
    </xdr:to>
    <xdr:pic>
      <xdr:nvPicPr>
        <xdr:cNvPr id="71" name="oknQuickStart">
          <a:hlinkClick xmlns:r="http://schemas.openxmlformats.org/officeDocument/2006/relationships" r:id="rId1"/>
          <a:extLst>
            <a:ext uri="{FF2B5EF4-FFF2-40B4-BE49-F238E27FC236}">
              <a16:creationId xmlns:a16="http://schemas.microsoft.com/office/drawing/2014/main" id="{00000000-0008-0000-0000-000047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944225" y="771525"/>
          <a:ext cx="5115639" cy="2600688"/>
        </a:xfrm>
        <a:prstGeom prst="rect">
          <a:avLst/>
        </a:prstGeom>
      </xdr:spPr>
    </xdr:pic>
    <xdr:clientData/>
  </xdr:twoCellAnchor>
  <xdr:oneCellAnchor>
    <xdr:from>
      <xdr:col>6</xdr:col>
      <xdr:colOff>47625</xdr:colOff>
      <xdr:row>8</xdr:row>
      <xdr:rowOff>38100</xdr:rowOff>
    </xdr:from>
    <xdr:ext cx="142875"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1943100" y="1838325"/>
          <a:ext cx="1428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ID</a:t>
          </a:r>
        </a:p>
      </xdr:txBody>
    </xdr:sp>
    <xdr:clientData fPrintsWithSheet="0"/>
  </xdr:oneCellAnchor>
  <xdr:oneCellAnchor>
    <xdr:from>
      <xdr:col>4</xdr:col>
      <xdr:colOff>9525</xdr:colOff>
      <xdr:row>9</xdr:row>
      <xdr:rowOff>19050</xdr:rowOff>
    </xdr:from>
    <xdr:ext cx="676275" cy="264560"/>
    <xdr:sp macro="" textlink="">
      <xdr:nvSpPr>
        <xdr:cNvPr id="1120" name="TextBox 1119">
          <a:extLst>
            <a:ext uri="{FF2B5EF4-FFF2-40B4-BE49-F238E27FC236}">
              <a16:creationId xmlns:a16="http://schemas.microsoft.com/office/drawing/2014/main" id="{00000000-0008-0000-0000-000060040000}"/>
            </a:ext>
          </a:extLst>
        </xdr:cNvPr>
        <xdr:cNvSpPr txBox="1"/>
      </xdr:nvSpPr>
      <xdr:spPr>
        <a:xfrm>
          <a:off x="1276350" y="20478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4</xdr:col>
      <xdr:colOff>9525</xdr:colOff>
      <xdr:row>10</xdr:row>
      <xdr:rowOff>9525</xdr:rowOff>
    </xdr:from>
    <xdr:ext cx="676275" cy="264560"/>
    <xdr:sp macro="" textlink="">
      <xdr:nvSpPr>
        <xdr:cNvPr id="1122" name="TextBox 1121">
          <a:extLst>
            <a:ext uri="{FF2B5EF4-FFF2-40B4-BE49-F238E27FC236}">
              <a16:creationId xmlns:a16="http://schemas.microsoft.com/office/drawing/2014/main" id="{00000000-0008-0000-0000-000062040000}"/>
            </a:ext>
          </a:extLst>
        </xdr:cNvPr>
        <xdr:cNvSpPr txBox="1"/>
      </xdr:nvSpPr>
      <xdr:spPr>
        <a:xfrm>
          <a:off x="1276350" y="22669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4</xdr:col>
      <xdr:colOff>9525</xdr:colOff>
      <xdr:row>11</xdr:row>
      <xdr:rowOff>9525</xdr:rowOff>
    </xdr:from>
    <xdr:ext cx="676275" cy="264560"/>
    <xdr:sp macro="" textlink="">
      <xdr:nvSpPr>
        <xdr:cNvPr id="1123" name="TextBox 1122">
          <a:extLst>
            <a:ext uri="{FF2B5EF4-FFF2-40B4-BE49-F238E27FC236}">
              <a16:creationId xmlns:a16="http://schemas.microsoft.com/office/drawing/2014/main" id="{00000000-0008-0000-0000-000063040000}"/>
            </a:ext>
          </a:extLst>
        </xdr:cNvPr>
        <xdr:cNvSpPr txBox="1"/>
      </xdr:nvSpPr>
      <xdr:spPr>
        <a:xfrm>
          <a:off x="1276350" y="24955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4</xdr:col>
      <xdr:colOff>9525</xdr:colOff>
      <xdr:row>12</xdr:row>
      <xdr:rowOff>9525</xdr:rowOff>
    </xdr:from>
    <xdr:ext cx="676275" cy="264560"/>
    <xdr:sp macro="" textlink="">
      <xdr:nvSpPr>
        <xdr:cNvPr id="1126" name="TextBox 1125">
          <a:extLst>
            <a:ext uri="{FF2B5EF4-FFF2-40B4-BE49-F238E27FC236}">
              <a16:creationId xmlns:a16="http://schemas.microsoft.com/office/drawing/2014/main" id="{00000000-0008-0000-0000-000066040000}"/>
            </a:ext>
          </a:extLst>
        </xdr:cNvPr>
        <xdr:cNvSpPr txBox="1"/>
      </xdr:nvSpPr>
      <xdr:spPr>
        <a:xfrm>
          <a:off x="1276350" y="27241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twoCellAnchor editAs="oneCell">
    <xdr:from>
      <xdr:col>5</xdr:col>
      <xdr:colOff>53975</xdr:colOff>
      <xdr:row>2</xdr:row>
      <xdr:rowOff>155575</xdr:rowOff>
    </xdr:from>
    <xdr:to>
      <xdr:col>6</xdr:col>
      <xdr:colOff>149225</xdr:colOff>
      <xdr:row>5</xdr:row>
      <xdr:rowOff>139700</xdr:rowOff>
    </xdr:to>
    <xdr:pic>
      <xdr:nvPicPr>
        <xdr:cNvPr id="33" name="oknWidget_logo">
          <a:hlinkClick xmlns:r="http://schemas.openxmlformats.org/officeDocument/2006/relationships" r:id="rId3"/>
          <a:extLst>
            <a:ext uri="{FF2B5EF4-FFF2-40B4-BE49-F238E27FC236}">
              <a16:creationId xmlns:a16="http://schemas.microsoft.com/office/drawing/2014/main" id="{00000000-0008-0000-0000-000021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358900" y="927100"/>
          <a:ext cx="685800" cy="660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7</xdr:row>
      <xdr:rowOff>114410</xdr:rowOff>
    </xdr:from>
    <xdr:to>
      <xdr:col>13</xdr:col>
      <xdr:colOff>838200</xdr:colOff>
      <xdr:row>7</xdr:row>
      <xdr:rowOff>123824</xdr:rowOff>
    </xdr:to>
    <xdr:sp macro="" textlink="">
      <xdr:nvSpPr>
        <xdr:cNvPr id="2" name="oknWidget_2">
          <a:extLst>
            <a:ext uri="{FF2B5EF4-FFF2-40B4-BE49-F238E27FC236}">
              <a16:creationId xmlns:a16="http://schemas.microsoft.com/office/drawing/2014/main" id="{00000000-0008-0000-0200-000002000000}"/>
            </a:ext>
          </a:extLst>
        </xdr:cNvPr>
        <xdr:cNvSpPr>
          <a:spLocks noChangeShapeType="1"/>
        </xdr:cNvSpPr>
      </xdr:nvSpPr>
      <xdr:spPr bwMode="auto">
        <a:xfrm flipV="1">
          <a:off x="114300" y="2076560"/>
          <a:ext cx="6457950" cy="9414"/>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566737</xdr:colOff>
      <xdr:row>1</xdr:row>
      <xdr:rowOff>262721</xdr:rowOff>
    </xdr:from>
    <xdr:ext cx="885825" cy="224998"/>
    <xdr:sp macro="_xll.ExecImeCommand" textlink="">
      <xdr:nvSpPr>
        <xdr:cNvPr id="3" name="oknCmdReportExtract">
          <a:extLst>
            <a:ext uri="{FF2B5EF4-FFF2-40B4-BE49-F238E27FC236}">
              <a16:creationId xmlns:a16="http://schemas.microsoft.com/office/drawing/2014/main" id="{00000000-0008-0000-0200-000003000000}"/>
            </a:ext>
          </a:extLst>
        </xdr:cNvPr>
        <xdr:cNvSpPr txBox="1"/>
      </xdr:nvSpPr>
      <xdr:spPr>
        <a:xfrm>
          <a:off x="2909887"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678656</xdr:colOff>
      <xdr:row>1</xdr:row>
      <xdr:rowOff>262721</xdr:rowOff>
    </xdr:from>
    <xdr:ext cx="885825" cy="224998"/>
    <xdr:sp macro="_xll.ExecImeCommand" textlink="">
      <xdr:nvSpPr>
        <xdr:cNvPr id="4" name="oknCmdReportColumns">
          <a:extLst>
            <a:ext uri="{FF2B5EF4-FFF2-40B4-BE49-F238E27FC236}">
              <a16:creationId xmlns:a16="http://schemas.microsoft.com/office/drawing/2014/main" id="{00000000-0008-0000-0200-000004000000}"/>
            </a:ext>
          </a:extLst>
        </xdr:cNvPr>
        <xdr:cNvSpPr txBox="1"/>
      </xdr:nvSpPr>
      <xdr:spPr>
        <a:xfrm>
          <a:off x="1526381"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262721</xdr:rowOff>
    </xdr:from>
    <xdr:ext cx="885825" cy="224998"/>
    <xdr:sp macro="_xll.ExecImeCommand" textlink="">
      <xdr:nvSpPr>
        <xdr:cNvPr id="5" name="oknCmdReportCreate">
          <a:extLst>
            <a:ext uri="{FF2B5EF4-FFF2-40B4-BE49-F238E27FC236}">
              <a16:creationId xmlns:a16="http://schemas.microsoft.com/office/drawing/2014/main" id="{00000000-0008-0000-0200-000005000000}"/>
            </a:ext>
          </a:extLst>
        </xdr:cNvPr>
        <xdr:cNvSpPr txBox="1"/>
      </xdr:nvSpPr>
      <xdr:spPr>
        <a:xfrm>
          <a:off x="142875"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11</xdr:col>
      <xdr:colOff>569118</xdr:colOff>
      <xdr:row>1</xdr:row>
      <xdr:rowOff>262721</xdr:rowOff>
    </xdr:from>
    <xdr:ext cx="885825" cy="224998"/>
    <xdr:sp macro="_xll.ExecImeCommand" textlink="">
      <xdr:nvSpPr>
        <xdr:cNvPr id="6" name="oknCmdReportPrint">
          <a:extLst>
            <a:ext uri="{FF2B5EF4-FFF2-40B4-BE49-F238E27FC236}">
              <a16:creationId xmlns:a16="http://schemas.microsoft.com/office/drawing/2014/main" id="{00000000-0008-0000-0200-000006000000}"/>
            </a:ext>
          </a:extLst>
        </xdr:cNvPr>
        <xdr:cNvSpPr txBox="1"/>
      </xdr:nvSpPr>
      <xdr:spPr>
        <a:xfrm>
          <a:off x="4293393"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12</xdr:col>
      <xdr:colOff>885825</xdr:colOff>
      <xdr:row>1</xdr:row>
      <xdr:rowOff>262721</xdr:rowOff>
    </xdr:from>
    <xdr:ext cx="885825" cy="224998"/>
    <xdr:sp macro="_xll.ExecImeCommand" textlink="">
      <xdr:nvSpPr>
        <xdr:cNvPr id="7" name="oknCmdReportClear">
          <a:extLst>
            <a:ext uri="{FF2B5EF4-FFF2-40B4-BE49-F238E27FC236}">
              <a16:creationId xmlns:a16="http://schemas.microsoft.com/office/drawing/2014/main" id="{00000000-0008-0000-0200-000007000000}"/>
            </a:ext>
          </a:extLst>
        </xdr:cNvPr>
        <xdr:cNvSpPr txBox="1"/>
      </xdr:nvSpPr>
      <xdr:spPr>
        <a:xfrm>
          <a:off x="5676900"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19050</xdr:colOff>
      <xdr:row>7</xdr:row>
      <xdr:rowOff>85725</xdr:rowOff>
    </xdr:from>
    <xdr:to>
      <xdr:col>12</xdr:col>
      <xdr:colOff>742950</xdr:colOff>
      <xdr:row>7</xdr:row>
      <xdr:rowOff>85725</xdr:rowOff>
    </xdr:to>
    <xdr:sp macro="" textlink="">
      <xdr:nvSpPr>
        <xdr:cNvPr id="2" name="oknWidget_2">
          <a:extLst>
            <a:ext uri="{FF2B5EF4-FFF2-40B4-BE49-F238E27FC236}">
              <a16:creationId xmlns:a16="http://schemas.microsoft.com/office/drawing/2014/main" id="{00000000-0008-0000-0300-000002000000}"/>
            </a:ext>
          </a:extLst>
        </xdr:cNvPr>
        <xdr:cNvSpPr>
          <a:spLocks noChangeShapeType="1"/>
        </xdr:cNvSpPr>
      </xdr:nvSpPr>
      <xdr:spPr bwMode="auto">
        <a:xfrm flipV="1">
          <a:off x="66675" y="1781175"/>
          <a:ext cx="63627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3</xdr:col>
      <xdr:colOff>1147763</xdr:colOff>
      <xdr:row>1</xdr:row>
      <xdr:rowOff>272246</xdr:rowOff>
    </xdr:from>
    <xdr:ext cx="885825" cy="224998"/>
    <xdr:sp macro="_xll.ExecImeCommand" textlink="">
      <xdr:nvSpPr>
        <xdr:cNvPr id="3" name="oknCmdReportExtract">
          <a:extLst>
            <a:ext uri="{FF2B5EF4-FFF2-40B4-BE49-F238E27FC236}">
              <a16:creationId xmlns:a16="http://schemas.microsoft.com/office/drawing/2014/main" id="{00000000-0008-0000-0300-000003000000}"/>
            </a:ext>
          </a:extLst>
        </xdr:cNvPr>
        <xdr:cNvSpPr txBox="1"/>
      </xdr:nvSpPr>
      <xdr:spPr>
        <a:xfrm>
          <a:off x="2843213"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540544</xdr:colOff>
      <xdr:row>1</xdr:row>
      <xdr:rowOff>272246</xdr:rowOff>
    </xdr:from>
    <xdr:ext cx="885825" cy="224998"/>
    <xdr:sp macro="_xll.ExecImeCommand" textlink="">
      <xdr:nvSpPr>
        <xdr:cNvPr id="4" name="oknCmdReportColumns">
          <a:extLst>
            <a:ext uri="{FF2B5EF4-FFF2-40B4-BE49-F238E27FC236}">
              <a16:creationId xmlns:a16="http://schemas.microsoft.com/office/drawing/2014/main" id="{00000000-0008-0000-0300-000004000000}"/>
            </a:ext>
          </a:extLst>
        </xdr:cNvPr>
        <xdr:cNvSpPr txBox="1"/>
      </xdr:nvSpPr>
      <xdr:spPr>
        <a:xfrm>
          <a:off x="1473994"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272246</xdr:rowOff>
    </xdr:from>
    <xdr:ext cx="885825" cy="224998"/>
    <xdr:sp macro="_xll.ExecImeCommand" textlink="">
      <xdr:nvSpPr>
        <xdr:cNvPr id="5" name="oknCmdReportCreate">
          <a:extLst>
            <a:ext uri="{FF2B5EF4-FFF2-40B4-BE49-F238E27FC236}">
              <a16:creationId xmlns:a16="http://schemas.microsoft.com/office/drawing/2014/main" id="{00000000-0008-0000-0300-000005000000}"/>
            </a:ext>
          </a:extLst>
        </xdr:cNvPr>
        <xdr:cNvSpPr txBox="1"/>
      </xdr:nvSpPr>
      <xdr:spPr>
        <a:xfrm>
          <a:off x="104775"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116682</xdr:colOff>
      <xdr:row>1</xdr:row>
      <xdr:rowOff>272246</xdr:rowOff>
    </xdr:from>
    <xdr:ext cx="885825" cy="224998"/>
    <xdr:sp macro="_xll.ExecImeCommand" textlink="">
      <xdr:nvSpPr>
        <xdr:cNvPr id="6" name="oknCmdReportPrint">
          <a:extLst>
            <a:ext uri="{FF2B5EF4-FFF2-40B4-BE49-F238E27FC236}">
              <a16:creationId xmlns:a16="http://schemas.microsoft.com/office/drawing/2014/main" id="{00000000-0008-0000-0300-000006000000}"/>
            </a:ext>
          </a:extLst>
        </xdr:cNvPr>
        <xdr:cNvSpPr txBox="1"/>
      </xdr:nvSpPr>
      <xdr:spPr>
        <a:xfrm>
          <a:off x="4212432"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733425</xdr:colOff>
      <xdr:row>1</xdr:row>
      <xdr:rowOff>272246</xdr:rowOff>
    </xdr:from>
    <xdr:ext cx="885825" cy="224998"/>
    <xdr:sp macro="_xll.ExecImeCommand" textlink="">
      <xdr:nvSpPr>
        <xdr:cNvPr id="7" name="oknCmdReportClear">
          <a:extLst>
            <a:ext uri="{FF2B5EF4-FFF2-40B4-BE49-F238E27FC236}">
              <a16:creationId xmlns:a16="http://schemas.microsoft.com/office/drawing/2014/main" id="{00000000-0008-0000-0300-000007000000}"/>
            </a:ext>
          </a:extLst>
        </xdr:cNvPr>
        <xdr:cNvSpPr txBox="1"/>
      </xdr:nvSpPr>
      <xdr:spPr>
        <a:xfrm>
          <a:off x="5581650"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7</xdr:row>
      <xdr:rowOff>76200</xdr:rowOff>
    </xdr:from>
    <xdr:to>
      <xdr:col>9</xdr:col>
      <xdr:colOff>0</xdr:colOff>
      <xdr:row>7</xdr:row>
      <xdr:rowOff>76200</xdr:rowOff>
    </xdr:to>
    <xdr:sp macro="" textlink="">
      <xdr:nvSpPr>
        <xdr:cNvPr id="2" name="oknWidget_2">
          <a:extLst>
            <a:ext uri="{FF2B5EF4-FFF2-40B4-BE49-F238E27FC236}">
              <a16:creationId xmlns:a16="http://schemas.microsoft.com/office/drawing/2014/main" id="{00000000-0008-0000-0400-000002000000}"/>
            </a:ext>
          </a:extLst>
        </xdr:cNvPr>
        <xdr:cNvSpPr>
          <a:spLocks noChangeShapeType="1"/>
        </xdr:cNvSpPr>
      </xdr:nvSpPr>
      <xdr:spPr bwMode="auto">
        <a:xfrm flipV="1">
          <a:off x="85725" y="1781175"/>
          <a:ext cx="63246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238125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400-000003000000}"/>
            </a:ext>
          </a:extLst>
        </xdr:cNvPr>
        <xdr:cNvSpPr txBox="1"/>
      </xdr:nvSpPr>
      <xdr:spPr>
        <a:xfrm>
          <a:off x="28098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495300</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400-000004000000}"/>
            </a:ext>
          </a:extLst>
        </xdr:cNvPr>
        <xdr:cNvSpPr txBox="1"/>
      </xdr:nvSpPr>
      <xdr:spPr>
        <a:xfrm>
          <a:off x="14668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4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5</xdr:col>
      <xdr:colOff>390525</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400-000006000000}"/>
            </a:ext>
          </a:extLst>
        </xdr:cNvPr>
        <xdr:cNvSpPr txBox="1"/>
      </xdr:nvSpPr>
      <xdr:spPr>
        <a:xfrm>
          <a:off x="41529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495300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400-000007000000}"/>
            </a:ext>
          </a:extLst>
        </xdr:cNvPr>
        <xdr:cNvSpPr txBox="1"/>
      </xdr:nvSpPr>
      <xdr:spPr>
        <a:xfrm>
          <a:off x="54959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28575</xdr:colOff>
      <xdr:row>7</xdr:row>
      <xdr:rowOff>85725</xdr:rowOff>
    </xdr:from>
    <xdr:to>
      <xdr:col>12</xdr:col>
      <xdr:colOff>838200</xdr:colOff>
      <xdr:row>7</xdr:row>
      <xdr:rowOff>95176</xdr:rowOff>
    </xdr:to>
    <xdr:sp macro="" textlink="">
      <xdr:nvSpPr>
        <xdr:cNvPr id="2" name="oknWidget_2">
          <a:extLst>
            <a:ext uri="{FF2B5EF4-FFF2-40B4-BE49-F238E27FC236}">
              <a16:creationId xmlns:a16="http://schemas.microsoft.com/office/drawing/2014/main" id="{00000000-0008-0000-0500-000002000000}"/>
            </a:ext>
          </a:extLst>
        </xdr:cNvPr>
        <xdr:cNvSpPr>
          <a:spLocks noChangeShapeType="1"/>
        </xdr:cNvSpPr>
      </xdr:nvSpPr>
      <xdr:spPr bwMode="auto">
        <a:xfrm>
          <a:off x="76200" y="1781175"/>
          <a:ext cx="6048375" cy="9451"/>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457200</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500-000003000000}"/>
            </a:ext>
          </a:extLst>
        </xdr:cNvPr>
        <xdr:cNvSpPr txBox="1"/>
      </xdr:nvSpPr>
      <xdr:spPr>
        <a:xfrm>
          <a:off x="26479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538163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500-000004000000}"/>
            </a:ext>
          </a:extLst>
        </xdr:cNvPr>
        <xdr:cNvSpPr txBox="1"/>
      </xdr:nvSpPr>
      <xdr:spPr>
        <a:xfrm>
          <a:off x="137636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5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233362</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500-000006000000}"/>
            </a:ext>
          </a:extLst>
        </xdr:cNvPr>
        <xdr:cNvSpPr txBox="1"/>
      </xdr:nvSpPr>
      <xdr:spPr>
        <a:xfrm>
          <a:off x="391953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742950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500-000007000000}"/>
            </a:ext>
          </a:extLst>
        </xdr:cNvPr>
        <xdr:cNvSpPr txBox="1"/>
      </xdr:nvSpPr>
      <xdr:spPr>
        <a:xfrm>
          <a:off x="51911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19050</xdr:colOff>
      <xdr:row>7</xdr:row>
      <xdr:rowOff>104775</xdr:rowOff>
    </xdr:from>
    <xdr:to>
      <xdr:col>10</xdr:col>
      <xdr:colOff>9525</xdr:colOff>
      <xdr:row>7</xdr:row>
      <xdr:rowOff>114300</xdr:rowOff>
    </xdr:to>
    <xdr:sp macro="" textlink="">
      <xdr:nvSpPr>
        <xdr:cNvPr id="2" name="oknWidget_PaymentReport2">
          <a:extLst>
            <a:ext uri="{FF2B5EF4-FFF2-40B4-BE49-F238E27FC236}">
              <a16:creationId xmlns:a16="http://schemas.microsoft.com/office/drawing/2014/main" id="{00000000-0008-0000-0600-000002000000}"/>
            </a:ext>
          </a:extLst>
        </xdr:cNvPr>
        <xdr:cNvSpPr>
          <a:spLocks noChangeShapeType="1"/>
        </xdr:cNvSpPr>
      </xdr:nvSpPr>
      <xdr:spPr bwMode="auto">
        <a:xfrm>
          <a:off x="66675" y="1800225"/>
          <a:ext cx="6096000" cy="9525"/>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371475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600-000003000000}"/>
            </a:ext>
          </a:extLst>
        </xdr:cNvPr>
        <xdr:cNvSpPr txBox="1"/>
      </xdr:nvSpPr>
      <xdr:spPr>
        <a:xfrm>
          <a:off x="26670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633413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600-000004000000}"/>
            </a:ext>
          </a:extLst>
        </xdr:cNvPr>
        <xdr:cNvSpPr txBox="1"/>
      </xdr:nvSpPr>
      <xdr:spPr>
        <a:xfrm>
          <a:off x="138588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6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6</xdr:col>
      <xdr:colOff>347663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600-000006000000}"/>
            </a:ext>
          </a:extLst>
        </xdr:cNvPr>
        <xdr:cNvSpPr txBox="1"/>
      </xdr:nvSpPr>
      <xdr:spPr>
        <a:xfrm>
          <a:off x="394811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9</xdr:col>
      <xdr:colOff>66675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600-000007000000}"/>
            </a:ext>
          </a:extLst>
        </xdr:cNvPr>
        <xdr:cNvSpPr txBox="1"/>
      </xdr:nvSpPr>
      <xdr:spPr>
        <a:xfrm>
          <a:off x="52292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0</xdr:col>
      <xdr:colOff>66674</xdr:colOff>
      <xdr:row>7</xdr:row>
      <xdr:rowOff>114300</xdr:rowOff>
    </xdr:from>
    <xdr:to>
      <xdr:col>13</xdr:col>
      <xdr:colOff>809624</xdr:colOff>
      <xdr:row>7</xdr:row>
      <xdr:rowOff>144229</xdr:rowOff>
    </xdr:to>
    <xdr:sp macro="" textlink="">
      <xdr:nvSpPr>
        <xdr:cNvPr id="2" name="oknWidget_2">
          <a:extLst>
            <a:ext uri="{FF2B5EF4-FFF2-40B4-BE49-F238E27FC236}">
              <a16:creationId xmlns:a16="http://schemas.microsoft.com/office/drawing/2014/main" id="{00000000-0008-0000-0700-000002000000}"/>
            </a:ext>
          </a:extLst>
        </xdr:cNvPr>
        <xdr:cNvSpPr>
          <a:spLocks noChangeShapeType="1"/>
        </xdr:cNvSpPr>
      </xdr:nvSpPr>
      <xdr:spPr bwMode="auto">
        <a:xfrm>
          <a:off x="66674" y="1809750"/>
          <a:ext cx="6524625" cy="29929"/>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fLocksWithSheet="0"/>
  </xdr:twoCellAnchor>
  <xdr:oneCellAnchor>
    <xdr:from>
      <xdr:col>8</xdr:col>
      <xdr:colOff>709612</xdr:colOff>
      <xdr:row>1</xdr:row>
      <xdr:rowOff>161925</xdr:rowOff>
    </xdr:from>
    <xdr:ext cx="885825" cy="215473"/>
    <xdr:sp macro="_xll.ExecImeCommand" textlink="">
      <xdr:nvSpPr>
        <xdr:cNvPr id="3" name="oknCmdReportExtract">
          <a:extLst>
            <a:ext uri="{FF2B5EF4-FFF2-40B4-BE49-F238E27FC236}">
              <a16:creationId xmlns:a16="http://schemas.microsoft.com/office/drawing/2014/main" id="{00000000-0008-0000-0700-000003000000}"/>
            </a:ext>
          </a:extLst>
        </xdr:cNvPr>
        <xdr:cNvSpPr txBox="1"/>
      </xdr:nvSpPr>
      <xdr:spPr>
        <a:xfrm>
          <a:off x="2862262" y="209550"/>
          <a:ext cx="885825" cy="215473"/>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no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764381</xdr:colOff>
      <xdr:row>1</xdr:row>
      <xdr:rowOff>161925</xdr:rowOff>
    </xdr:from>
    <xdr:ext cx="885825" cy="224998"/>
    <xdr:sp macro="_xll.ExecImeCommand" textlink="">
      <xdr:nvSpPr>
        <xdr:cNvPr id="4" name="oknCmdReportColumns">
          <a:extLst>
            <a:ext uri="{FF2B5EF4-FFF2-40B4-BE49-F238E27FC236}">
              <a16:creationId xmlns:a16="http://schemas.microsoft.com/office/drawing/2014/main" id="{00000000-0008-0000-0700-000004000000}"/>
            </a:ext>
          </a:extLst>
        </xdr:cNvPr>
        <xdr:cNvSpPr txBox="1"/>
      </xdr:nvSpPr>
      <xdr:spPr>
        <a:xfrm>
          <a:off x="1450181" y="209550"/>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0</xdr:col>
      <xdr:colOff>38100</xdr:colOff>
      <xdr:row>1</xdr:row>
      <xdr:rowOff>161925</xdr:rowOff>
    </xdr:from>
    <xdr:ext cx="885825" cy="224998"/>
    <xdr:sp macro="_xll.ExecImeCommand" textlink="">
      <xdr:nvSpPr>
        <xdr:cNvPr id="5" name="oknCmdReportCreate">
          <a:extLst>
            <a:ext uri="{FF2B5EF4-FFF2-40B4-BE49-F238E27FC236}">
              <a16:creationId xmlns:a16="http://schemas.microsoft.com/office/drawing/2014/main" id="{00000000-0008-0000-0700-000005000000}"/>
            </a:ext>
          </a:extLst>
        </xdr:cNvPr>
        <xdr:cNvSpPr txBox="1"/>
      </xdr:nvSpPr>
      <xdr:spPr>
        <a:xfrm>
          <a:off x="38100" y="209550"/>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10</xdr:col>
      <xdr:colOff>559593</xdr:colOff>
      <xdr:row>1</xdr:row>
      <xdr:rowOff>161925</xdr:rowOff>
    </xdr:from>
    <xdr:ext cx="885825" cy="224998"/>
    <xdr:sp macro="_xll.ExecImeCommand" textlink="">
      <xdr:nvSpPr>
        <xdr:cNvPr id="6" name="oknCmdReportPrint">
          <a:extLst>
            <a:ext uri="{FF2B5EF4-FFF2-40B4-BE49-F238E27FC236}">
              <a16:creationId xmlns:a16="http://schemas.microsoft.com/office/drawing/2014/main" id="{00000000-0008-0000-0700-000006000000}"/>
            </a:ext>
          </a:extLst>
        </xdr:cNvPr>
        <xdr:cNvSpPr txBox="1"/>
      </xdr:nvSpPr>
      <xdr:spPr>
        <a:xfrm>
          <a:off x="4274343" y="209550"/>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12</xdr:col>
      <xdr:colOff>581025</xdr:colOff>
      <xdr:row>1</xdr:row>
      <xdr:rowOff>161925</xdr:rowOff>
    </xdr:from>
    <xdr:ext cx="885825" cy="224998"/>
    <xdr:sp macro="_xll.ExecImeCommand" textlink="">
      <xdr:nvSpPr>
        <xdr:cNvPr id="7" name="oknCmdReportClear">
          <a:extLst>
            <a:ext uri="{FF2B5EF4-FFF2-40B4-BE49-F238E27FC236}">
              <a16:creationId xmlns:a16="http://schemas.microsoft.com/office/drawing/2014/main" id="{00000000-0008-0000-0700-000007000000}"/>
            </a:ext>
          </a:extLst>
        </xdr:cNvPr>
        <xdr:cNvSpPr txBox="1"/>
      </xdr:nvSpPr>
      <xdr:spPr>
        <a:xfrm>
          <a:off x="5686425" y="209550"/>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13" Type="http://schemas.openxmlformats.org/officeDocument/2006/relationships/ctrlProp" Target="../ctrlProps/ctrlProp4.xml"/><Relationship Id="rId18" Type="http://schemas.openxmlformats.org/officeDocument/2006/relationships/ctrlProp" Target="../ctrlProps/ctrlProp9.xml"/><Relationship Id="rId3" Type="http://schemas.openxmlformats.org/officeDocument/2006/relationships/hyperlink" Target="http://www.invoicingtemplate.com/netherlandservice.html" TargetMode="External"/><Relationship Id="rId21" Type="http://schemas.openxmlformats.org/officeDocument/2006/relationships/ctrlProp" Target="../ctrlProps/ctrlProp12.xml"/><Relationship Id="rId7" Type="http://schemas.openxmlformats.org/officeDocument/2006/relationships/printerSettings" Target="../printerSettings/printerSettings1.bin"/><Relationship Id="rId12" Type="http://schemas.openxmlformats.org/officeDocument/2006/relationships/ctrlProp" Target="../ctrlProps/ctrlProp3.xml"/><Relationship Id="rId17" Type="http://schemas.openxmlformats.org/officeDocument/2006/relationships/ctrlProp" Target="../ctrlProps/ctrlProp8.xml"/><Relationship Id="rId2" Type="http://schemas.openxmlformats.org/officeDocument/2006/relationships/hyperlink" Target="http://www.invoicingtemplate.com/netherlandservice.html" TargetMode="External"/><Relationship Id="rId16" Type="http://schemas.openxmlformats.org/officeDocument/2006/relationships/ctrlProp" Target="../ctrlProps/ctrlProp7.xml"/><Relationship Id="rId20" Type="http://schemas.openxmlformats.org/officeDocument/2006/relationships/ctrlProp" Target="../ctrlProps/ctrlProp11.xml"/><Relationship Id="rId1" Type="http://schemas.openxmlformats.org/officeDocument/2006/relationships/hyperlink" Target="http://www.invoicingtemplate.com/" TargetMode="External"/><Relationship Id="rId6" Type="http://schemas.openxmlformats.org/officeDocument/2006/relationships/hyperlink" Target="http://www.invoicingtemplate.com/netherlandservice.html" TargetMode="External"/><Relationship Id="rId11" Type="http://schemas.openxmlformats.org/officeDocument/2006/relationships/ctrlProp" Target="../ctrlProps/ctrlProp2.xml"/><Relationship Id="rId5" Type="http://schemas.openxmlformats.org/officeDocument/2006/relationships/hyperlink" Target="http://www.invoicingtemplate.com/netherlandservice.html" TargetMode="External"/><Relationship Id="rId15" Type="http://schemas.openxmlformats.org/officeDocument/2006/relationships/ctrlProp" Target="../ctrlProps/ctrlProp6.xml"/><Relationship Id="rId10" Type="http://schemas.openxmlformats.org/officeDocument/2006/relationships/ctrlProp" Target="../ctrlProps/ctrlProp1.xml"/><Relationship Id="rId19" Type="http://schemas.openxmlformats.org/officeDocument/2006/relationships/ctrlProp" Target="../ctrlProps/ctrlProp10.xml"/><Relationship Id="rId4" Type="http://schemas.openxmlformats.org/officeDocument/2006/relationships/hyperlink" Target="http://www.invoicingtemplate.com/netherlandservice.html" TargetMode="External"/><Relationship Id="rId9" Type="http://schemas.openxmlformats.org/officeDocument/2006/relationships/vmlDrawing" Target="../drawings/vmlDrawing1.vml"/><Relationship Id="rId14" Type="http://schemas.openxmlformats.org/officeDocument/2006/relationships/ctrlProp" Target="../ctrlProps/ctrlProp5.xml"/></Relationships>
</file>

<file path=xl/worksheets/_rels/sheet2.xml.rels><?xml version="1.0" encoding="UTF-8" standalone="yes"?>
<Relationships xmlns="http://schemas.openxmlformats.org/package/2006/relationships"><Relationship Id="rId2" Type="http://schemas.openxmlformats.org/officeDocument/2006/relationships/hyperlink" Target="http://www.invoicingtemplate.com/netherlandservice.html" TargetMode="External"/><Relationship Id="rId1" Type="http://schemas.openxmlformats.org/officeDocument/2006/relationships/hyperlink" Target="http://www.invoicingtemplate.com/about.html"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X942"/>
  <sheetViews>
    <sheetView showGridLines="0" showRowColHeaders="0" showZeros="0" tabSelected="1" showOutlineSymbols="0" zoomScaleNormal="100" workbookViewId="0">
      <pane xSplit="2" ySplit="1" topLeftCell="E2" activePane="bottomRight" state="frozen"/>
      <selection pane="topRight" activeCell="D1" sqref="D1"/>
      <selection pane="bottomLeft" activeCell="A2" sqref="A2"/>
      <selection pane="bottomRight" activeCell="H10" sqref="H10:K10"/>
    </sheetView>
  </sheetViews>
  <sheetFormatPr defaultRowHeight="12.75" x14ac:dyDescent="0.2"/>
  <cols>
    <col min="1" max="1" width="9.28515625" style="102" customWidth="1"/>
    <col min="2" max="2" width="9.7109375" style="102" customWidth="1"/>
    <col min="3" max="3" width="10.28515625" style="17" hidden="1" customWidth="1"/>
    <col min="4" max="4" width="16" style="17" hidden="1" customWidth="1"/>
    <col min="5" max="5" width="0.5703125" customWidth="1"/>
    <col min="6" max="6" width="8.85546875" customWidth="1"/>
    <col min="7" max="7" width="3.42578125" customWidth="1"/>
    <col min="8" max="8" width="11.28515625" customWidth="1"/>
    <col min="9" max="10" width="10.42578125" customWidth="1"/>
    <col min="11" max="11" width="13" customWidth="1"/>
    <col min="12" max="12" width="5.7109375" customWidth="1"/>
    <col min="13" max="13" width="8.140625" customWidth="1"/>
    <col min="14" max="14" width="11.42578125" customWidth="1"/>
    <col min="15" max="15" width="12" customWidth="1"/>
    <col min="16" max="16" width="0.85546875" customWidth="1"/>
    <col min="17" max="17" width="1" customWidth="1"/>
    <col min="18" max="18" width="10.5703125" customWidth="1"/>
    <col min="19" max="19" width="10" customWidth="1"/>
    <col min="27" max="31" width="0" hidden="1" customWidth="1"/>
  </cols>
  <sheetData>
    <row r="1" spans="1:986" s="92" customFormat="1" ht="57" customHeight="1" x14ac:dyDescent="0.2">
      <c r="C1" s="93"/>
      <c r="D1" s="93"/>
      <c r="R1" s="211"/>
      <c r="S1" s="212"/>
      <c r="T1" s="212"/>
      <c r="AHR1" s="94"/>
      <c r="AIG1" s="94"/>
      <c r="AIR1" s="94"/>
      <c r="AJT1" s="94"/>
      <c r="AKX1" s="94"/>
    </row>
    <row r="2" spans="1:986" ht="3.75" customHeight="1" x14ac:dyDescent="0.2">
      <c r="A2" s="95"/>
      <c r="B2" s="95"/>
      <c r="H2" s="76"/>
      <c r="I2" s="76"/>
      <c r="J2" s="76"/>
      <c r="K2" s="76"/>
      <c r="L2" s="76"/>
      <c r="M2" s="76"/>
      <c r="N2" s="76"/>
      <c r="O2" s="76"/>
    </row>
    <row r="3" spans="1:986" ht="27.75" customHeight="1" x14ac:dyDescent="0.8">
      <c r="A3" s="162" t="s">
        <v>24</v>
      </c>
      <c r="B3" s="162"/>
      <c r="H3" s="115" t="s">
        <v>115</v>
      </c>
      <c r="I3" s="108"/>
      <c r="J3" s="108"/>
      <c r="K3" s="109"/>
      <c r="L3" s="109"/>
      <c r="M3" s="109"/>
      <c r="N3" s="109"/>
      <c r="O3" s="114" t="s">
        <v>75</v>
      </c>
      <c r="P3" s="4"/>
      <c r="R3" s="160" t="s">
        <v>116</v>
      </c>
      <c r="S3" s="160"/>
      <c r="T3" s="160"/>
      <c r="U3" s="160"/>
      <c r="V3" s="160"/>
    </row>
    <row r="4" spans="1:986" ht="12.75" customHeight="1" x14ac:dyDescent="0.2">
      <c r="A4" s="163" t="s">
        <v>113</v>
      </c>
      <c r="B4" s="163"/>
      <c r="H4" s="109" t="s">
        <v>103</v>
      </c>
      <c r="I4" s="109"/>
      <c r="J4" s="110" t="s">
        <v>76</v>
      </c>
      <c r="K4" s="111" t="s">
        <v>106</v>
      </c>
      <c r="L4" s="109"/>
      <c r="M4" s="109"/>
      <c r="N4" s="109"/>
      <c r="O4" s="109"/>
      <c r="R4" s="160"/>
      <c r="S4" s="160"/>
      <c r="T4" s="160"/>
      <c r="U4" s="160"/>
      <c r="V4" s="160"/>
    </row>
    <row r="5" spans="1:986" ht="12.75" customHeight="1" x14ac:dyDescent="0.2">
      <c r="A5" s="162" t="s">
        <v>25</v>
      </c>
      <c r="B5" s="162"/>
      <c r="H5" s="109" t="s">
        <v>104</v>
      </c>
      <c r="I5" s="109"/>
      <c r="J5" s="110" t="s">
        <v>77</v>
      </c>
      <c r="K5" s="109" t="s">
        <v>107</v>
      </c>
      <c r="L5" s="109"/>
      <c r="M5" s="112" t="s">
        <v>73</v>
      </c>
      <c r="N5" s="216"/>
      <c r="O5" s="216"/>
      <c r="P5" s="5"/>
      <c r="R5" s="160"/>
      <c r="S5" s="160"/>
      <c r="T5" s="160"/>
      <c r="U5" s="160"/>
      <c r="V5" s="160"/>
    </row>
    <row r="6" spans="1:986" x14ac:dyDescent="0.2">
      <c r="A6" s="163" t="s">
        <v>109</v>
      </c>
      <c r="B6" s="163"/>
      <c r="H6" s="109" t="s">
        <v>105</v>
      </c>
      <c r="I6" s="109"/>
      <c r="J6" s="110" t="s">
        <v>78</v>
      </c>
      <c r="K6" s="111" t="s">
        <v>108</v>
      </c>
      <c r="L6" s="109"/>
      <c r="M6" s="112" t="s">
        <v>74</v>
      </c>
      <c r="N6" s="217" t="s">
        <v>62</v>
      </c>
      <c r="O6" s="217"/>
      <c r="P6" s="6"/>
      <c r="R6" s="160"/>
      <c r="S6" s="160"/>
      <c r="T6" s="160"/>
      <c r="U6" s="160"/>
      <c r="V6" s="160"/>
    </row>
    <row r="7" spans="1:986" ht="7.5" customHeight="1" x14ac:dyDescent="0.2">
      <c r="A7" s="96"/>
      <c r="B7" s="96"/>
      <c r="H7" s="109"/>
      <c r="I7" s="109"/>
      <c r="J7" s="109"/>
      <c r="K7" s="109"/>
      <c r="L7" s="109"/>
      <c r="M7" s="109"/>
      <c r="N7" s="113"/>
      <c r="O7" s="111"/>
      <c r="P7" s="6"/>
      <c r="R7" s="160"/>
      <c r="S7" s="160"/>
      <c r="T7" s="160"/>
      <c r="U7" s="160"/>
      <c r="V7" s="160"/>
    </row>
    <row r="8" spans="1:986" ht="7.5" customHeight="1" x14ac:dyDescent="0.2">
      <c r="A8" s="162"/>
      <c r="B8" s="162"/>
      <c r="C8" s="17" t="s">
        <v>5</v>
      </c>
      <c r="H8" s="77"/>
      <c r="I8" s="77"/>
      <c r="J8" s="77"/>
      <c r="K8" s="77"/>
      <c r="L8" s="77"/>
      <c r="M8" s="77"/>
      <c r="N8" s="77"/>
      <c r="O8" s="77"/>
      <c r="R8" s="160"/>
      <c r="S8" s="160"/>
      <c r="T8" s="160"/>
      <c r="U8" s="160"/>
      <c r="V8" s="160"/>
    </row>
    <row r="9" spans="1:986" ht="18" customHeight="1" x14ac:dyDescent="0.2">
      <c r="A9" s="164"/>
      <c r="B9" s="164"/>
      <c r="C9" s="17">
        <v>1</v>
      </c>
      <c r="D9" s="18"/>
      <c r="F9" s="161" t="s">
        <v>96</v>
      </c>
      <c r="G9" s="161"/>
      <c r="H9" s="75"/>
      <c r="R9" s="1"/>
      <c r="T9" s="104"/>
      <c r="U9" s="105"/>
      <c r="V9" s="105"/>
    </row>
    <row r="10" spans="1:986" ht="18" customHeight="1" x14ac:dyDescent="0.2">
      <c r="A10" s="164"/>
      <c r="B10" s="164"/>
      <c r="C10" s="17">
        <v>0</v>
      </c>
      <c r="D10" s="18"/>
      <c r="G10" s="1"/>
      <c r="H10" s="179"/>
      <c r="I10" s="179"/>
      <c r="J10" s="179"/>
      <c r="K10" s="179"/>
      <c r="R10" s="1" t="s">
        <v>101</v>
      </c>
      <c r="S10" s="213"/>
      <c r="T10" s="213"/>
      <c r="U10" s="213"/>
      <c r="V10" s="213"/>
    </row>
    <row r="11" spans="1:986" ht="18" customHeight="1" x14ac:dyDescent="0.2">
      <c r="A11" s="164"/>
      <c r="B11" s="164"/>
      <c r="C11" s="17">
        <v>0</v>
      </c>
      <c r="D11" s="18"/>
      <c r="H11" s="179"/>
      <c r="I11" s="179"/>
      <c r="J11" s="179"/>
      <c r="K11" s="179"/>
      <c r="R11" s="1" t="s">
        <v>102</v>
      </c>
      <c r="S11" s="213"/>
      <c r="T11" s="213"/>
      <c r="U11" s="213"/>
      <c r="V11" s="213"/>
    </row>
    <row r="12" spans="1:986" ht="18" customHeight="1" x14ac:dyDescent="0.2">
      <c r="A12" s="164"/>
      <c r="B12" s="164"/>
      <c r="C12" s="17">
        <v>0.19</v>
      </c>
      <c r="D12" s="18"/>
      <c r="H12" s="180" t="str">
        <f>IF(ISERROR(S15),"",S15)</f>
        <v/>
      </c>
      <c r="I12" s="180"/>
      <c r="J12" s="180"/>
      <c r="K12" s="180"/>
      <c r="R12" s="1"/>
      <c r="AB12" s="106" t="s">
        <v>97</v>
      </c>
      <c r="AC12" s="106"/>
    </row>
    <row r="13" spans="1:986" ht="18" customHeight="1" x14ac:dyDescent="0.2">
      <c r="A13" s="164"/>
      <c r="B13" s="164"/>
      <c r="C13" s="17">
        <v>0.06</v>
      </c>
      <c r="D13" s="18"/>
      <c r="H13" s="179"/>
      <c r="I13" s="179"/>
      <c r="J13" s="179"/>
      <c r="K13" s="179"/>
      <c r="R13" s="205" t="s">
        <v>117</v>
      </c>
      <c r="S13" s="205"/>
      <c r="T13" s="205"/>
      <c r="U13" s="205"/>
      <c r="V13" s="205"/>
      <c r="W13" s="205"/>
      <c r="X13" s="205"/>
      <c r="AC13" s="203"/>
      <c r="AD13" s="203"/>
    </row>
    <row r="14" spans="1:986" ht="21.75" customHeight="1" x14ac:dyDescent="0.2">
      <c r="A14" s="206"/>
      <c r="B14" s="207"/>
      <c r="R14" s="107" t="s">
        <v>99</v>
      </c>
      <c r="S14" s="105"/>
      <c r="T14" s="105"/>
      <c r="U14" s="105"/>
      <c r="V14" s="105"/>
      <c r="AC14" s="203"/>
      <c r="AD14" s="203"/>
    </row>
    <row r="15" spans="1:986" s="2" customFormat="1" ht="20.100000000000001" customHeight="1" x14ac:dyDescent="0.2">
      <c r="A15" s="206"/>
      <c r="B15" s="208"/>
      <c r="C15" s="14"/>
      <c r="D15" s="14"/>
      <c r="F15" s="165" t="s">
        <v>79</v>
      </c>
      <c r="G15" s="166"/>
      <c r="H15" s="165" t="s">
        <v>80</v>
      </c>
      <c r="I15" s="167"/>
      <c r="J15" s="166"/>
      <c r="K15" s="116" t="s">
        <v>81</v>
      </c>
      <c r="L15" s="165" t="s">
        <v>82</v>
      </c>
      <c r="M15" s="166"/>
      <c r="N15" s="117" t="s">
        <v>83</v>
      </c>
      <c r="O15" s="117" t="s">
        <v>84</v>
      </c>
      <c r="P15" s="7"/>
      <c r="R15" s="1" t="s">
        <v>100</v>
      </c>
      <c r="S15" s="214" t="e">
        <f>CONCATENATE(RIGHT(oknWhoCityStateZip,LEN(oknWhoCityStateZip)-FIND("^",SUBSTITUTE(oknWhoCityStateZip," ","^",LEN(oknWhoCityStateZip)-1-LEN(SUBSTITUTE(oknWhoCityStateZip," ","")))))," ",LEFT(oknWhoCityStateZip,FIND("^",SUBSTITUTE(oknWhoCityStateZip," ","^",LEN(oknWhoCityStateZip)-1-LEN(SUBSTITUTE(oknWhoCityStateZip," ",""))))-1))</f>
        <v>#VALUE!</v>
      </c>
      <c r="T15" s="214"/>
      <c r="U15" s="214"/>
      <c r="V15" s="214"/>
      <c r="Y15"/>
      <c r="Z15"/>
      <c r="AA15"/>
      <c r="AB15"/>
      <c r="AC15" s="204" t="str">
        <f>IF(ISERROR(S16),"",S16)</f>
        <v/>
      </c>
      <c r="AD15" s="204"/>
    </row>
    <row r="16" spans="1:986" s="2" customFormat="1" ht="20.100000000000001" customHeight="1" x14ac:dyDescent="0.2">
      <c r="A16" s="206"/>
      <c r="B16" s="209"/>
      <c r="C16" s="14"/>
      <c r="D16" s="14"/>
      <c r="F16" s="168"/>
      <c r="G16" s="169"/>
      <c r="H16" s="168"/>
      <c r="I16" s="170"/>
      <c r="J16" s="169"/>
      <c r="K16" s="20"/>
      <c r="L16" s="186"/>
      <c r="M16" s="187"/>
      <c r="N16" s="16"/>
      <c r="O16" s="38"/>
      <c r="P16" s="8"/>
      <c r="R16" s="1" t="s">
        <v>98</v>
      </c>
      <c r="S16" s="214" t="e">
        <f>CONCATENATE(RIGHT(oknShipCityStateZip,LEN(oknShipCityStateZip)-FIND("^",SUBSTITUTE(oknShipCityStateZip," ","^",LEN(oknShipCityStateZip)-1-LEN(SUBSTITUTE(oknShipCityStateZip," ","")))))," ",LEFT(oknShipCityStateZip,FIND("^",SUBSTITUTE(oknShipCityStateZip," ","^",LEN(oknShipCityStateZip)-1-LEN(SUBSTITUTE(oknShipCityStateZip," ",""))))-1))</f>
        <v>#VALUE!</v>
      </c>
      <c r="T16" s="214"/>
      <c r="U16" s="214"/>
      <c r="V16" s="214"/>
      <c r="Y16"/>
      <c r="Z16"/>
      <c r="AA16"/>
      <c r="AB16"/>
      <c r="AC16" s="203"/>
      <c r="AD16" s="203"/>
    </row>
    <row r="17" spans="1:27" ht="14.1" customHeight="1" x14ac:dyDescent="0.2">
      <c r="A17" s="97"/>
      <c r="B17" s="97"/>
      <c r="R17" s="1"/>
    </row>
    <row r="18" spans="1:27" s="2" customFormat="1" ht="20.100000000000001" customHeight="1" x14ac:dyDescent="0.2">
      <c r="A18" s="98"/>
      <c r="B18" s="99" t="s">
        <v>26</v>
      </c>
      <c r="C18" s="14" t="s">
        <v>4</v>
      </c>
      <c r="D18" s="14" t="s">
        <v>27</v>
      </c>
      <c r="F18" s="165" t="s">
        <v>54</v>
      </c>
      <c r="G18" s="166"/>
      <c r="H18" s="165" t="s">
        <v>85</v>
      </c>
      <c r="I18" s="167"/>
      <c r="J18" s="167"/>
      <c r="K18" s="117" t="s">
        <v>86</v>
      </c>
      <c r="L18" s="165" t="s">
        <v>87</v>
      </c>
      <c r="M18" s="166"/>
      <c r="N18" s="118" t="s">
        <v>88</v>
      </c>
      <c r="O18" s="118" t="s">
        <v>89</v>
      </c>
      <c r="P18" s="7"/>
      <c r="Y18"/>
      <c r="Z18"/>
      <c r="AA18"/>
    </row>
    <row r="19" spans="1:27" s="2" customFormat="1" ht="18" customHeight="1" x14ac:dyDescent="0.2">
      <c r="A19" s="100"/>
      <c r="B19" s="100"/>
      <c r="C19" s="15" t="b">
        <v>0</v>
      </c>
      <c r="D19" s="15">
        <v>0</v>
      </c>
      <c r="F19" s="53"/>
      <c r="G19" s="54"/>
      <c r="H19" s="181"/>
      <c r="I19" s="182"/>
      <c r="J19" s="183"/>
      <c r="K19" s="55"/>
      <c r="L19" s="218"/>
      <c r="M19" s="219"/>
      <c r="N19" s="56"/>
      <c r="O19" s="57">
        <f>ROUND(oknQuantity_1*oknPrice_1,2)</f>
        <v>0</v>
      </c>
      <c r="P19" s="9"/>
      <c r="Y19"/>
      <c r="Z19"/>
      <c r="AA19"/>
    </row>
    <row r="20" spans="1:27" s="2" customFormat="1" ht="18" customHeight="1" x14ac:dyDescent="0.2">
      <c r="A20" s="100"/>
      <c r="B20" s="100"/>
      <c r="C20" s="15">
        <v>0</v>
      </c>
      <c r="D20" s="15">
        <v>0</v>
      </c>
      <c r="F20" s="58"/>
      <c r="G20" s="59"/>
      <c r="H20" s="171"/>
      <c r="I20" s="172"/>
      <c r="J20" s="173"/>
      <c r="K20" s="60"/>
      <c r="L20" s="184">
        <v>0</v>
      </c>
      <c r="M20" s="185"/>
      <c r="N20" s="61">
        <v>0</v>
      </c>
      <c r="O20" s="62">
        <f>ROUND(oknQuantity_2*oknPrice_2,2)</f>
        <v>0</v>
      </c>
      <c r="P20" s="10"/>
      <c r="R20" s="215" t="s">
        <v>111</v>
      </c>
      <c r="S20" s="215"/>
      <c r="T20" s="215"/>
      <c r="Y20"/>
      <c r="Z20"/>
      <c r="AA20"/>
    </row>
    <row r="21" spans="1:27" s="2" customFormat="1" ht="18" customHeight="1" x14ac:dyDescent="0.2">
      <c r="A21" s="100"/>
      <c r="B21" s="100"/>
      <c r="C21" s="15">
        <v>0</v>
      </c>
      <c r="D21" s="15">
        <v>0</v>
      </c>
      <c r="F21" s="63"/>
      <c r="G21" s="64"/>
      <c r="H21" s="174"/>
      <c r="I21" s="175"/>
      <c r="J21" s="176"/>
      <c r="K21" s="65"/>
      <c r="L21" s="177">
        <v>0</v>
      </c>
      <c r="M21" s="178"/>
      <c r="N21" s="66">
        <v>0</v>
      </c>
      <c r="O21" s="67">
        <f>ROUND(oknQuantity_3*oknPrice_3,2)</f>
        <v>0</v>
      </c>
      <c r="P21" s="10"/>
      <c r="R21" s="215"/>
      <c r="S21" s="215"/>
      <c r="T21" s="215"/>
      <c r="Y21"/>
      <c r="Z21"/>
      <c r="AA21"/>
    </row>
    <row r="22" spans="1:27" s="2" customFormat="1" ht="18" customHeight="1" x14ac:dyDescent="0.2">
      <c r="A22" s="100"/>
      <c r="B22" s="100"/>
      <c r="C22" s="15">
        <v>0</v>
      </c>
      <c r="D22" s="15">
        <v>0</v>
      </c>
      <c r="F22" s="58"/>
      <c r="G22" s="59"/>
      <c r="H22" s="171"/>
      <c r="I22" s="172"/>
      <c r="J22" s="173"/>
      <c r="K22" s="60"/>
      <c r="L22" s="184">
        <v>0</v>
      </c>
      <c r="M22" s="185"/>
      <c r="N22" s="61">
        <v>0</v>
      </c>
      <c r="O22" s="62">
        <f>ROUND(oknQuantity_4*oknPrice_4,2)</f>
        <v>0</v>
      </c>
      <c r="P22" s="10"/>
      <c r="R22" s="215"/>
      <c r="S22" s="215"/>
      <c r="T22" s="215"/>
      <c r="Y22"/>
      <c r="Z22"/>
      <c r="AA22"/>
    </row>
    <row r="23" spans="1:27" s="2" customFormat="1" ht="18" customHeight="1" x14ac:dyDescent="0.2">
      <c r="A23" s="100"/>
      <c r="B23" s="100"/>
      <c r="C23" s="15">
        <v>0</v>
      </c>
      <c r="D23" s="15">
        <v>0</v>
      </c>
      <c r="F23" s="63"/>
      <c r="G23" s="64"/>
      <c r="H23" s="174"/>
      <c r="I23" s="175"/>
      <c r="J23" s="176"/>
      <c r="K23" s="65"/>
      <c r="L23" s="177">
        <v>0</v>
      </c>
      <c r="M23" s="178"/>
      <c r="N23" s="66">
        <v>0</v>
      </c>
      <c r="O23" s="67">
        <f>ROUND(oknQuantity_5*oknPrice_5,2)</f>
        <v>0</v>
      </c>
      <c r="P23" s="10"/>
      <c r="R23" s="215"/>
      <c r="S23" s="215"/>
      <c r="T23" s="215"/>
      <c r="Y23"/>
      <c r="Z23"/>
      <c r="AA23"/>
    </row>
    <row r="24" spans="1:27" s="2" customFormat="1" ht="18" customHeight="1" x14ac:dyDescent="0.2">
      <c r="A24" s="100"/>
      <c r="B24" s="100"/>
      <c r="C24" s="15">
        <v>0</v>
      </c>
      <c r="D24" s="15">
        <v>0</v>
      </c>
      <c r="F24" s="58"/>
      <c r="G24" s="59"/>
      <c r="H24" s="171"/>
      <c r="I24" s="172"/>
      <c r="J24" s="173"/>
      <c r="K24" s="60"/>
      <c r="L24" s="184">
        <v>0</v>
      </c>
      <c r="M24" s="185"/>
      <c r="N24" s="61">
        <v>0</v>
      </c>
      <c r="O24" s="62">
        <f>ROUND(oknQuantity_6*oknPrice_6,2)</f>
        <v>0</v>
      </c>
      <c r="P24" s="10"/>
      <c r="R24" s="215"/>
      <c r="S24" s="215"/>
      <c r="T24" s="215"/>
    </row>
    <row r="25" spans="1:27" s="2" customFormat="1" ht="18" customHeight="1" x14ac:dyDescent="0.2">
      <c r="A25" s="100"/>
      <c r="B25" s="100"/>
      <c r="C25" s="15">
        <v>0</v>
      </c>
      <c r="D25" s="15">
        <v>0</v>
      </c>
      <c r="F25" s="63"/>
      <c r="G25" s="64"/>
      <c r="H25" s="174"/>
      <c r="I25" s="175"/>
      <c r="J25" s="176"/>
      <c r="K25" s="65"/>
      <c r="L25" s="177">
        <v>0</v>
      </c>
      <c r="M25" s="178"/>
      <c r="N25" s="66">
        <v>0</v>
      </c>
      <c r="O25" s="67">
        <f>ROUND(oknQuantity_7*oknPrice_7,2)</f>
        <v>0</v>
      </c>
      <c r="P25" s="10"/>
      <c r="R25" s="159" t="s">
        <v>112</v>
      </c>
      <c r="S25" s="159"/>
      <c r="T25" s="159"/>
    </row>
    <row r="26" spans="1:27" s="2" customFormat="1" ht="18" customHeight="1" x14ac:dyDescent="0.2">
      <c r="A26" s="100"/>
      <c r="B26" s="100"/>
      <c r="C26" s="15">
        <v>0</v>
      </c>
      <c r="D26" s="15">
        <v>0</v>
      </c>
      <c r="F26" s="58"/>
      <c r="G26" s="59"/>
      <c r="H26" s="171"/>
      <c r="I26" s="172"/>
      <c r="J26" s="173"/>
      <c r="K26" s="60"/>
      <c r="L26" s="184">
        <v>0</v>
      </c>
      <c r="M26" s="185"/>
      <c r="N26" s="61">
        <v>0</v>
      </c>
      <c r="O26" s="62">
        <f>ROUND(oknQuantity_8*oknPrice_8,2)</f>
        <v>0</v>
      </c>
      <c r="P26" s="10"/>
      <c r="R26" s="159"/>
      <c r="S26" s="159"/>
      <c r="T26" s="159"/>
    </row>
    <row r="27" spans="1:27" s="2" customFormat="1" ht="18" customHeight="1" x14ac:dyDescent="0.2">
      <c r="A27" s="100"/>
      <c r="B27" s="100"/>
      <c r="C27" s="15">
        <v>0</v>
      </c>
      <c r="D27" s="15">
        <v>0</v>
      </c>
      <c r="F27" s="63"/>
      <c r="G27" s="68"/>
      <c r="H27" s="174"/>
      <c r="I27" s="175"/>
      <c r="J27" s="176"/>
      <c r="K27" s="65"/>
      <c r="L27" s="177">
        <v>0</v>
      </c>
      <c r="M27" s="178"/>
      <c r="N27" s="66">
        <v>0</v>
      </c>
      <c r="O27" s="67">
        <f>ROUND(oknQuantity_9*oknPrice_9,2)</f>
        <v>0</v>
      </c>
      <c r="P27" s="10"/>
      <c r="R27" s="159"/>
      <c r="S27" s="159"/>
      <c r="T27" s="159"/>
    </row>
    <row r="28" spans="1:27" s="2" customFormat="1" ht="18" customHeight="1" x14ac:dyDescent="0.2">
      <c r="A28" s="100"/>
      <c r="B28" s="100"/>
      <c r="C28" s="15">
        <v>0</v>
      </c>
      <c r="D28" s="15">
        <v>0</v>
      </c>
      <c r="F28" s="58"/>
      <c r="G28" s="69"/>
      <c r="H28" s="171"/>
      <c r="I28" s="172"/>
      <c r="J28" s="173"/>
      <c r="K28" s="60"/>
      <c r="L28" s="184">
        <v>0</v>
      </c>
      <c r="M28" s="185"/>
      <c r="N28" s="61">
        <v>0</v>
      </c>
      <c r="O28" s="62">
        <f>ROUND(oknQuantity_10*oknPrice_10,2)</f>
        <v>0</v>
      </c>
      <c r="P28" s="10"/>
      <c r="R28" s="159"/>
      <c r="S28" s="159"/>
      <c r="T28" s="159"/>
    </row>
    <row r="29" spans="1:27" s="2" customFormat="1" ht="18" customHeight="1" x14ac:dyDescent="0.2">
      <c r="A29" s="100"/>
      <c r="B29" s="100"/>
      <c r="C29" s="15">
        <v>0</v>
      </c>
      <c r="D29" s="15">
        <v>0</v>
      </c>
      <c r="F29" s="63"/>
      <c r="G29" s="68"/>
      <c r="H29" s="174"/>
      <c r="I29" s="175"/>
      <c r="J29" s="176"/>
      <c r="K29" s="65"/>
      <c r="L29" s="177">
        <v>0</v>
      </c>
      <c r="M29" s="178"/>
      <c r="N29" s="66">
        <v>0</v>
      </c>
      <c r="O29" s="67">
        <f>ROUND(oknQuantity_11*oknPrice_11,2)</f>
        <v>0</v>
      </c>
      <c r="P29" s="10"/>
      <c r="R29" s="159"/>
      <c r="S29" s="159"/>
      <c r="T29" s="159"/>
    </row>
    <row r="30" spans="1:27" s="2" customFormat="1" ht="18" customHeight="1" x14ac:dyDescent="0.2">
      <c r="A30" s="100"/>
      <c r="B30" s="100"/>
      <c r="C30" s="15">
        <v>0</v>
      </c>
      <c r="D30" s="15">
        <v>0</v>
      </c>
      <c r="F30" s="70"/>
      <c r="G30" s="71"/>
      <c r="H30" s="200"/>
      <c r="I30" s="201"/>
      <c r="J30" s="202"/>
      <c r="K30" s="72"/>
      <c r="L30" s="188">
        <v>0</v>
      </c>
      <c r="M30" s="189"/>
      <c r="N30" s="73">
        <v>0</v>
      </c>
      <c r="O30" s="74">
        <f>ROUND(oknQuantity_12*oknPrice_12,2)</f>
        <v>0</v>
      </c>
      <c r="P30" s="10"/>
      <c r="R30" s="159"/>
      <c r="S30" s="159"/>
      <c r="T30" s="159"/>
    </row>
    <row r="31" spans="1:27" s="2" customFormat="1" ht="20.100000000000001" customHeight="1" x14ac:dyDescent="0.2">
      <c r="A31" s="100"/>
      <c r="B31" s="100"/>
      <c r="C31" s="14"/>
      <c r="D31" s="21">
        <f t="array" ref="D31">SUM(oknTaxable_1:oknTaxable_12*oknLineTotal_1:oknLineTotal_12)</f>
        <v>0</v>
      </c>
      <c r="F31" s="36"/>
      <c r="G31" s="36"/>
      <c r="H31" s="36"/>
      <c r="I31" s="36"/>
      <c r="J31" s="36"/>
      <c r="K31" s="36"/>
      <c r="L31" s="36"/>
      <c r="M31" s="48"/>
      <c r="N31" s="49" t="s">
        <v>1</v>
      </c>
      <c r="O31" s="39">
        <f>SUM(oknLineTotal_1:oknLineTotal_12)</f>
        <v>0</v>
      </c>
      <c r="P31" s="9"/>
    </row>
    <row r="32" spans="1:27" s="2" customFormat="1" ht="20.100000000000001" customHeight="1" x14ac:dyDescent="0.2">
      <c r="A32" s="100"/>
      <c r="B32" s="101"/>
      <c r="C32" s="14"/>
      <c r="D32" s="14"/>
      <c r="G32" s="37"/>
      <c r="H32" s="36"/>
      <c r="I32" s="36"/>
      <c r="J32" s="36"/>
      <c r="K32" s="36"/>
      <c r="L32" s="36"/>
      <c r="M32" s="91" t="s">
        <v>91</v>
      </c>
      <c r="N32" s="50">
        <v>0.19</v>
      </c>
      <c r="O32" s="39">
        <f>ROUND(IF(oknTaxType=0,0, oknTax1Rate*(oknLineTotalTaxable+IF(oknTaxTotalIncludingShippingCost=0,0,oknShippingCost))),2)</f>
        <v>0</v>
      </c>
      <c r="P32" s="9"/>
    </row>
    <row r="33" spans="1:16" s="2" customFormat="1" ht="20.100000000000001" hidden="1" customHeight="1" x14ac:dyDescent="0.2">
      <c r="A33" s="210"/>
      <c r="B33" s="210"/>
      <c r="C33" s="14"/>
      <c r="D33" s="14"/>
      <c r="G33" s="37"/>
      <c r="H33" s="37"/>
      <c r="I33" s="37"/>
      <c r="J33" s="37"/>
      <c r="K33" s="37"/>
      <c r="L33" s="36"/>
      <c r="M33" s="91" t="s">
        <v>47</v>
      </c>
      <c r="N33" s="50">
        <v>0.06</v>
      </c>
      <c r="O33" s="39">
        <f>ROUND(IF(oknTaxType&lt;&gt;2,0,oknTax2Rate*(oknLineTotalTaxable+IF(oknTaxTotalIncludingShippingCost=0,0,oknShippingCost)+IF(oknTax2IsAppliedToTax1=0,0,oknTax1))),2)</f>
        <v>0</v>
      </c>
      <c r="P33" s="11"/>
    </row>
    <row r="34" spans="1:16" s="2" customFormat="1" ht="20.100000000000001" customHeight="1" x14ac:dyDescent="0.2">
      <c r="A34" s="100"/>
      <c r="B34" s="100"/>
      <c r="C34" s="14"/>
      <c r="D34" s="14"/>
      <c r="F34" s="52" t="s">
        <v>90</v>
      </c>
      <c r="G34" s="37"/>
      <c r="H34" s="37"/>
      <c r="I34" s="37"/>
      <c r="J34" s="37"/>
      <c r="K34" s="37"/>
      <c r="L34" s="36"/>
      <c r="M34" s="48"/>
      <c r="N34" s="49" t="s">
        <v>92</v>
      </c>
      <c r="O34" s="40">
        <v>0</v>
      </c>
      <c r="P34" s="12"/>
    </row>
    <row r="35" spans="1:16" s="2" customFormat="1" ht="18.75" customHeight="1" x14ac:dyDescent="0.2">
      <c r="A35" s="100"/>
      <c r="B35" s="100"/>
      <c r="C35" s="14"/>
      <c r="D35" s="14"/>
      <c r="F35" s="191"/>
      <c r="G35" s="192"/>
      <c r="H35" s="192"/>
      <c r="I35" s="192"/>
      <c r="J35" s="192"/>
      <c r="K35" s="192"/>
      <c r="L35" s="193"/>
      <c r="M35" s="48"/>
      <c r="N35" s="49" t="s">
        <v>93</v>
      </c>
      <c r="O35" s="41">
        <f>ROUND(oknSubTotal + oknShippingCost + IF(oknTaxType=0,0,IF(oknTaxType=1,oknTax1,oknTax1+oknTax2)),2)</f>
        <v>0</v>
      </c>
      <c r="P35" s="9"/>
    </row>
    <row r="36" spans="1:16" ht="18.75" customHeight="1" x14ac:dyDescent="0.2">
      <c r="F36" s="194"/>
      <c r="G36" s="195"/>
      <c r="H36" s="195"/>
      <c r="I36" s="195"/>
      <c r="J36" s="195"/>
      <c r="K36" s="195"/>
      <c r="L36" s="196"/>
      <c r="M36" s="13"/>
      <c r="N36" s="49" t="s">
        <v>94</v>
      </c>
      <c r="O36" s="42">
        <v>0</v>
      </c>
    </row>
    <row r="37" spans="1:16" ht="18.75" customHeight="1" x14ac:dyDescent="0.2">
      <c r="F37" s="197"/>
      <c r="G37" s="198"/>
      <c r="H37" s="198"/>
      <c r="I37" s="198"/>
      <c r="J37" s="198"/>
      <c r="K37" s="198"/>
      <c r="L37" s="199"/>
      <c r="M37" s="13"/>
      <c r="N37" s="51" t="s">
        <v>95</v>
      </c>
      <c r="O37" s="43">
        <f>ROUND(oknTotal-oknPayments,2)</f>
        <v>0</v>
      </c>
    </row>
    <row r="40" spans="1:16" ht="18" customHeight="1" x14ac:dyDescent="0.2">
      <c r="F40" s="190" t="s">
        <v>110</v>
      </c>
      <c r="G40" s="190"/>
      <c r="H40" s="190"/>
      <c r="I40" s="190"/>
      <c r="J40" s="190"/>
      <c r="K40" s="190"/>
      <c r="L40" s="190"/>
      <c r="M40" s="190"/>
      <c r="N40" s="190"/>
      <c r="O40" s="190"/>
    </row>
    <row r="41" spans="1:16" x14ac:dyDescent="0.2">
      <c r="F41" s="190"/>
      <c r="G41" s="190"/>
      <c r="H41" s="190"/>
      <c r="I41" s="190"/>
      <c r="J41" s="190"/>
      <c r="K41" s="190"/>
      <c r="L41" s="190"/>
      <c r="M41" s="190"/>
      <c r="N41" s="190"/>
      <c r="O41" s="190"/>
    </row>
    <row r="43" spans="1:16" x14ac:dyDescent="0.2">
      <c r="F43" s="3"/>
      <c r="G43" s="3"/>
      <c r="H43" s="3"/>
      <c r="I43" s="3"/>
      <c r="J43" s="3"/>
      <c r="K43" s="3"/>
      <c r="L43" s="3"/>
    </row>
    <row r="902" spans="1:1" hidden="1" x14ac:dyDescent="0.2">
      <c r="A902" s="103" t="s">
        <v>128</v>
      </c>
    </row>
    <row r="903" spans="1:1" hidden="1" x14ac:dyDescent="0.2">
      <c r="A903" s="103" t="s">
        <v>128</v>
      </c>
    </row>
    <row r="920" spans="1:1" hidden="1" x14ac:dyDescent="0.2">
      <c r="A920" s="103" t="s">
        <v>128</v>
      </c>
    </row>
    <row r="921" spans="1:1" hidden="1" x14ac:dyDescent="0.2">
      <c r="A921" s="103" t="s">
        <v>128</v>
      </c>
    </row>
    <row r="942" spans="1:1" hidden="1" x14ac:dyDescent="0.2">
      <c r="A942" s="103" t="s">
        <v>128</v>
      </c>
    </row>
  </sheetData>
  <sheetProtection sheet="1" objects="1" scenarios="1" selectLockedCells="1"/>
  <mergeCells count="65">
    <mergeCell ref="A14:B14"/>
    <mergeCell ref="A15:B15"/>
    <mergeCell ref="A16:B16"/>
    <mergeCell ref="A33:B33"/>
    <mergeCell ref="R1:T1"/>
    <mergeCell ref="S10:V10"/>
    <mergeCell ref="S11:V11"/>
    <mergeCell ref="S15:V15"/>
    <mergeCell ref="S16:V16"/>
    <mergeCell ref="R20:T24"/>
    <mergeCell ref="H26:J26"/>
    <mergeCell ref="H27:J27"/>
    <mergeCell ref="N5:O5"/>
    <mergeCell ref="N6:O6"/>
    <mergeCell ref="L18:M18"/>
    <mergeCell ref="L19:M19"/>
    <mergeCell ref="AC13:AD13"/>
    <mergeCell ref="AC14:AD14"/>
    <mergeCell ref="AC15:AD15"/>
    <mergeCell ref="AC16:AD16"/>
    <mergeCell ref="R13:X13"/>
    <mergeCell ref="L28:M28"/>
    <mergeCell ref="L29:M29"/>
    <mergeCell ref="L30:M30"/>
    <mergeCell ref="F40:O41"/>
    <mergeCell ref="F35:L37"/>
    <mergeCell ref="H28:J28"/>
    <mergeCell ref="H29:J29"/>
    <mergeCell ref="H30:J30"/>
    <mergeCell ref="L27:M27"/>
    <mergeCell ref="L26:M26"/>
    <mergeCell ref="L15:M15"/>
    <mergeCell ref="L16:M16"/>
    <mergeCell ref="L20:M20"/>
    <mergeCell ref="L21:M21"/>
    <mergeCell ref="L22:M22"/>
    <mergeCell ref="L24:M24"/>
    <mergeCell ref="L25:M25"/>
    <mergeCell ref="H25:J25"/>
    <mergeCell ref="L23:M23"/>
    <mergeCell ref="H10:K10"/>
    <mergeCell ref="H11:K11"/>
    <mergeCell ref="H12:K12"/>
    <mergeCell ref="H13:K13"/>
    <mergeCell ref="H20:J20"/>
    <mergeCell ref="H22:J22"/>
    <mergeCell ref="H23:J23"/>
    <mergeCell ref="H21:J21"/>
    <mergeCell ref="H19:J19"/>
    <mergeCell ref="R25:T30"/>
    <mergeCell ref="R3:V8"/>
    <mergeCell ref="F9:G9"/>
    <mergeCell ref="A8:B8"/>
    <mergeCell ref="A3:B3"/>
    <mergeCell ref="A4:B4"/>
    <mergeCell ref="A5:B5"/>
    <mergeCell ref="A6:B6"/>
    <mergeCell ref="A9:B13"/>
    <mergeCell ref="F18:G18"/>
    <mergeCell ref="H18:J18"/>
    <mergeCell ref="F16:G16"/>
    <mergeCell ref="H15:J15"/>
    <mergeCell ref="H16:J16"/>
    <mergeCell ref="F15:G15"/>
    <mergeCell ref="H24:J24"/>
  </mergeCells>
  <phoneticPr fontId="8" type="noConversion"/>
  <dataValidations count="11">
    <dataValidation type="textLength" allowBlank="1" showInputMessage="1" showErrorMessage="1" errorTitle="Invalid Input" error="Max characters allowed: 60" sqref="AC13:AD15 H10:K12 S10:S11" xr:uid="{00000000-0002-0000-0000-000000000000}">
      <formula1>0</formula1>
      <formula2>60</formula2>
    </dataValidation>
    <dataValidation type="date" allowBlank="1" showErrorMessage="1" errorTitle="Invalid Input" error="Please enter a valid date." sqref="K16 N5" xr:uid="{00000000-0002-0000-0000-000001000000}">
      <formula1>36526</formula1>
      <formula2>402132</formula2>
    </dataValidation>
    <dataValidation type="textLength" operator="lessThan" allowBlank="1" showInputMessage="1" showErrorMessage="1" errorTitle="Invalid Input" error="Max characters allowed: 15" sqref="F16:G16 N16" xr:uid="{00000000-0002-0000-0000-000002000000}">
      <formula1>15</formula1>
    </dataValidation>
    <dataValidation type="textLength" operator="lessThanOrEqual" allowBlank="1" showInputMessage="1" showErrorMessage="1" errorTitle="Invalid Input" error="Max characters allowed: 30" sqref="L16:M16 H16" xr:uid="{00000000-0002-0000-0000-000003000000}">
      <formula1>30</formula1>
    </dataValidation>
    <dataValidation type="textLength" operator="lessThanOrEqual" allowBlank="1" showInputMessage="1" showErrorMessage="1" errorTitle="Invalid Input" error="Max characters allowed: 20" sqref="O16" xr:uid="{00000000-0002-0000-0000-000004000000}">
      <formula1>20</formula1>
    </dataValidation>
    <dataValidation type="textLength" operator="lessThanOrEqual" allowBlank="1" showInputMessage="1" showErrorMessage="1" errorTitle="Invalid Input" error="Max characters allowed: 100" sqref="H19:H30 K19:K30" xr:uid="{00000000-0002-0000-0000-000005000000}">
      <formula1>100</formula1>
    </dataValidation>
    <dataValidation type="decimal" operator="lessThanOrEqual" allowBlank="1" showInputMessage="1" showErrorMessage="1" errorTitle="Invalid Input" error="Please enter a valid numeric_x000a_value." sqref="O36 L19:N30 N32:N33 O34" xr:uid="{00000000-0002-0000-0000-000006000000}">
      <formula1>999999999.99</formula1>
    </dataValidation>
    <dataValidation type="textLength" allowBlank="1" showInputMessage="1" showErrorMessage="1" errorTitle="Invalid Input" error="Max characters allowed: 10" sqref="F19:F30" xr:uid="{00000000-0002-0000-0000-000007000000}">
      <formula1>0</formula1>
      <formula2>20</formula2>
    </dataValidation>
    <dataValidation type="textLength" allowBlank="1" showInputMessage="1" showErrorMessage="1" sqref="G32 G33:K34 F35:L37" xr:uid="{00000000-0002-0000-0000-000008000000}">
      <formula1>1</formula1>
      <formula2>255</formula2>
    </dataValidation>
    <dataValidation type="textLength" allowBlank="1" showInputMessage="1" showErrorMessage="1" errorTitle="Invalid Input" error="Max characters allowed: 10" sqref="N6 H9" xr:uid="{00000000-0002-0000-0000-000009000000}">
      <formula1>0</formula1>
      <formula2>10</formula2>
    </dataValidation>
    <dataValidation type="textLength" allowBlank="1" showInputMessage="1" showErrorMessage="1" errorTitle="Invalid Input" error="Max characters allowed: 20" sqref="AC16:AD16 H13:K13" xr:uid="{00000000-0002-0000-0000-00000A000000}">
      <formula1>0</formula1>
      <formula2>20</formula2>
    </dataValidation>
  </dataValidations>
  <hyperlinks>
    <hyperlink ref="R25" r:id="rId1" display="http://www.InvoicingTemplates.com" xr:uid="{00000000-0004-0000-0000-000006000000}"/>
    <hyperlink ref="A921" r:id="rId2" tooltip="Netherland Service Billing Form" display="http://www.invoicingtemplate.com/netherlandservice.html" xr:uid="{00000000-0004-0000-0000-000009000000}"/>
    <hyperlink ref="A942" r:id="rId3" tooltip="Netherland Service Billing Form" display="http://www.invoicingtemplate.com/netherlandservice.html" xr:uid="{00000000-0004-0000-0000-00000B000000}"/>
    <hyperlink ref="A903" r:id="rId4" tooltip="Netherland Service Billing Form" display="http://www.invoicingtemplate.com/netherlandservice.html" xr:uid="{00000000-0004-0000-0000-00000D000000}"/>
    <hyperlink ref="A902" r:id="rId5" tooltip="Netherland Service Billing Form" display="http://www.invoicingtemplate.com/netherlandservice.html" xr:uid="{00000000-0004-0000-0000-00000F000000}"/>
    <hyperlink ref="A920" r:id="rId6" tooltip="Netherland Service Billing Form" display="http://www.invoicingtemplate.com/netherlandservice.html" xr:uid="{00000000-0004-0000-0000-000011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7"/>
  <headerFooter alignWithMargins="0"/>
  <drawing r:id="rId8"/>
  <legacyDrawing r:id="rId9"/>
  <mc:AlternateContent xmlns:mc="http://schemas.openxmlformats.org/markup-compatibility/2006">
    <mc:Choice Requires="x14">
      <controls>
        <mc:AlternateContent xmlns:mc="http://schemas.openxmlformats.org/markup-compatibility/2006">
          <mc:Choice Requires="x14">
            <control shapeId="1168" r:id="rId10" name="oknWidget_taxable1">
              <controlPr defaultSize="0" autoFill="0" autoLine="0" autoPict="0" altText="">
                <anchor moveWithCells="1">
                  <from>
                    <xdr:col>1</xdr:col>
                    <xdr:colOff>180975</xdr:colOff>
                    <xdr:row>17</xdr:row>
                    <xdr:rowOff>209550</xdr:rowOff>
                  </from>
                  <to>
                    <xdr:col>1</xdr:col>
                    <xdr:colOff>371475</xdr:colOff>
                    <xdr:row>18</xdr:row>
                    <xdr:rowOff>114300</xdr:rowOff>
                  </to>
                </anchor>
              </controlPr>
            </control>
          </mc:Choice>
        </mc:AlternateContent>
        <mc:AlternateContent xmlns:mc="http://schemas.openxmlformats.org/markup-compatibility/2006">
          <mc:Choice Requires="x14">
            <control shapeId="1169" r:id="rId11" name="oknWidget_taxable2">
              <controlPr defaultSize="0" autoFill="0" autoLine="0" autoPict="0" altText="">
                <anchor moveWithCells="1">
                  <from>
                    <xdr:col>1</xdr:col>
                    <xdr:colOff>180975</xdr:colOff>
                    <xdr:row>18</xdr:row>
                    <xdr:rowOff>190500</xdr:rowOff>
                  </from>
                  <to>
                    <xdr:col>1</xdr:col>
                    <xdr:colOff>371475</xdr:colOff>
                    <xdr:row>19</xdr:row>
                    <xdr:rowOff>114300</xdr:rowOff>
                  </to>
                </anchor>
              </controlPr>
            </control>
          </mc:Choice>
        </mc:AlternateContent>
        <mc:AlternateContent xmlns:mc="http://schemas.openxmlformats.org/markup-compatibility/2006">
          <mc:Choice Requires="x14">
            <control shapeId="1170" r:id="rId12" name="oknWidget_taxable3">
              <controlPr defaultSize="0" autoFill="0" autoLine="0" autoPict="0" altText="">
                <anchor moveWithCells="1">
                  <from>
                    <xdr:col>1</xdr:col>
                    <xdr:colOff>180975</xdr:colOff>
                    <xdr:row>19</xdr:row>
                    <xdr:rowOff>190500</xdr:rowOff>
                  </from>
                  <to>
                    <xdr:col>1</xdr:col>
                    <xdr:colOff>371475</xdr:colOff>
                    <xdr:row>20</xdr:row>
                    <xdr:rowOff>114300</xdr:rowOff>
                  </to>
                </anchor>
              </controlPr>
            </control>
          </mc:Choice>
        </mc:AlternateContent>
        <mc:AlternateContent xmlns:mc="http://schemas.openxmlformats.org/markup-compatibility/2006">
          <mc:Choice Requires="x14">
            <control shapeId="1171" r:id="rId13" name="oknWidget_taxable4">
              <controlPr defaultSize="0" autoFill="0" autoLine="0" autoPict="0" altText="">
                <anchor moveWithCells="1">
                  <from>
                    <xdr:col>1</xdr:col>
                    <xdr:colOff>180975</xdr:colOff>
                    <xdr:row>20</xdr:row>
                    <xdr:rowOff>190500</xdr:rowOff>
                  </from>
                  <to>
                    <xdr:col>1</xdr:col>
                    <xdr:colOff>371475</xdr:colOff>
                    <xdr:row>21</xdr:row>
                    <xdr:rowOff>114300</xdr:rowOff>
                  </to>
                </anchor>
              </controlPr>
            </control>
          </mc:Choice>
        </mc:AlternateContent>
        <mc:AlternateContent xmlns:mc="http://schemas.openxmlformats.org/markup-compatibility/2006">
          <mc:Choice Requires="x14">
            <control shapeId="1172" r:id="rId14" name="oknWidget_taxable5">
              <controlPr defaultSize="0" autoFill="0" autoLine="0" autoPict="0" altText="">
                <anchor moveWithCells="1">
                  <from>
                    <xdr:col>1</xdr:col>
                    <xdr:colOff>180975</xdr:colOff>
                    <xdr:row>21</xdr:row>
                    <xdr:rowOff>190500</xdr:rowOff>
                  </from>
                  <to>
                    <xdr:col>1</xdr:col>
                    <xdr:colOff>371475</xdr:colOff>
                    <xdr:row>22</xdr:row>
                    <xdr:rowOff>114300</xdr:rowOff>
                  </to>
                </anchor>
              </controlPr>
            </control>
          </mc:Choice>
        </mc:AlternateContent>
        <mc:AlternateContent xmlns:mc="http://schemas.openxmlformats.org/markup-compatibility/2006">
          <mc:Choice Requires="x14">
            <control shapeId="1173" r:id="rId15" name="oknWidget_taxable6">
              <controlPr defaultSize="0" autoFill="0" autoLine="0" autoPict="0" altText="">
                <anchor moveWithCells="1">
                  <from>
                    <xdr:col>1</xdr:col>
                    <xdr:colOff>180975</xdr:colOff>
                    <xdr:row>22</xdr:row>
                    <xdr:rowOff>200025</xdr:rowOff>
                  </from>
                  <to>
                    <xdr:col>1</xdr:col>
                    <xdr:colOff>371475</xdr:colOff>
                    <xdr:row>23</xdr:row>
                    <xdr:rowOff>114300</xdr:rowOff>
                  </to>
                </anchor>
              </controlPr>
            </control>
          </mc:Choice>
        </mc:AlternateContent>
        <mc:AlternateContent xmlns:mc="http://schemas.openxmlformats.org/markup-compatibility/2006">
          <mc:Choice Requires="x14">
            <control shapeId="1174" r:id="rId16" name="oknWidget_taxable7">
              <controlPr defaultSize="0" autoFill="0" autoLine="0" autoPict="0" altText="">
                <anchor moveWithCells="1">
                  <from>
                    <xdr:col>1</xdr:col>
                    <xdr:colOff>180975</xdr:colOff>
                    <xdr:row>23</xdr:row>
                    <xdr:rowOff>200025</xdr:rowOff>
                  </from>
                  <to>
                    <xdr:col>1</xdr:col>
                    <xdr:colOff>371475</xdr:colOff>
                    <xdr:row>24</xdr:row>
                    <xdr:rowOff>114300</xdr:rowOff>
                  </to>
                </anchor>
              </controlPr>
            </control>
          </mc:Choice>
        </mc:AlternateContent>
        <mc:AlternateContent xmlns:mc="http://schemas.openxmlformats.org/markup-compatibility/2006">
          <mc:Choice Requires="x14">
            <control shapeId="1175" r:id="rId17" name="oknWidget_taxable8">
              <controlPr defaultSize="0" autoFill="0" autoLine="0" autoPict="0" altText="">
                <anchor moveWithCells="1">
                  <from>
                    <xdr:col>1</xdr:col>
                    <xdr:colOff>180975</xdr:colOff>
                    <xdr:row>24</xdr:row>
                    <xdr:rowOff>200025</xdr:rowOff>
                  </from>
                  <to>
                    <xdr:col>1</xdr:col>
                    <xdr:colOff>371475</xdr:colOff>
                    <xdr:row>25</xdr:row>
                    <xdr:rowOff>123825</xdr:rowOff>
                  </to>
                </anchor>
              </controlPr>
            </control>
          </mc:Choice>
        </mc:AlternateContent>
        <mc:AlternateContent xmlns:mc="http://schemas.openxmlformats.org/markup-compatibility/2006">
          <mc:Choice Requires="x14">
            <control shapeId="1176" r:id="rId18" name="oknWidget_taxable9">
              <controlPr defaultSize="0" autoFill="0" autoLine="0" autoPict="0" altText="">
                <anchor moveWithCells="1">
                  <from>
                    <xdr:col>1</xdr:col>
                    <xdr:colOff>180975</xdr:colOff>
                    <xdr:row>25</xdr:row>
                    <xdr:rowOff>200025</xdr:rowOff>
                  </from>
                  <to>
                    <xdr:col>1</xdr:col>
                    <xdr:colOff>371475</xdr:colOff>
                    <xdr:row>26</xdr:row>
                    <xdr:rowOff>123825</xdr:rowOff>
                  </to>
                </anchor>
              </controlPr>
            </control>
          </mc:Choice>
        </mc:AlternateContent>
        <mc:AlternateContent xmlns:mc="http://schemas.openxmlformats.org/markup-compatibility/2006">
          <mc:Choice Requires="x14">
            <control shapeId="1177" r:id="rId19" name="oknWidget_taxable10">
              <controlPr defaultSize="0" autoFill="0" autoLine="0" autoPict="0" altText="">
                <anchor moveWithCells="1">
                  <from>
                    <xdr:col>1</xdr:col>
                    <xdr:colOff>180975</xdr:colOff>
                    <xdr:row>26</xdr:row>
                    <xdr:rowOff>200025</xdr:rowOff>
                  </from>
                  <to>
                    <xdr:col>1</xdr:col>
                    <xdr:colOff>371475</xdr:colOff>
                    <xdr:row>27</xdr:row>
                    <xdr:rowOff>123825</xdr:rowOff>
                  </to>
                </anchor>
              </controlPr>
            </control>
          </mc:Choice>
        </mc:AlternateContent>
        <mc:AlternateContent xmlns:mc="http://schemas.openxmlformats.org/markup-compatibility/2006">
          <mc:Choice Requires="x14">
            <control shapeId="1178" r:id="rId20" name="oknWidget_taxable11">
              <controlPr defaultSize="0" autoFill="0" autoLine="0" autoPict="0" altText="">
                <anchor moveWithCells="1">
                  <from>
                    <xdr:col>1</xdr:col>
                    <xdr:colOff>180975</xdr:colOff>
                    <xdr:row>27</xdr:row>
                    <xdr:rowOff>200025</xdr:rowOff>
                  </from>
                  <to>
                    <xdr:col>1</xdr:col>
                    <xdr:colOff>371475</xdr:colOff>
                    <xdr:row>28</xdr:row>
                    <xdr:rowOff>123825</xdr:rowOff>
                  </to>
                </anchor>
              </controlPr>
            </control>
          </mc:Choice>
        </mc:AlternateContent>
        <mc:AlternateContent xmlns:mc="http://schemas.openxmlformats.org/markup-compatibility/2006">
          <mc:Choice Requires="x14">
            <control shapeId="1179" r:id="rId21" name="oknWidget_taxable12">
              <controlPr defaultSize="0" autoFill="0" autoLine="0" autoPict="0" altText="">
                <anchor moveWithCells="1">
                  <from>
                    <xdr:col>1</xdr:col>
                    <xdr:colOff>180975</xdr:colOff>
                    <xdr:row>28</xdr:row>
                    <xdr:rowOff>200025</xdr:rowOff>
                  </from>
                  <to>
                    <xdr:col>1</xdr:col>
                    <xdr:colOff>371475</xdr:colOff>
                    <xdr:row>29</xdr:row>
                    <xdr:rowOff>123825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88" customWidth="1"/>
    <col min="2" max="2" width="76" style="88" customWidth="1"/>
    <col min="3" max="256" width="9.140625" style="81"/>
    <col min="257" max="257" width="3" style="81" customWidth="1"/>
    <col min="258" max="258" width="76" style="81" customWidth="1"/>
    <col min="259" max="512" width="9.140625" style="81"/>
    <col min="513" max="513" width="3" style="81" customWidth="1"/>
    <col min="514" max="514" width="76" style="81" customWidth="1"/>
    <col min="515" max="768" width="9.140625" style="81"/>
    <col min="769" max="769" width="3" style="81" customWidth="1"/>
    <col min="770" max="770" width="76" style="81" customWidth="1"/>
    <col min="771" max="1024" width="9.140625" style="81"/>
    <col min="1025" max="1025" width="3" style="81" customWidth="1"/>
    <col min="1026" max="1026" width="76" style="81" customWidth="1"/>
    <col min="1027" max="1280" width="9.140625" style="81"/>
    <col min="1281" max="1281" width="3" style="81" customWidth="1"/>
    <col min="1282" max="1282" width="76" style="81" customWidth="1"/>
    <col min="1283" max="1536" width="9.140625" style="81"/>
    <col min="1537" max="1537" width="3" style="81" customWidth="1"/>
    <col min="1538" max="1538" width="76" style="81" customWidth="1"/>
    <col min="1539" max="1792" width="9.140625" style="81"/>
    <col min="1793" max="1793" width="3" style="81" customWidth="1"/>
    <col min="1794" max="1794" width="76" style="81" customWidth="1"/>
    <col min="1795" max="2048" width="9.140625" style="81"/>
    <col min="2049" max="2049" width="3" style="81" customWidth="1"/>
    <col min="2050" max="2050" width="76" style="81" customWidth="1"/>
    <col min="2051" max="2304" width="9.140625" style="81"/>
    <col min="2305" max="2305" width="3" style="81" customWidth="1"/>
    <col min="2306" max="2306" width="76" style="81" customWidth="1"/>
    <col min="2307" max="2560" width="9.140625" style="81"/>
    <col min="2561" max="2561" width="3" style="81" customWidth="1"/>
    <col min="2562" max="2562" width="76" style="81" customWidth="1"/>
    <col min="2563" max="2816" width="9.140625" style="81"/>
    <col min="2817" max="2817" width="3" style="81" customWidth="1"/>
    <col min="2818" max="2818" width="76" style="81" customWidth="1"/>
    <col min="2819" max="3072" width="9.140625" style="81"/>
    <col min="3073" max="3073" width="3" style="81" customWidth="1"/>
    <col min="3074" max="3074" width="76" style="81" customWidth="1"/>
    <col min="3075" max="3328" width="9.140625" style="81"/>
    <col min="3329" max="3329" width="3" style="81" customWidth="1"/>
    <col min="3330" max="3330" width="76" style="81" customWidth="1"/>
    <col min="3331" max="3584" width="9.140625" style="81"/>
    <col min="3585" max="3585" width="3" style="81" customWidth="1"/>
    <col min="3586" max="3586" width="76" style="81" customWidth="1"/>
    <col min="3587" max="3840" width="9.140625" style="81"/>
    <col min="3841" max="3841" width="3" style="81" customWidth="1"/>
    <col min="3842" max="3842" width="76" style="81" customWidth="1"/>
    <col min="3843" max="4096" width="9.140625" style="81"/>
    <col min="4097" max="4097" width="3" style="81" customWidth="1"/>
    <col min="4098" max="4098" width="76" style="81" customWidth="1"/>
    <col min="4099" max="4352" width="9.140625" style="81"/>
    <col min="4353" max="4353" width="3" style="81" customWidth="1"/>
    <col min="4354" max="4354" width="76" style="81" customWidth="1"/>
    <col min="4355" max="4608" width="9.140625" style="81"/>
    <col min="4609" max="4609" width="3" style="81" customWidth="1"/>
    <col min="4610" max="4610" width="76" style="81" customWidth="1"/>
    <col min="4611" max="4864" width="9.140625" style="81"/>
    <col min="4865" max="4865" width="3" style="81" customWidth="1"/>
    <col min="4866" max="4866" width="76" style="81" customWidth="1"/>
    <col min="4867" max="5120" width="9.140625" style="81"/>
    <col min="5121" max="5121" width="3" style="81" customWidth="1"/>
    <col min="5122" max="5122" width="76" style="81" customWidth="1"/>
    <col min="5123" max="5376" width="9.140625" style="81"/>
    <col min="5377" max="5377" width="3" style="81" customWidth="1"/>
    <col min="5378" max="5378" width="76" style="81" customWidth="1"/>
    <col min="5379" max="5632" width="9.140625" style="81"/>
    <col min="5633" max="5633" width="3" style="81" customWidth="1"/>
    <col min="5634" max="5634" width="76" style="81" customWidth="1"/>
    <col min="5635" max="5888" width="9.140625" style="81"/>
    <col min="5889" max="5889" width="3" style="81" customWidth="1"/>
    <col min="5890" max="5890" width="76" style="81" customWidth="1"/>
    <col min="5891" max="6144" width="9.140625" style="81"/>
    <col min="6145" max="6145" width="3" style="81" customWidth="1"/>
    <col min="6146" max="6146" width="76" style="81" customWidth="1"/>
    <col min="6147" max="6400" width="9.140625" style="81"/>
    <col min="6401" max="6401" width="3" style="81" customWidth="1"/>
    <col min="6402" max="6402" width="76" style="81" customWidth="1"/>
    <col min="6403" max="6656" width="9.140625" style="81"/>
    <col min="6657" max="6657" width="3" style="81" customWidth="1"/>
    <col min="6658" max="6658" width="76" style="81" customWidth="1"/>
    <col min="6659" max="6912" width="9.140625" style="81"/>
    <col min="6913" max="6913" width="3" style="81" customWidth="1"/>
    <col min="6914" max="6914" width="76" style="81" customWidth="1"/>
    <col min="6915" max="7168" width="9.140625" style="81"/>
    <col min="7169" max="7169" width="3" style="81" customWidth="1"/>
    <col min="7170" max="7170" width="76" style="81" customWidth="1"/>
    <col min="7171" max="7424" width="9.140625" style="81"/>
    <col min="7425" max="7425" width="3" style="81" customWidth="1"/>
    <col min="7426" max="7426" width="76" style="81" customWidth="1"/>
    <col min="7427" max="7680" width="9.140625" style="81"/>
    <col min="7681" max="7681" width="3" style="81" customWidth="1"/>
    <col min="7682" max="7682" width="76" style="81" customWidth="1"/>
    <col min="7683" max="7936" width="9.140625" style="81"/>
    <col min="7937" max="7937" width="3" style="81" customWidth="1"/>
    <col min="7938" max="7938" width="76" style="81" customWidth="1"/>
    <col min="7939" max="8192" width="9.140625" style="81"/>
    <col min="8193" max="8193" width="3" style="81" customWidth="1"/>
    <col min="8194" max="8194" width="76" style="81" customWidth="1"/>
    <col min="8195" max="8448" width="9.140625" style="81"/>
    <col min="8449" max="8449" width="3" style="81" customWidth="1"/>
    <col min="8450" max="8450" width="76" style="81" customWidth="1"/>
    <col min="8451" max="8704" width="9.140625" style="81"/>
    <col min="8705" max="8705" width="3" style="81" customWidth="1"/>
    <col min="8706" max="8706" width="76" style="81" customWidth="1"/>
    <col min="8707" max="8960" width="9.140625" style="81"/>
    <col min="8961" max="8961" width="3" style="81" customWidth="1"/>
    <col min="8962" max="8962" width="76" style="81" customWidth="1"/>
    <col min="8963" max="9216" width="9.140625" style="81"/>
    <col min="9217" max="9217" width="3" style="81" customWidth="1"/>
    <col min="9218" max="9218" width="76" style="81" customWidth="1"/>
    <col min="9219" max="9472" width="9.140625" style="81"/>
    <col min="9473" max="9473" width="3" style="81" customWidth="1"/>
    <col min="9474" max="9474" width="76" style="81" customWidth="1"/>
    <col min="9475" max="9728" width="9.140625" style="81"/>
    <col min="9729" max="9729" width="3" style="81" customWidth="1"/>
    <col min="9730" max="9730" width="76" style="81" customWidth="1"/>
    <col min="9731" max="9984" width="9.140625" style="81"/>
    <col min="9985" max="9985" width="3" style="81" customWidth="1"/>
    <col min="9986" max="9986" width="76" style="81" customWidth="1"/>
    <col min="9987" max="10240" width="9.140625" style="81"/>
    <col min="10241" max="10241" width="3" style="81" customWidth="1"/>
    <col min="10242" max="10242" width="76" style="81" customWidth="1"/>
    <col min="10243" max="10496" width="9.140625" style="81"/>
    <col min="10497" max="10497" width="3" style="81" customWidth="1"/>
    <col min="10498" max="10498" width="76" style="81" customWidth="1"/>
    <col min="10499" max="10752" width="9.140625" style="81"/>
    <col min="10753" max="10753" width="3" style="81" customWidth="1"/>
    <col min="10754" max="10754" width="76" style="81" customWidth="1"/>
    <col min="10755" max="11008" width="9.140625" style="81"/>
    <col min="11009" max="11009" width="3" style="81" customWidth="1"/>
    <col min="11010" max="11010" width="76" style="81" customWidth="1"/>
    <col min="11011" max="11264" width="9.140625" style="81"/>
    <col min="11265" max="11265" width="3" style="81" customWidth="1"/>
    <col min="11266" max="11266" width="76" style="81" customWidth="1"/>
    <col min="11267" max="11520" width="9.140625" style="81"/>
    <col min="11521" max="11521" width="3" style="81" customWidth="1"/>
    <col min="11522" max="11522" width="76" style="81" customWidth="1"/>
    <col min="11523" max="11776" width="9.140625" style="81"/>
    <col min="11777" max="11777" width="3" style="81" customWidth="1"/>
    <col min="11778" max="11778" width="76" style="81" customWidth="1"/>
    <col min="11779" max="12032" width="9.140625" style="81"/>
    <col min="12033" max="12033" width="3" style="81" customWidth="1"/>
    <col min="12034" max="12034" width="76" style="81" customWidth="1"/>
    <col min="12035" max="12288" width="9.140625" style="81"/>
    <col min="12289" max="12289" width="3" style="81" customWidth="1"/>
    <col min="12290" max="12290" width="76" style="81" customWidth="1"/>
    <col min="12291" max="12544" width="9.140625" style="81"/>
    <col min="12545" max="12545" width="3" style="81" customWidth="1"/>
    <col min="12546" max="12546" width="76" style="81" customWidth="1"/>
    <col min="12547" max="12800" width="9.140625" style="81"/>
    <col min="12801" max="12801" width="3" style="81" customWidth="1"/>
    <col min="12802" max="12802" width="76" style="81" customWidth="1"/>
    <col min="12803" max="13056" width="9.140625" style="81"/>
    <col min="13057" max="13057" width="3" style="81" customWidth="1"/>
    <col min="13058" max="13058" width="76" style="81" customWidth="1"/>
    <col min="13059" max="13312" width="9.140625" style="81"/>
    <col min="13313" max="13313" width="3" style="81" customWidth="1"/>
    <col min="13314" max="13314" width="76" style="81" customWidth="1"/>
    <col min="13315" max="13568" width="9.140625" style="81"/>
    <col min="13569" max="13569" width="3" style="81" customWidth="1"/>
    <col min="13570" max="13570" width="76" style="81" customWidth="1"/>
    <col min="13571" max="13824" width="9.140625" style="81"/>
    <col min="13825" max="13825" width="3" style="81" customWidth="1"/>
    <col min="13826" max="13826" width="76" style="81" customWidth="1"/>
    <col min="13827" max="14080" width="9.140625" style="81"/>
    <col min="14081" max="14081" width="3" style="81" customWidth="1"/>
    <col min="14082" max="14082" width="76" style="81" customWidth="1"/>
    <col min="14083" max="14336" width="9.140625" style="81"/>
    <col min="14337" max="14337" width="3" style="81" customWidth="1"/>
    <col min="14338" max="14338" width="76" style="81" customWidth="1"/>
    <col min="14339" max="14592" width="9.140625" style="81"/>
    <col min="14593" max="14593" width="3" style="81" customWidth="1"/>
    <col min="14594" max="14594" width="76" style="81" customWidth="1"/>
    <col min="14595" max="14848" width="9.140625" style="81"/>
    <col min="14849" max="14849" width="3" style="81" customWidth="1"/>
    <col min="14850" max="14850" width="76" style="81" customWidth="1"/>
    <col min="14851" max="15104" width="9.140625" style="81"/>
    <col min="15105" max="15105" width="3" style="81" customWidth="1"/>
    <col min="15106" max="15106" width="76" style="81" customWidth="1"/>
    <col min="15107" max="15360" width="9.140625" style="81"/>
    <col min="15361" max="15361" width="3" style="81" customWidth="1"/>
    <col min="15362" max="15362" width="76" style="81" customWidth="1"/>
    <col min="15363" max="15616" width="9.140625" style="81"/>
    <col min="15617" max="15617" width="3" style="81" customWidth="1"/>
    <col min="15618" max="15618" width="76" style="81" customWidth="1"/>
    <col min="15619" max="15872" width="9.140625" style="81"/>
    <col min="15873" max="15873" width="3" style="81" customWidth="1"/>
    <col min="15874" max="15874" width="76" style="81" customWidth="1"/>
    <col min="15875" max="16128" width="9.140625" style="81"/>
    <col min="16129" max="16129" width="3" style="81" customWidth="1"/>
    <col min="16130" max="16130" width="76" style="81" customWidth="1"/>
    <col min="16131" max="16384" width="9.140625" style="81"/>
  </cols>
  <sheetData>
    <row r="1" spans="1:3" ht="32.1" customHeight="1" x14ac:dyDescent="0.3">
      <c r="A1" s="78"/>
      <c r="B1" s="79" t="s">
        <v>127</v>
      </c>
      <c r="C1" s="80"/>
    </row>
    <row r="2" spans="1:3" ht="16.5" x14ac:dyDescent="0.3">
      <c r="A2" s="78"/>
      <c r="B2" s="82"/>
      <c r="C2" s="80"/>
    </row>
    <row r="3" spans="1:3" ht="16.5" x14ac:dyDescent="0.3">
      <c r="A3" s="78"/>
      <c r="B3" s="83" t="s">
        <v>118</v>
      </c>
      <c r="C3" s="80"/>
    </row>
    <row r="4" spans="1:3" x14ac:dyDescent="0.3">
      <c r="A4" s="78"/>
      <c r="B4" s="89" t="s">
        <v>119</v>
      </c>
      <c r="C4" s="80"/>
    </row>
    <row r="5" spans="1:3" ht="16.5" x14ac:dyDescent="0.3">
      <c r="A5" s="78"/>
      <c r="B5" s="84"/>
      <c r="C5" s="80"/>
    </row>
    <row r="6" spans="1:3" ht="16.5" x14ac:dyDescent="0.3">
      <c r="A6" s="78"/>
      <c r="B6" s="85" t="s">
        <v>120</v>
      </c>
      <c r="C6" s="80"/>
    </row>
    <row r="7" spans="1:3" ht="16.5" x14ac:dyDescent="0.3">
      <c r="A7" s="78"/>
      <c r="B7" s="84"/>
      <c r="C7" s="80"/>
    </row>
    <row r="8" spans="1:3" ht="46.5" x14ac:dyDescent="0.3">
      <c r="A8" s="78"/>
      <c r="B8" s="84" t="s">
        <v>121</v>
      </c>
      <c r="C8" s="80"/>
    </row>
    <row r="9" spans="1:3" ht="16.5" x14ac:dyDescent="0.3">
      <c r="A9" s="78"/>
      <c r="B9" s="84"/>
      <c r="C9" s="80"/>
    </row>
    <row r="10" spans="1:3" ht="31.5" x14ac:dyDescent="0.3">
      <c r="A10" s="78"/>
      <c r="B10" s="84" t="s">
        <v>122</v>
      </c>
      <c r="C10" s="80"/>
    </row>
    <row r="11" spans="1:3" ht="16.5" x14ac:dyDescent="0.3">
      <c r="A11" s="78"/>
      <c r="B11" s="84"/>
      <c r="C11" s="80"/>
    </row>
    <row r="12" spans="1:3" ht="31.5" x14ac:dyDescent="0.3">
      <c r="A12" s="78"/>
      <c r="B12" s="84" t="s">
        <v>123</v>
      </c>
      <c r="C12" s="80"/>
    </row>
    <row r="13" spans="1:3" ht="16.5" x14ac:dyDescent="0.3">
      <c r="A13" s="78"/>
      <c r="B13" s="84"/>
      <c r="C13" s="80"/>
    </row>
    <row r="14" spans="1:3" x14ac:dyDescent="0.3">
      <c r="A14" s="78"/>
      <c r="B14" s="86" t="s">
        <v>124</v>
      </c>
      <c r="C14" s="80"/>
    </row>
    <row r="15" spans="1:3" ht="15.75" x14ac:dyDescent="0.3">
      <c r="A15" s="78"/>
      <c r="B15" s="90" t="s">
        <v>125</v>
      </c>
      <c r="C15" s="80"/>
    </row>
    <row r="16" spans="1:3" ht="16.5" x14ac:dyDescent="0.3">
      <c r="A16" s="78"/>
      <c r="B16" s="87"/>
      <c r="C16" s="80"/>
    </row>
    <row r="17" spans="1:3" ht="32.25" x14ac:dyDescent="0.3">
      <c r="A17" s="78"/>
      <c r="B17" s="84" t="s">
        <v>126</v>
      </c>
      <c r="C17" s="80"/>
    </row>
    <row r="18" spans="1:3" x14ac:dyDescent="0.3">
      <c r="A18" s="78"/>
      <c r="B18" s="78"/>
      <c r="C18" s="80"/>
    </row>
    <row r="19" spans="1:3" x14ac:dyDescent="0.3">
      <c r="A19" s="78"/>
      <c r="B19" s="78"/>
      <c r="C19" s="80"/>
    </row>
    <row r="20" spans="1:3" x14ac:dyDescent="0.3">
      <c r="A20" s="78"/>
      <c r="B20" s="78"/>
      <c r="C20" s="80"/>
    </row>
    <row r="21" spans="1:3" x14ac:dyDescent="0.3">
      <c r="A21" s="78"/>
      <c r="B21" s="78"/>
      <c r="C21" s="80"/>
    </row>
    <row r="22" spans="1:3" x14ac:dyDescent="0.3">
      <c r="A22" s="78"/>
      <c r="B22" s="78"/>
      <c r="C22" s="80"/>
    </row>
    <row r="23" spans="1:3" x14ac:dyDescent="0.3">
      <c r="A23" s="78"/>
      <c r="B23" s="78"/>
      <c r="C23" s="80"/>
    </row>
    <row r="24" spans="1:3" x14ac:dyDescent="0.3">
      <c r="A24" s="78"/>
      <c r="B24" s="78"/>
      <c r="C24" s="80"/>
    </row>
    <row r="25" spans="1:3" x14ac:dyDescent="0.3">
      <c r="A25" s="78"/>
      <c r="B25" s="78"/>
      <c r="C25" s="80"/>
    </row>
    <row r="26" spans="1:3" x14ac:dyDescent="0.3">
      <c r="A26" s="78"/>
      <c r="B26" s="78"/>
      <c r="C26" s="80"/>
    </row>
    <row r="27" spans="1:3" x14ac:dyDescent="0.3">
      <c r="A27" s="78"/>
      <c r="B27" s="78"/>
      <c r="C27" s="80"/>
    </row>
    <row r="28" spans="1:3" x14ac:dyDescent="0.3">
      <c r="A28" s="78"/>
      <c r="B28" s="78"/>
      <c r="C28" s="80"/>
    </row>
    <row r="29" spans="1:3" x14ac:dyDescent="0.3">
      <c r="A29" s="78"/>
      <c r="B29" s="78"/>
      <c r="C29" s="80"/>
    </row>
  </sheetData>
  <hyperlinks>
    <hyperlink ref="B14" r:id="rId1" display="See License Agreement" xr:uid="{00000000-0004-0000-0700-000000000000}"/>
    <hyperlink ref="B4" r:id="rId2" tooltip="View online document" display="http://www.invoicingtemplate.com/netherlandservice.html" xr:uid="{00000000-0004-0000-0700-000001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2BF06-FB1C-479C-ADD7-9BBB7F9556F7}">
  <dimension ref="A1:AE260"/>
  <sheetViews>
    <sheetView showGridLines="0" showRowColHeaders="0" workbookViewId="0">
      <selection activeCell="C10" sqref="C10"/>
    </sheetView>
  </sheetViews>
  <sheetFormatPr defaultColWidth="9.140625" defaultRowHeight="12" x14ac:dyDescent="0.2"/>
  <cols>
    <col min="1" max="1" width="1.28515625" style="13" customWidth="1"/>
    <col min="2" max="2" width="11.42578125" style="13" customWidth="1"/>
    <col min="3" max="3" width="10.5703125" style="124" customWidth="1"/>
    <col min="4" max="4" width="11.85546875" style="29" customWidth="1"/>
    <col min="5" max="5" width="9.28515625" style="22" customWidth="1"/>
    <col min="6" max="6" width="12.140625" style="13" hidden="1" customWidth="1"/>
    <col min="7" max="7" width="11.42578125" style="13" customWidth="1"/>
    <col min="8" max="8" width="12.140625" style="29" hidden="1" customWidth="1"/>
    <col min="9" max="9" width="11.28515625" style="29" hidden="1" customWidth="1"/>
    <col min="10" max="10" width="9.5703125" style="29" hidden="1" customWidth="1"/>
    <col min="11" max="11" width="10.140625" style="29" hidden="1" customWidth="1"/>
    <col min="12" max="12" width="16" style="29" customWidth="1"/>
    <col min="13" max="13" width="14.140625" style="29" customWidth="1"/>
    <col min="14" max="14" width="12.85546875" style="29" customWidth="1"/>
    <col min="15" max="15" width="11.42578125" style="22" hidden="1" customWidth="1"/>
    <col min="16" max="16" width="16.85546875" style="22" hidden="1" customWidth="1"/>
    <col min="17" max="17" width="0" style="13" hidden="1" customWidth="1"/>
    <col min="18" max="16384" width="9.140625" style="13"/>
  </cols>
  <sheetData>
    <row r="1" spans="1:31" s="119" customFormat="1" ht="3.75" customHeight="1" x14ac:dyDescent="0.2">
      <c r="C1" s="120"/>
      <c r="D1" s="121"/>
      <c r="E1" s="122"/>
      <c r="H1" s="121"/>
      <c r="I1" s="121"/>
      <c r="J1" s="121"/>
      <c r="K1" s="121"/>
      <c r="L1" s="121"/>
      <c r="M1" s="121"/>
      <c r="N1" s="121"/>
      <c r="O1" s="122"/>
      <c r="P1" s="122"/>
    </row>
    <row r="2" spans="1:31" s="123" customFormat="1" ht="57" customHeight="1" x14ac:dyDescent="0.2">
      <c r="A2" s="220"/>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row>
    <row r="3" spans="1:31" ht="6.75" customHeight="1" x14ac:dyDescent="0.2"/>
    <row r="4" spans="1:31" s="125" customFormat="1" ht="33" customHeight="1" x14ac:dyDescent="0.45">
      <c r="B4" s="126" t="str">
        <f>oknCompanyName</f>
        <v>Netherland Service Company</v>
      </c>
      <c r="C4" s="127"/>
      <c r="D4" s="128"/>
      <c r="E4" s="129"/>
      <c r="H4" s="128"/>
      <c r="I4" s="128"/>
      <c r="J4" s="130"/>
      <c r="K4" s="128"/>
      <c r="L4" s="131"/>
      <c r="M4" s="221" t="s">
        <v>130</v>
      </c>
      <c r="N4" s="221"/>
      <c r="O4" s="129"/>
      <c r="P4" s="129"/>
    </row>
    <row r="5" spans="1:31" ht="18" customHeight="1" x14ac:dyDescent="0.2">
      <c r="B5" s="13" t="str">
        <f>oknCompanyAddress</f>
        <v>Address</v>
      </c>
    </row>
    <row r="6" spans="1:31" ht="18" customHeight="1" x14ac:dyDescent="0.2">
      <c r="B6" s="13" t="str">
        <f>oknCompanyCityStateZip</f>
        <v>xxxx xx City</v>
      </c>
      <c r="M6" s="132"/>
    </row>
    <row r="7" spans="1:31" ht="18" customHeight="1" x14ac:dyDescent="0.2">
      <c r="B7" s="13" t="str">
        <f>oknCompanyContact</f>
        <v>Web address</v>
      </c>
    </row>
    <row r="8" spans="1:31" ht="18" customHeight="1" x14ac:dyDescent="0.2">
      <c r="K8" s="133"/>
    </row>
    <row r="9" spans="1:31" ht="18" customHeight="1" x14ac:dyDescent="0.2">
      <c r="B9" s="134" t="s">
        <v>31</v>
      </c>
    </row>
    <row r="10" spans="1:31" ht="18" customHeight="1" x14ac:dyDescent="0.2">
      <c r="B10" s="135" t="s">
        <v>29</v>
      </c>
      <c r="C10" s="136"/>
      <c r="D10"/>
      <c r="E10"/>
      <c r="F10"/>
      <c r="G10"/>
      <c r="H10"/>
      <c r="I10"/>
      <c r="J10"/>
      <c r="K10"/>
      <c r="L10"/>
      <c r="M10"/>
      <c r="N10"/>
    </row>
    <row r="11" spans="1:31" ht="18" customHeight="1" x14ac:dyDescent="0.2">
      <c r="B11" s="135" t="s">
        <v>30</v>
      </c>
      <c r="C11" s="136"/>
      <c r="D11"/>
      <c r="E11"/>
      <c r="F11"/>
      <c r="G11"/>
      <c r="H11"/>
      <c r="I11"/>
      <c r="J11"/>
      <c r="K11"/>
      <c r="L11"/>
      <c r="M11"/>
      <c r="N11"/>
    </row>
    <row r="12" spans="1:31" ht="4.5" customHeight="1" x14ac:dyDescent="0.2"/>
    <row r="13" spans="1:31" s="22" customFormat="1" ht="15.75" customHeight="1" x14ac:dyDescent="0.2">
      <c r="B13" s="137" t="s">
        <v>49</v>
      </c>
      <c r="C13" s="138" t="s">
        <v>28</v>
      </c>
      <c r="D13" s="139" t="s">
        <v>48</v>
      </c>
      <c r="E13" s="140" t="s">
        <v>32</v>
      </c>
      <c r="F13" s="140" t="s">
        <v>39</v>
      </c>
      <c r="G13" s="140" t="s">
        <v>40</v>
      </c>
      <c r="H13" s="139" t="s">
        <v>33</v>
      </c>
      <c r="I13" s="139" t="s">
        <v>34</v>
      </c>
      <c r="J13" s="139" t="str">
        <f>oknTax1Name</f>
        <v>BTW</v>
      </c>
      <c r="K13" s="139" t="str">
        <f>oknTax2Name</f>
        <v>GST</v>
      </c>
      <c r="L13" s="139" t="s">
        <v>35</v>
      </c>
      <c r="M13" s="139" t="s">
        <v>36</v>
      </c>
      <c r="N13" s="139" t="s">
        <v>37</v>
      </c>
      <c r="O13" s="27" t="s">
        <v>38</v>
      </c>
      <c r="P13" s="27" t="s">
        <v>50</v>
      </c>
      <c r="Q13" s="28" t="s">
        <v>131</v>
      </c>
    </row>
    <row r="14" spans="1:31" x14ac:dyDescent="0.2">
      <c r="B14" s="141"/>
    </row>
    <row r="15" spans="1:31" x14ac:dyDescent="0.2">
      <c r="B15" s="141"/>
    </row>
    <row r="16" spans="1:31" x14ac:dyDescent="0.2">
      <c r="B16" s="141"/>
    </row>
    <row r="17" spans="2:2" x14ac:dyDescent="0.2">
      <c r="B17" s="141"/>
    </row>
    <row r="18" spans="2:2" x14ac:dyDescent="0.2">
      <c r="B18" s="141"/>
    </row>
    <row r="19" spans="2:2" x14ac:dyDescent="0.2">
      <c r="B19" s="141"/>
    </row>
    <row r="20" spans="2:2" x14ac:dyDescent="0.2">
      <c r="B20" s="141"/>
    </row>
    <row r="21" spans="2:2" x14ac:dyDescent="0.2">
      <c r="B21" s="141"/>
    </row>
    <row r="22" spans="2:2" x14ac:dyDescent="0.2">
      <c r="B22" s="141"/>
    </row>
    <row r="23" spans="2:2" x14ac:dyDescent="0.2">
      <c r="B23" s="141"/>
    </row>
    <row r="24" spans="2:2" x14ac:dyDescent="0.2">
      <c r="B24" s="141"/>
    </row>
    <row r="25" spans="2:2" x14ac:dyDescent="0.2">
      <c r="B25" s="141"/>
    </row>
    <row r="26" spans="2:2" x14ac:dyDescent="0.2">
      <c r="B26" s="141"/>
    </row>
    <row r="27" spans="2:2" x14ac:dyDescent="0.2">
      <c r="B27" s="141"/>
    </row>
    <row r="28" spans="2:2" x14ac:dyDescent="0.2">
      <c r="B28" s="141"/>
    </row>
    <row r="29" spans="2:2" x14ac:dyDescent="0.2">
      <c r="B29" s="141"/>
    </row>
    <row r="30" spans="2:2" x14ac:dyDescent="0.2">
      <c r="B30" s="141"/>
    </row>
    <row r="31" spans="2:2" x14ac:dyDescent="0.2">
      <c r="B31" s="141"/>
    </row>
    <row r="32" spans="2:2" x14ac:dyDescent="0.2">
      <c r="B32" s="141"/>
    </row>
    <row r="33" spans="2:2" x14ac:dyDescent="0.2">
      <c r="B33" s="141"/>
    </row>
    <row r="34" spans="2:2" x14ac:dyDescent="0.2">
      <c r="B34" s="141"/>
    </row>
    <row r="35" spans="2:2" x14ac:dyDescent="0.2">
      <c r="B35" s="141"/>
    </row>
    <row r="36" spans="2:2" x14ac:dyDescent="0.2">
      <c r="B36" s="141"/>
    </row>
    <row r="37" spans="2:2" x14ac:dyDescent="0.2">
      <c r="B37" s="141"/>
    </row>
    <row r="38" spans="2:2" x14ac:dyDescent="0.2">
      <c r="B38" s="141"/>
    </row>
    <row r="39" spans="2:2" x14ac:dyDescent="0.2">
      <c r="B39" s="141"/>
    </row>
    <row r="40" spans="2:2" x14ac:dyDescent="0.2">
      <c r="B40" s="141"/>
    </row>
    <row r="41" spans="2:2" x14ac:dyDescent="0.2">
      <c r="B41" s="141"/>
    </row>
    <row r="42" spans="2:2" x14ac:dyDescent="0.2">
      <c r="B42" s="141"/>
    </row>
    <row r="43" spans="2:2" x14ac:dyDescent="0.2">
      <c r="B43" s="141"/>
    </row>
    <row r="44" spans="2:2" x14ac:dyDescent="0.2">
      <c r="B44" s="141"/>
    </row>
    <row r="45" spans="2:2" x14ac:dyDescent="0.2">
      <c r="B45" s="141"/>
    </row>
    <row r="46" spans="2:2" x14ac:dyDescent="0.2">
      <c r="B46" s="141"/>
    </row>
    <row r="47" spans="2:2" x14ac:dyDescent="0.2">
      <c r="B47" s="141"/>
    </row>
    <row r="48" spans="2:2" x14ac:dyDescent="0.2">
      <c r="B48" s="141"/>
    </row>
    <row r="49" spans="2:2" x14ac:dyDescent="0.2">
      <c r="B49" s="141"/>
    </row>
    <row r="50" spans="2:2" x14ac:dyDescent="0.2">
      <c r="B50" s="141"/>
    </row>
    <row r="51" spans="2:2" x14ac:dyDescent="0.2">
      <c r="B51" s="141"/>
    </row>
    <row r="52" spans="2:2" x14ac:dyDescent="0.2">
      <c r="B52" s="141"/>
    </row>
    <row r="53" spans="2:2" x14ac:dyDescent="0.2">
      <c r="B53" s="141"/>
    </row>
    <row r="54" spans="2:2" x14ac:dyDescent="0.2">
      <c r="B54" s="141"/>
    </row>
    <row r="55" spans="2:2" x14ac:dyDescent="0.2">
      <c r="B55" s="141"/>
    </row>
    <row r="56" spans="2:2" x14ac:dyDescent="0.2">
      <c r="B56" s="141"/>
    </row>
    <row r="57" spans="2:2" x14ac:dyDescent="0.2">
      <c r="B57" s="141"/>
    </row>
    <row r="58" spans="2:2" x14ac:dyDescent="0.2">
      <c r="B58" s="141"/>
    </row>
    <row r="59" spans="2:2" x14ac:dyDescent="0.2">
      <c r="B59" s="141"/>
    </row>
    <row r="60" spans="2:2" x14ac:dyDescent="0.2">
      <c r="B60" s="141"/>
    </row>
    <row r="61" spans="2:2" x14ac:dyDescent="0.2">
      <c r="B61" s="141"/>
    </row>
    <row r="62" spans="2:2" x14ac:dyDescent="0.2">
      <c r="B62" s="141"/>
    </row>
    <row r="63" spans="2:2" x14ac:dyDescent="0.2">
      <c r="B63" s="141"/>
    </row>
    <row r="64" spans="2:2" x14ac:dyDescent="0.2">
      <c r="B64" s="141"/>
    </row>
    <row r="65" spans="2:2" x14ac:dyDescent="0.2">
      <c r="B65" s="141"/>
    </row>
    <row r="66" spans="2:2" x14ac:dyDescent="0.2">
      <c r="B66" s="141"/>
    </row>
    <row r="67" spans="2:2" x14ac:dyDescent="0.2">
      <c r="B67" s="141"/>
    </row>
    <row r="68" spans="2:2" x14ac:dyDescent="0.2">
      <c r="B68" s="141"/>
    </row>
    <row r="69" spans="2:2" x14ac:dyDescent="0.2">
      <c r="B69" s="141"/>
    </row>
    <row r="70" spans="2:2" x14ac:dyDescent="0.2">
      <c r="B70" s="141"/>
    </row>
    <row r="71" spans="2:2" x14ac:dyDescent="0.2">
      <c r="B71" s="141"/>
    </row>
    <row r="72" spans="2:2" x14ac:dyDescent="0.2">
      <c r="B72" s="141"/>
    </row>
    <row r="73" spans="2:2" x14ac:dyDescent="0.2">
      <c r="B73" s="141"/>
    </row>
    <row r="74" spans="2:2" x14ac:dyDescent="0.2">
      <c r="B74" s="141"/>
    </row>
    <row r="75" spans="2:2" x14ac:dyDescent="0.2">
      <c r="B75" s="141"/>
    </row>
    <row r="76" spans="2:2" x14ac:dyDescent="0.2">
      <c r="B76" s="141"/>
    </row>
    <row r="77" spans="2:2" x14ac:dyDescent="0.2">
      <c r="B77" s="141"/>
    </row>
    <row r="78" spans="2:2" x14ac:dyDescent="0.2">
      <c r="B78" s="141"/>
    </row>
    <row r="79" spans="2:2" x14ac:dyDescent="0.2">
      <c r="B79" s="141"/>
    </row>
    <row r="80" spans="2:2" x14ac:dyDescent="0.2">
      <c r="B80" s="141"/>
    </row>
    <row r="81" spans="2:2" x14ac:dyDescent="0.2">
      <c r="B81" s="141"/>
    </row>
    <row r="82" spans="2:2" x14ac:dyDescent="0.2">
      <c r="B82" s="141"/>
    </row>
    <row r="83" spans="2:2" x14ac:dyDescent="0.2">
      <c r="B83" s="141"/>
    </row>
    <row r="84" spans="2:2" x14ac:dyDescent="0.2">
      <c r="B84" s="141"/>
    </row>
    <row r="85" spans="2:2" x14ac:dyDescent="0.2">
      <c r="B85" s="141"/>
    </row>
    <row r="86" spans="2:2" x14ac:dyDescent="0.2">
      <c r="B86" s="141"/>
    </row>
    <row r="87" spans="2:2" x14ac:dyDescent="0.2">
      <c r="B87" s="141"/>
    </row>
    <row r="88" spans="2:2" x14ac:dyDescent="0.2">
      <c r="B88" s="141"/>
    </row>
    <row r="89" spans="2:2" x14ac:dyDescent="0.2">
      <c r="B89" s="141"/>
    </row>
    <row r="90" spans="2:2" x14ac:dyDescent="0.2">
      <c r="B90" s="141"/>
    </row>
    <row r="91" spans="2:2" x14ac:dyDescent="0.2">
      <c r="B91" s="141"/>
    </row>
    <row r="92" spans="2:2" x14ac:dyDescent="0.2">
      <c r="B92" s="141"/>
    </row>
    <row r="93" spans="2:2" x14ac:dyDescent="0.2">
      <c r="B93" s="141"/>
    </row>
    <row r="94" spans="2:2" x14ac:dyDescent="0.2">
      <c r="B94" s="141"/>
    </row>
    <row r="95" spans="2:2" x14ac:dyDescent="0.2">
      <c r="B95" s="141"/>
    </row>
    <row r="96" spans="2:2" x14ac:dyDescent="0.2">
      <c r="B96" s="141"/>
    </row>
    <row r="97" spans="2:2" x14ac:dyDescent="0.2">
      <c r="B97" s="141"/>
    </row>
    <row r="98" spans="2:2" x14ac:dyDescent="0.2">
      <c r="B98" s="141"/>
    </row>
    <row r="99" spans="2:2" x14ac:dyDescent="0.2">
      <c r="B99" s="141"/>
    </row>
    <row r="100" spans="2:2" x14ac:dyDescent="0.2">
      <c r="B100" s="141"/>
    </row>
    <row r="101" spans="2:2" x14ac:dyDescent="0.2">
      <c r="B101" s="141"/>
    </row>
    <row r="102" spans="2:2" x14ac:dyDescent="0.2">
      <c r="B102" s="141"/>
    </row>
    <row r="103" spans="2:2" x14ac:dyDescent="0.2">
      <c r="B103" s="141"/>
    </row>
    <row r="104" spans="2:2" x14ac:dyDescent="0.2">
      <c r="B104" s="141"/>
    </row>
    <row r="105" spans="2:2" x14ac:dyDescent="0.2">
      <c r="B105" s="141"/>
    </row>
    <row r="106" spans="2:2" x14ac:dyDescent="0.2">
      <c r="B106" s="141"/>
    </row>
    <row r="107" spans="2:2" x14ac:dyDescent="0.2">
      <c r="B107" s="141"/>
    </row>
    <row r="108" spans="2:2" x14ac:dyDescent="0.2">
      <c r="B108" s="141"/>
    </row>
    <row r="109" spans="2:2" x14ac:dyDescent="0.2">
      <c r="B109" s="141"/>
    </row>
    <row r="110" spans="2:2" x14ac:dyDescent="0.2">
      <c r="B110" s="141"/>
    </row>
    <row r="111" spans="2:2" x14ac:dyDescent="0.2">
      <c r="B111" s="141"/>
    </row>
    <row r="112" spans="2:2" x14ac:dyDescent="0.2">
      <c r="B112" s="141"/>
    </row>
    <row r="113" spans="2:2" x14ac:dyDescent="0.2">
      <c r="B113" s="141"/>
    </row>
    <row r="114" spans="2:2" x14ac:dyDescent="0.2">
      <c r="B114" s="141"/>
    </row>
    <row r="115" spans="2:2" x14ac:dyDescent="0.2">
      <c r="B115" s="141"/>
    </row>
    <row r="116" spans="2:2" x14ac:dyDescent="0.2">
      <c r="B116" s="141"/>
    </row>
    <row r="117" spans="2:2" x14ac:dyDescent="0.2">
      <c r="B117" s="141"/>
    </row>
    <row r="118" spans="2:2" x14ac:dyDescent="0.2">
      <c r="B118" s="141"/>
    </row>
    <row r="119" spans="2:2" x14ac:dyDescent="0.2">
      <c r="B119" s="141"/>
    </row>
    <row r="120" spans="2:2" x14ac:dyDescent="0.2">
      <c r="B120" s="141"/>
    </row>
    <row r="121" spans="2:2" x14ac:dyDescent="0.2">
      <c r="B121" s="141"/>
    </row>
    <row r="122" spans="2:2" x14ac:dyDescent="0.2">
      <c r="B122" s="141"/>
    </row>
    <row r="123" spans="2:2" x14ac:dyDescent="0.2">
      <c r="B123" s="141"/>
    </row>
    <row r="124" spans="2:2" x14ac:dyDescent="0.2">
      <c r="B124" s="141"/>
    </row>
    <row r="125" spans="2:2" x14ac:dyDescent="0.2">
      <c r="B125" s="141"/>
    </row>
    <row r="126" spans="2:2" x14ac:dyDescent="0.2">
      <c r="B126" s="141"/>
    </row>
    <row r="127" spans="2:2" x14ac:dyDescent="0.2">
      <c r="B127" s="141"/>
    </row>
    <row r="128" spans="2:2" x14ac:dyDescent="0.2">
      <c r="B128" s="141"/>
    </row>
    <row r="129" spans="2:2" x14ac:dyDescent="0.2">
      <c r="B129" s="141"/>
    </row>
    <row r="130" spans="2:2" x14ac:dyDescent="0.2">
      <c r="B130" s="141"/>
    </row>
    <row r="131" spans="2:2" x14ac:dyDescent="0.2">
      <c r="B131" s="141"/>
    </row>
    <row r="132" spans="2:2" x14ac:dyDescent="0.2">
      <c r="B132" s="141"/>
    </row>
    <row r="133" spans="2:2" x14ac:dyDescent="0.2">
      <c r="B133" s="141"/>
    </row>
    <row r="134" spans="2:2" x14ac:dyDescent="0.2">
      <c r="B134" s="141"/>
    </row>
    <row r="135" spans="2:2" x14ac:dyDescent="0.2">
      <c r="B135" s="141"/>
    </row>
    <row r="136" spans="2:2" x14ac:dyDescent="0.2">
      <c r="B136" s="141"/>
    </row>
    <row r="137" spans="2:2" x14ac:dyDescent="0.2">
      <c r="B137" s="141"/>
    </row>
    <row r="138" spans="2:2" x14ac:dyDescent="0.2">
      <c r="B138" s="141"/>
    </row>
    <row r="139" spans="2:2" x14ac:dyDescent="0.2">
      <c r="B139" s="141"/>
    </row>
    <row r="140" spans="2:2" x14ac:dyDescent="0.2">
      <c r="B140" s="141"/>
    </row>
    <row r="141" spans="2:2" x14ac:dyDescent="0.2">
      <c r="B141" s="141"/>
    </row>
    <row r="142" spans="2:2" x14ac:dyDescent="0.2">
      <c r="B142" s="141"/>
    </row>
    <row r="143" spans="2:2" x14ac:dyDescent="0.2">
      <c r="B143" s="141"/>
    </row>
    <row r="144" spans="2:2" x14ac:dyDescent="0.2">
      <c r="B144" s="141"/>
    </row>
    <row r="145" spans="2:2" x14ac:dyDescent="0.2">
      <c r="B145" s="141"/>
    </row>
    <row r="146" spans="2:2" x14ac:dyDescent="0.2">
      <c r="B146" s="141"/>
    </row>
    <row r="147" spans="2:2" x14ac:dyDescent="0.2">
      <c r="B147" s="141"/>
    </row>
    <row r="148" spans="2:2" x14ac:dyDescent="0.2">
      <c r="B148" s="141"/>
    </row>
    <row r="149" spans="2:2" x14ac:dyDescent="0.2">
      <c r="B149" s="141"/>
    </row>
    <row r="150" spans="2:2" x14ac:dyDescent="0.2">
      <c r="B150" s="141"/>
    </row>
    <row r="151" spans="2:2" x14ac:dyDescent="0.2">
      <c r="B151" s="141"/>
    </row>
    <row r="152" spans="2:2" x14ac:dyDescent="0.2">
      <c r="B152" s="141"/>
    </row>
    <row r="153" spans="2:2" x14ac:dyDescent="0.2">
      <c r="B153" s="141"/>
    </row>
    <row r="154" spans="2:2" x14ac:dyDescent="0.2">
      <c r="B154" s="141"/>
    </row>
    <row r="155" spans="2:2" x14ac:dyDescent="0.2">
      <c r="B155" s="141"/>
    </row>
    <row r="156" spans="2:2" x14ac:dyDescent="0.2">
      <c r="B156" s="141"/>
    </row>
    <row r="157" spans="2:2" x14ac:dyDescent="0.2">
      <c r="B157" s="141"/>
    </row>
    <row r="158" spans="2:2" x14ac:dyDescent="0.2">
      <c r="B158" s="141"/>
    </row>
    <row r="159" spans="2:2" x14ac:dyDescent="0.2">
      <c r="B159" s="141"/>
    </row>
    <row r="160" spans="2:2" x14ac:dyDescent="0.2">
      <c r="B160" s="141"/>
    </row>
    <row r="161" spans="2:2" x14ac:dyDescent="0.2">
      <c r="B161" s="141"/>
    </row>
    <row r="162" spans="2:2" x14ac:dyDescent="0.2">
      <c r="B162" s="141"/>
    </row>
    <row r="163" spans="2:2" x14ac:dyDescent="0.2">
      <c r="B163" s="141"/>
    </row>
    <row r="164" spans="2:2" x14ac:dyDescent="0.2">
      <c r="B164" s="141"/>
    </row>
    <row r="165" spans="2:2" x14ac:dyDescent="0.2">
      <c r="B165" s="141"/>
    </row>
    <row r="166" spans="2:2" x14ac:dyDescent="0.2">
      <c r="B166" s="141"/>
    </row>
    <row r="167" spans="2:2" x14ac:dyDescent="0.2">
      <c r="B167" s="141"/>
    </row>
    <row r="168" spans="2:2" x14ac:dyDescent="0.2">
      <c r="B168" s="141"/>
    </row>
    <row r="169" spans="2:2" x14ac:dyDescent="0.2">
      <c r="B169" s="141"/>
    </row>
    <row r="170" spans="2:2" x14ac:dyDescent="0.2">
      <c r="B170" s="141"/>
    </row>
    <row r="171" spans="2:2" x14ac:dyDescent="0.2">
      <c r="B171" s="141"/>
    </row>
    <row r="172" spans="2:2" x14ac:dyDescent="0.2">
      <c r="B172" s="141"/>
    </row>
    <row r="173" spans="2:2" x14ac:dyDescent="0.2">
      <c r="B173" s="141"/>
    </row>
    <row r="174" spans="2:2" x14ac:dyDescent="0.2">
      <c r="B174" s="141"/>
    </row>
    <row r="175" spans="2:2" x14ac:dyDescent="0.2">
      <c r="B175" s="141"/>
    </row>
    <row r="176" spans="2:2" x14ac:dyDescent="0.2">
      <c r="B176" s="141"/>
    </row>
    <row r="177" spans="2:2" x14ac:dyDescent="0.2">
      <c r="B177" s="141"/>
    </row>
    <row r="178" spans="2:2" x14ac:dyDescent="0.2">
      <c r="B178" s="141"/>
    </row>
    <row r="179" spans="2:2" x14ac:dyDescent="0.2">
      <c r="B179" s="141"/>
    </row>
    <row r="180" spans="2:2" x14ac:dyDescent="0.2">
      <c r="B180" s="141"/>
    </row>
    <row r="181" spans="2:2" x14ac:dyDescent="0.2">
      <c r="B181" s="141"/>
    </row>
    <row r="182" spans="2:2" x14ac:dyDescent="0.2">
      <c r="B182" s="141"/>
    </row>
    <row r="183" spans="2:2" x14ac:dyDescent="0.2">
      <c r="B183" s="141"/>
    </row>
    <row r="184" spans="2:2" x14ac:dyDescent="0.2">
      <c r="B184" s="141"/>
    </row>
    <row r="185" spans="2:2" x14ac:dyDescent="0.2">
      <c r="B185" s="141"/>
    </row>
    <row r="186" spans="2:2" x14ac:dyDescent="0.2">
      <c r="B186" s="141"/>
    </row>
    <row r="187" spans="2:2" x14ac:dyDescent="0.2">
      <c r="B187" s="141"/>
    </row>
    <row r="188" spans="2:2" x14ac:dyDescent="0.2">
      <c r="B188" s="141"/>
    </row>
    <row r="189" spans="2:2" x14ac:dyDescent="0.2">
      <c r="B189" s="141"/>
    </row>
    <row r="190" spans="2:2" x14ac:dyDescent="0.2">
      <c r="B190" s="141"/>
    </row>
    <row r="191" spans="2:2" x14ac:dyDescent="0.2">
      <c r="B191" s="141"/>
    </row>
    <row r="192" spans="2:2" x14ac:dyDescent="0.2">
      <c r="B192" s="141"/>
    </row>
    <row r="193" spans="2:2" x14ac:dyDescent="0.2">
      <c r="B193" s="141"/>
    </row>
    <row r="194" spans="2:2" x14ac:dyDescent="0.2">
      <c r="B194" s="141"/>
    </row>
    <row r="195" spans="2:2" x14ac:dyDescent="0.2">
      <c r="B195" s="141"/>
    </row>
    <row r="196" spans="2:2" x14ac:dyDescent="0.2">
      <c r="B196" s="141"/>
    </row>
    <row r="197" spans="2:2" x14ac:dyDescent="0.2">
      <c r="B197" s="141"/>
    </row>
    <row r="198" spans="2:2" x14ac:dyDescent="0.2">
      <c r="B198" s="141"/>
    </row>
    <row r="199" spans="2:2" x14ac:dyDescent="0.2">
      <c r="B199" s="141"/>
    </row>
    <row r="200" spans="2:2" x14ac:dyDescent="0.2">
      <c r="B200" s="141"/>
    </row>
    <row r="201" spans="2:2" x14ac:dyDescent="0.2">
      <c r="B201" s="141"/>
    </row>
    <row r="202" spans="2:2" x14ac:dyDescent="0.2">
      <c r="B202" s="141"/>
    </row>
    <row r="203" spans="2:2" x14ac:dyDescent="0.2">
      <c r="B203" s="141"/>
    </row>
    <row r="204" spans="2:2" x14ac:dyDescent="0.2">
      <c r="B204" s="141"/>
    </row>
    <row r="205" spans="2:2" x14ac:dyDescent="0.2">
      <c r="B205" s="141"/>
    </row>
    <row r="206" spans="2:2" x14ac:dyDescent="0.2">
      <c r="B206" s="141"/>
    </row>
    <row r="207" spans="2:2" x14ac:dyDescent="0.2">
      <c r="B207" s="141"/>
    </row>
    <row r="208" spans="2:2" x14ac:dyDescent="0.2">
      <c r="B208" s="141"/>
    </row>
    <row r="209" spans="2:2" x14ac:dyDescent="0.2">
      <c r="B209" s="141"/>
    </row>
    <row r="210" spans="2:2" x14ac:dyDescent="0.2">
      <c r="B210" s="141"/>
    </row>
    <row r="211" spans="2:2" x14ac:dyDescent="0.2">
      <c r="B211" s="141"/>
    </row>
    <row r="212" spans="2:2" x14ac:dyDescent="0.2">
      <c r="B212" s="141"/>
    </row>
    <row r="213" spans="2:2" x14ac:dyDescent="0.2">
      <c r="B213" s="141"/>
    </row>
    <row r="214" spans="2:2" x14ac:dyDescent="0.2">
      <c r="B214" s="141"/>
    </row>
    <row r="215" spans="2:2" x14ac:dyDescent="0.2">
      <c r="B215" s="141"/>
    </row>
    <row r="216" spans="2:2" x14ac:dyDescent="0.2">
      <c r="B216" s="141"/>
    </row>
    <row r="217" spans="2:2" x14ac:dyDescent="0.2">
      <c r="B217" s="141"/>
    </row>
    <row r="218" spans="2:2" x14ac:dyDescent="0.2">
      <c r="B218" s="141"/>
    </row>
    <row r="219" spans="2:2" x14ac:dyDescent="0.2">
      <c r="B219" s="141"/>
    </row>
    <row r="220" spans="2:2" x14ac:dyDescent="0.2">
      <c r="B220" s="141"/>
    </row>
    <row r="221" spans="2:2" x14ac:dyDescent="0.2">
      <c r="B221" s="141"/>
    </row>
    <row r="222" spans="2:2" x14ac:dyDescent="0.2">
      <c r="B222" s="141"/>
    </row>
    <row r="223" spans="2:2" x14ac:dyDescent="0.2">
      <c r="B223" s="141"/>
    </row>
    <row r="224" spans="2:2" x14ac:dyDescent="0.2">
      <c r="B224" s="141"/>
    </row>
    <row r="225" spans="2:2" x14ac:dyDescent="0.2">
      <c r="B225" s="141"/>
    </row>
    <row r="226" spans="2:2" x14ac:dyDescent="0.2">
      <c r="B226" s="141"/>
    </row>
    <row r="227" spans="2:2" x14ac:dyDescent="0.2">
      <c r="B227" s="141"/>
    </row>
    <row r="228" spans="2:2" x14ac:dyDescent="0.2">
      <c r="B228" s="141"/>
    </row>
    <row r="229" spans="2:2" x14ac:dyDescent="0.2">
      <c r="B229" s="141"/>
    </row>
    <row r="230" spans="2:2" x14ac:dyDescent="0.2">
      <c r="B230" s="141"/>
    </row>
    <row r="231" spans="2:2" x14ac:dyDescent="0.2">
      <c r="B231" s="141"/>
    </row>
    <row r="232" spans="2:2" x14ac:dyDescent="0.2">
      <c r="B232" s="141"/>
    </row>
    <row r="233" spans="2:2" x14ac:dyDescent="0.2">
      <c r="B233" s="141"/>
    </row>
    <row r="234" spans="2:2" x14ac:dyDescent="0.2">
      <c r="B234" s="141"/>
    </row>
    <row r="235" spans="2:2" x14ac:dyDescent="0.2">
      <c r="B235" s="141"/>
    </row>
    <row r="236" spans="2:2" x14ac:dyDescent="0.2">
      <c r="B236" s="141"/>
    </row>
    <row r="237" spans="2:2" x14ac:dyDescent="0.2">
      <c r="B237" s="141"/>
    </row>
    <row r="238" spans="2:2" x14ac:dyDescent="0.2">
      <c r="B238" s="141"/>
    </row>
    <row r="239" spans="2:2" x14ac:dyDescent="0.2">
      <c r="B239" s="141"/>
    </row>
    <row r="240" spans="2:2" x14ac:dyDescent="0.2">
      <c r="B240" s="141"/>
    </row>
    <row r="241" spans="2:2" x14ac:dyDescent="0.2">
      <c r="B241" s="141"/>
    </row>
    <row r="242" spans="2:2" x14ac:dyDescent="0.2">
      <c r="B242" s="141"/>
    </row>
    <row r="243" spans="2:2" x14ac:dyDescent="0.2">
      <c r="B243" s="141"/>
    </row>
    <row r="244" spans="2:2" x14ac:dyDescent="0.2">
      <c r="B244" s="141"/>
    </row>
    <row r="245" spans="2:2" x14ac:dyDescent="0.2">
      <c r="B245" s="141"/>
    </row>
    <row r="246" spans="2:2" x14ac:dyDescent="0.2">
      <c r="B246" s="141"/>
    </row>
    <row r="247" spans="2:2" x14ac:dyDescent="0.2">
      <c r="B247" s="141"/>
    </row>
    <row r="248" spans="2:2" x14ac:dyDescent="0.2">
      <c r="B248" s="141"/>
    </row>
    <row r="249" spans="2:2" x14ac:dyDescent="0.2">
      <c r="B249" s="141"/>
    </row>
    <row r="250" spans="2:2" x14ac:dyDescent="0.2">
      <c r="B250" s="141"/>
    </row>
    <row r="251" spans="2:2" x14ac:dyDescent="0.2">
      <c r="B251" s="141"/>
    </row>
    <row r="252" spans="2:2" x14ac:dyDescent="0.2">
      <c r="B252" s="141"/>
    </row>
    <row r="253" spans="2:2" x14ac:dyDescent="0.2">
      <c r="B253" s="141"/>
    </row>
    <row r="254" spans="2:2" x14ac:dyDescent="0.2">
      <c r="B254" s="141"/>
    </row>
    <row r="255" spans="2:2" x14ac:dyDescent="0.2">
      <c r="B255" s="141"/>
    </row>
    <row r="256" spans="2:2" x14ac:dyDescent="0.2">
      <c r="B256" s="141"/>
    </row>
    <row r="257" spans="2:2" x14ac:dyDescent="0.2">
      <c r="B257" s="141"/>
    </row>
    <row r="258" spans="2:2" x14ac:dyDescent="0.2">
      <c r="B258" s="141"/>
    </row>
    <row r="259" spans="2:2" x14ac:dyDescent="0.2">
      <c r="B259" s="141"/>
    </row>
    <row r="260" spans="2:2" x14ac:dyDescent="0.2">
      <c r="B260" s="141"/>
    </row>
  </sheetData>
  <mergeCells count="2">
    <mergeCell ref="A2:AE2"/>
    <mergeCell ref="M4:N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504A7-74B5-4D66-B8C8-1583F552C2C4}">
  <dimension ref="A1:AE12"/>
  <sheetViews>
    <sheetView showGridLines="0" showRowColHeaders="0" workbookViewId="0">
      <pane xSplit="1" ySplit="12" topLeftCell="B13" activePane="bottomRight" state="frozen"/>
      <selection pane="topRight" activeCell="B1" sqref="B1"/>
      <selection pane="bottomLeft" activeCell="A12" sqref="A12"/>
      <selection pane="bottomRight" activeCell="C9" sqref="C9"/>
    </sheetView>
  </sheetViews>
  <sheetFormatPr defaultColWidth="9.140625" defaultRowHeight="12" x14ac:dyDescent="0.2"/>
  <cols>
    <col min="1" max="1" width="0.7109375" style="13" customWidth="1"/>
    <col min="2" max="2" width="13.28515625" style="13" customWidth="1"/>
    <col min="3" max="3" width="11.42578125" style="124" customWidth="1"/>
    <col min="4" max="4" width="25.5703125" style="25" customWidth="1"/>
    <col min="5" max="5" width="10.42578125" style="22" customWidth="1"/>
    <col min="6" max="6" width="12.28515625" style="29" hidden="1" customWidth="1"/>
    <col min="7" max="7" width="9.42578125" style="29" hidden="1" customWidth="1"/>
    <col min="8" max="8" width="7.5703125" style="29" hidden="1" customWidth="1"/>
    <col min="9" max="9" width="14.5703125" style="29" hidden="1" customWidth="1"/>
    <col min="10" max="10" width="11.28515625" style="29" customWidth="1"/>
    <col min="11" max="11" width="12.5703125" style="29" customWidth="1"/>
    <col min="12" max="12" width="11.5703125" style="29" hidden="1" customWidth="1"/>
    <col min="13" max="13" width="11.42578125" style="29" customWidth="1"/>
    <col min="14" max="14" width="11.140625" style="22" hidden="1" customWidth="1"/>
    <col min="15" max="15" width="13.28515625" style="22" hidden="1" customWidth="1"/>
    <col min="16" max="16" width="12.42578125" style="22" hidden="1" customWidth="1"/>
    <col min="17" max="17" width="16" style="22" hidden="1" customWidth="1"/>
    <col min="18" max="16384" width="9.140625" style="13"/>
  </cols>
  <sheetData>
    <row r="1" spans="1:31" s="119" customFormat="1" ht="3.75" customHeight="1" x14ac:dyDescent="0.2">
      <c r="C1" s="120"/>
      <c r="D1" s="121"/>
      <c r="E1" s="122"/>
      <c r="H1" s="121"/>
      <c r="I1" s="121"/>
      <c r="J1" s="121"/>
      <c r="K1" s="121"/>
      <c r="L1" s="121"/>
      <c r="M1" s="121"/>
      <c r="N1" s="121"/>
      <c r="O1" s="122"/>
      <c r="P1" s="122"/>
    </row>
    <row r="2" spans="1:31" s="123" customFormat="1" ht="57" customHeight="1" x14ac:dyDescent="0.2">
      <c r="A2" s="220"/>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row>
    <row r="3" spans="1:31" ht="3.75" customHeight="1" x14ac:dyDescent="0.2"/>
    <row r="4" spans="1:31" s="142" customFormat="1" ht="33" customHeight="1" x14ac:dyDescent="0.2">
      <c r="B4" s="143" t="str">
        <f>oknCompanyName</f>
        <v>Netherland Service Company</v>
      </c>
      <c r="C4" s="144"/>
      <c r="D4" s="145"/>
      <c r="E4" s="146"/>
      <c r="F4" s="147"/>
      <c r="G4" s="147"/>
      <c r="H4" s="147"/>
      <c r="I4" s="147"/>
      <c r="J4" s="222" t="s">
        <v>132</v>
      </c>
      <c r="K4" s="222"/>
      <c r="L4" s="222"/>
      <c r="M4" s="222"/>
      <c r="N4" s="146"/>
      <c r="O4" s="146"/>
      <c r="P4" s="146"/>
      <c r="Q4" s="146"/>
    </row>
    <row r="5" spans="1:31" x14ac:dyDescent="0.2">
      <c r="B5" s="13" t="str">
        <f>oknCompanyAddress</f>
        <v>Address</v>
      </c>
    </row>
    <row r="6" spans="1:31" x14ac:dyDescent="0.2">
      <c r="B6" s="13" t="str">
        <f>oknCompanyCityStateZip</f>
        <v>xxxx xx City</v>
      </c>
      <c r="M6" s="132"/>
    </row>
    <row r="7" spans="1:31" x14ac:dyDescent="0.2">
      <c r="B7" s="13" t="str">
        <f>oknCompanyContact</f>
        <v>Web address</v>
      </c>
    </row>
    <row r="8" spans="1:31" ht="21" customHeight="1" x14ac:dyDescent="0.2">
      <c r="B8" s="134" t="s">
        <v>31</v>
      </c>
      <c r="K8" s="133"/>
    </row>
    <row r="9" spans="1:31" ht="11.25" customHeight="1" x14ac:dyDescent="0.2">
      <c r="B9" s="135" t="s">
        <v>29</v>
      </c>
      <c r="C9" s="136"/>
    </row>
    <row r="10" spans="1:31" x14ac:dyDescent="0.2">
      <c r="B10" s="135" t="s">
        <v>30</v>
      </c>
      <c r="C10" s="136"/>
    </row>
    <row r="11" spans="1:31" ht="4.5" customHeight="1" x14ac:dyDescent="0.2"/>
    <row r="12" spans="1:31" s="22" customFormat="1" ht="15.75" customHeight="1" x14ac:dyDescent="0.2">
      <c r="B12" s="148" t="s">
        <v>51</v>
      </c>
      <c r="C12" s="149" t="s">
        <v>28</v>
      </c>
      <c r="D12" s="148" t="s">
        <v>52</v>
      </c>
      <c r="E12" s="148" t="s">
        <v>32</v>
      </c>
      <c r="F12" s="150" t="s">
        <v>48</v>
      </c>
      <c r="G12" s="150" t="str">
        <f>oknTax1Name</f>
        <v>BTW</v>
      </c>
      <c r="H12" s="150" t="str">
        <f>oknTax2Name</f>
        <v>GST</v>
      </c>
      <c r="I12" s="150" t="s">
        <v>53</v>
      </c>
      <c r="J12" s="150" t="s">
        <v>36</v>
      </c>
      <c r="K12" s="150" t="s">
        <v>37</v>
      </c>
      <c r="L12" s="150" t="s">
        <v>33</v>
      </c>
      <c r="M12" s="150" t="s">
        <v>35</v>
      </c>
      <c r="N12" s="27" t="s">
        <v>38</v>
      </c>
      <c r="O12" s="27" t="s">
        <v>39</v>
      </c>
      <c r="P12" s="27" t="s">
        <v>40</v>
      </c>
      <c r="Q12" s="27" t="s">
        <v>50</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A42B9-A301-424F-8442-40761EBCB881}">
  <dimension ref="A1:AE12"/>
  <sheetViews>
    <sheetView showGridLines="0" showRowColHeaders="0" workbookViewId="0">
      <pane xSplit="1" ySplit="12" topLeftCell="B13" activePane="bottomRight" state="frozen"/>
      <selection pane="topRight" activeCell="B1" sqref="B1"/>
      <selection pane="bottomLeft" activeCell="A13" sqref="A13"/>
      <selection pane="bottomRight" activeCell="C9" sqref="C9"/>
    </sheetView>
  </sheetViews>
  <sheetFormatPr defaultColWidth="9.140625" defaultRowHeight="12" x14ac:dyDescent="0.2"/>
  <cols>
    <col min="1" max="1" width="1" style="13" customWidth="1"/>
    <col min="2" max="2" width="13.5703125" style="13" customWidth="1"/>
    <col min="3" max="3" width="13.42578125" style="124" customWidth="1"/>
    <col min="4" max="4" width="10.5703125" style="25" customWidth="1"/>
    <col min="5" max="5" width="17.85546875" style="25" customWidth="1"/>
    <col min="6" max="6" width="9.42578125" style="13" customWidth="1"/>
    <col min="7" max="7" width="9.140625" style="23"/>
    <col min="8" max="9" width="10.5703125" style="23" customWidth="1"/>
    <col min="10" max="16384" width="9.140625" style="13"/>
  </cols>
  <sheetData>
    <row r="1" spans="1:31" s="119" customFormat="1" ht="3.75" customHeight="1" x14ac:dyDescent="0.2">
      <c r="C1" s="120"/>
      <c r="D1" s="121"/>
      <c r="E1" s="122"/>
      <c r="H1" s="121"/>
      <c r="I1" s="121"/>
      <c r="J1" s="121"/>
      <c r="K1" s="121"/>
      <c r="L1" s="121"/>
      <c r="M1" s="121"/>
      <c r="N1" s="121"/>
      <c r="O1" s="122"/>
      <c r="P1" s="122"/>
    </row>
    <row r="2" spans="1:31" s="123" customFormat="1" ht="57" customHeight="1" x14ac:dyDescent="0.2">
      <c r="A2" s="220"/>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row>
    <row r="3" spans="1:31" ht="4.5" customHeight="1" x14ac:dyDescent="0.2"/>
    <row r="4" spans="1:31" s="142" customFormat="1" ht="33" customHeight="1" x14ac:dyDescent="0.2">
      <c r="B4" s="142" t="str">
        <f>oknCompanyName</f>
        <v>Netherland Service Company</v>
      </c>
      <c r="C4" s="144"/>
      <c r="D4" s="145"/>
      <c r="E4" s="145"/>
      <c r="G4" s="223" t="s">
        <v>133</v>
      </c>
      <c r="H4" s="223"/>
      <c r="I4" s="223"/>
      <c r="L4" s="151"/>
    </row>
    <row r="5" spans="1:31" x14ac:dyDescent="0.2">
      <c r="B5" s="13" t="str">
        <f>oknCompanyAddress</f>
        <v>Address</v>
      </c>
    </row>
    <row r="6" spans="1:31" x14ac:dyDescent="0.2">
      <c r="B6" s="13" t="str">
        <f>oknCompanyCityStateZip</f>
        <v>xxxx xx City</v>
      </c>
      <c r="L6" s="152"/>
    </row>
    <row r="7" spans="1:31" x14ac:dyDescent="0.2">
      <c r="B7" s="13" t="str">
        <f>oknCompanyContact</f>
        <v>Web address</v>
      </c>
      <c r="L7" s="30"/>
    </row>
    <row r="8" spans="1:31" ht="21" customHeight="1" x14ac:dyDescent="0.2">
      <c r="B8" s="134" t="s">
        <v>31</v>
      </c>
      <c r="J8" s="32"/>
      <c r="K8" s="30"/>
      <c r="L8" s="30"/>
    </row>
    <row r="9" spans="1:31" ht="13.5" customHeight="1" x14ac:dyDescent="0.2">
      <c r="B9" s="135" t="s">
        <v>29</v>
      </c>
      <c r="C9" s="31"/>
    </row>
    <row r="10" spans="1:31" x14ac:dyDescent="0.2">
      <c r="B10" s="135" t="s">
        <v>30</v>
      </c>
      <c r="C10" s="31"/>
      <c r="D10" s="13"/>
      <c r="J10" s="33"/>
      <c r="K10" s="33"/>
      <c r="L10" s="33"/>
    </row>
    <row r="11" spans="1:31" ht="4.5" customHeight="1" x14ac:dyDescent="0.2"/>
    <row r="12" spans="1:31" s="22" customFormat="1" ht="15.75" customHeight="1" x14ac:dyDescent="0.2">
      <c r="B12" s="140" t="s">
        <v>54</v>
      </c>
      <c r="C12" s="138" t="s">
        <v>28</v>
      </c>
      <c r="D12" s="140" t="s">
        <v>32</v>
      </c>
      <c r="E12" s="140" t="s">
        <v>55</v>
      </c>
      <c r="F12" s="140" t="s">
        <v>7</v>
      </c>
      <c r="G12" s="153" t="s">
        <v>6</v>
      </c>
      <c r="H12" s="153" t="s">
        <v>56</v>
      </c>
      <c r="I12" s="153" t="s">
        <v>57</v>
      </c>
    </row>
  </sheetData>
  <mergeCells count="2">
    <mergeCell ref="A2:AE2"/>
    <mergeCell ref="G4:I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D7CDD-B9AF-4380-9763-ADC5FDD8253D}">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13" customWidth="1"/>
    <col min="2" max="2" width="11.85546875" style="13" customWidth="1"/>
    <col min="3" max="3" width="12.140625" style="124" customWidth="1"/>
    <col min="4" max="4" width="8.140625" style="22" customWidth="1"/>
    <col min="5" max="5" width="10.5703125" style="22" customWidth="1"/>
    <col min="6" max="6" width="11.85546875" style="29" customWidth="1"/>
    <col min="7" max="8" width="10.85546875" style="29" hidden="1" customWidth="1"/>
    <col min="9" max="9" width="9.5703125" style="29" hidden="1" customWidth="1"/>
    <col min="10" max="10" width="11.42578125" style="29" customWidth="1"/>
    <col min="11" max="11" width="12.5703125" style="29" customWidth="1"/>
    <col min="12" max="12" width="11.7109375" style="29" hidden="1" customWidth="1"/>
    <col min="13" max="13" width="12.7109375" style="29" customWidth="1"/>
    <col min="14" max="14" width="9.42578125" style="22" hidden="1" customWidth="1"/>
    <col min="15" max="15" width="11.42578125" style="13" customWidth="1"/>
    <col min="16" max="16384" width="9.140625" style="13"/>
  </cols>
  <sheetData>
    <row r="1" spans="1:31" s="119" customFormat="1" ht="3.75" customHeight="1" x14ac:dyDescent="0.2">
      <c r="C1" s="120"/>
      <c r="D1" s="121"/>
      <c r="E1" s="122"/>
      <c r="H1" s="121"/>
      <c r="I1" s="121"/>
      <c r="J1" s="121"/>
      <c r="K1" s="121"/>
      <c r="L1" s="121"/>
      <c r="M1" s="121"/>
      <c r="N1" s="121"/>
      <c r="O1" s="122"/>
      <c r="P1" s="122"/>
    </row>
    <row r="2" spans="1:31" s="123" customFormat="1" ht="57" customHeight="1" x14ac:dyDescent="0.2">
      <c r="A2" s="220"/>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row>
    <row r="3" spans="1:31" ht="3.75" customHeight="1" x14ac:dyDescent="0.2"/>
    <row r="4" spans="1:31" s="142" customFormat="1" ht="33" customHeight="1" x14ac:dyDescent="0.2">
      <c r="B4" s="143" t="str">
        <f>oknCompanyName</f>
        <v>Netherland Service Company</v>
      </c>
      <c r="C4" s="144"/>
      <c r="D4" s="146"/>
      <c r="E4" s="146"/>
      <c r="F4" s="147"/>
      <c r="G4" s="147"/>
      <c r="H4" s="147"/>
      <c r="I4" s="147"/>
      <c r="J4" s="222" t="s">
        <v>134</v>
      </c>
      <c r="K4" s="222"/>
      <c r="L4" s="222"/>
      <c r="M4" s="222"/>
      <c r="N4" s="146"/>
    </row>
    <row r="5" spans="1:31" x14ac:dyDescent="0.2">
      <c r="B5" s="13" t="str">
        <f>oknCompanyAddress</f>
        <v>Address</v>
      </c>
    </row>
    <row r="6" spans="1:31" x14ac:dyDescent="0.2">
      <c r="B6" s="13" t="str">
        <f>oknCompanyCityStateZip</f>
        <v>xxxx xx City</v>
      </c>
      <c r="M6" s="132"/>
    </row>
    <row r="7" spans="1:31" x14ac:dyDescent="0.2">
      <c r="B7" s="13" t="str">
        <f>oknCompanyContact</f>
        <v>Web address</v>
      </c>
    </row>
    <row r="8" spans="1:31" ht="12.75" customHeight="1" x14ac:dyDescent="0.2">
      <c r="K8" s="133"/>
    </row>
    <row r="9" spans="1:31" ht="12.75" customHeight="1" x14ac:dyDescent="0.2">
      <c r="B9" s="134" t="s">
        <v>31</v>
      </c>
    </row>
    <row r="10" spans="1:31" ht="12.75" customHeight="1" x14ac:dyDescent="0.2">
      <c r="B10" s="135" t="s">
        <v>29</v>
      </c>
      <c r="C10" s="31"/>
    </row>
    <row r="11" spans="1:31" ht="12.75" customHeight="1" x14ac:dyDescent="0.2">
      <c r="B11" s="135" t="s">
        <v>30</v>
      </c>
      <c r="C11" s="31"/>
    </row>
    <row r="12" spans="1:31" ht="12.75" customHeight="1" x14ac:dyDescent="0.2"/>
    <row r="13" spans="1:31" ht="3" customHeight="1" x14ac:dyDescent="0.2"/>
    <row r="14" spans="1:31" s="22" customFormat="1" ht="15.75" customHeight="1" x14ac:dyDescent="0.2">
      <c r="B14" s="140" t="s">
        <v>40</v>
      </c>
      <c r="C14" s="138" t="s">
        <v>28</v>
      </c>
      <c r="D14" s="140" t="s">
        <v>39</v>
      </c>
      <c r="E14" s="140" t="s">
        <v>32</v>
      </c>
      <c r="F14" s="139" t="s">
        <v>48</v>
      </c>
      <c r="G14" s="139" t="str">
        <f>oknTax1Name</f>
        <v>BTW</v>
      </c>
      <c r="H14" s="139" t="str">
        <f>oknTax2Name</f>
        <v>GST</v>
      </c>
      <c r="I14" s="139" t="s">
        <v>34</v>
      </c>
      <c r="J14" s="139" t="s">
        <v>35</v>
      </c>
      <c r="K14" s="139" t="s">
        <v>36</v>
      </c>
      <c r="L14" s="139" t="s">
        <v>33</v>
      </c>
      <c r="M14" s="139" t="s">
        <v>37</v>
      </c>
      <c r="N14" s="27" t="s">
        <v>38</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85EC7-10CB-467B-9DCF-F4D390F15C2F}">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13" customWidth="1"/>
    <col min="2" max="2" width="10.5703125" style="13" customWidth="1"/>
    <col min="3" max="3" width="12.5703125" style="124" customWidth="1"/>
    <col min="4" max="4" width="10.5703125" style="22" customWidth="1"/>
    <col min="5" max="5" width="19.5703125" style="29" customWidth="1"/>
    <col min="6" max="6" width="11.7109375" style="29" hidden="1" customWidth="1"/>
    <col min="7" max="7" width="12.7109375" style="29" customWidth="1"/>
    <col min="8" max="8" width="12.7109375" style="29" hidden="1" customWidth="1"/>
    <col min="9" max="9" width="10.7109375" style="22" customWidth="1"/>
    <col min="10" max="10" width="14.85546875" style="13" customWidth="1"/>
    <col min="11" max="16384" width="9.140625" style="13"/>
  </cols>
  <sheetData>
    <row r="1" spans="1:31" s="119" customFormat="1" ht="3.75" customHeight="1" x14ac:dyDescent="0.2">
      <c r="C1" s="120"/>
      <c r="D1" s="121"/>
      <c r="E1" s="122"/>
      <c r="H1" s="121"/>
      <c r="I1" s="121"/>
      <c r="J1" s="121"/>
      <c r="K1" s="121"/>
      <c r="L1" s="121"/>
      <c r="M1" s="121"/>
      <c r="N1" s="121"/>
      <c r="O1" s="122"/>
      <c r="P1" s="122"/>
    </row>
    <row r="2" spans="1:31" s="123" customFormat="1" ht="57" customHeight="1" x14ac:dyDescent="0.2">
      <c r="A2" s="220"/>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row>
    <row r="3" spans="1:31" ht="3.75" customHeight="1" x14ac:dyDescent="0.2"/>
    <row r="4" spans="1:31" s="142" customFormat="1" ht="33" customHeight="1" x14ac:dyDescent="0.2">
      <c r="B4" s="143" t="str">
        <f>oknCompanyName</f>
        <v>Netherland Service Company</v>
      </c>
      <c r="C4" s="144"/>
      <c r="D4" s="146"/>
      <c r="E4" s="147"/>
      <c r="F4" s="147"/>
      <c r="G4" s="222" t="s">
        <v>135</v>
      </c>
      <c r="H4" s="222"/>
      <c r="I4" s="222"/>
      <c r="J4" s="222"/>
    </row>
    <row r="5" spans="1:31" x14ac:dyDescent="0.2">
      <c r="B5" s="13" t="str">
        <f>oknCompanyAddress</f>
        <v>Address</v>
      </c>
    </row>
    <row r="6" spans="1:31" x14ac:dyDescent="0.2">
      <c r="B6" s="13" t="str">
        <f>oknCompanyCityStateZip</f>
        <v>xxxx xx City</v>
      </c>
      <c r="G6" s="132"/>
      <c r="H6" s="132"/>
    </row>
    <row r="7" spans="1:31" x14ac:dyDescent="0.2">
      <c r="B7" s="13" t="str">
        <f>oknCompanyContact</f>
        <v>Web address</v>
      </c>
    </row>
    <row r="8" spans="1:31" ht="12.75" customHeight="1" x14ac:dyDescent="0.2">
      <c r="E8" s="133"/>
    </row>
    <row r="9" spans="1:31" ht="12.75" customHeight="1" x14ac:dyDescent="0.2">
      <c r="B9" s="134" t="s">
        <v>31</v>
      </c>
    </row>
    <row r="10" spans="1:31" ht="12.75" customHeight="1" x14ac:dyDescent="0.2">
      <c r="B10" s="135" t="s">
        <v>29</v>
      </c>
      <c r="C10" s="31"/>
    </row>
    <row r="11" spans="1:31" ht="12.75" customHeight="1" x14ac:dyDescent="0.2">
      <c r="B11" s="135" t="s">
        <v>30</v>
      </c>
      <c r="C11" s="31"/>
    </row>
    <row r="12" spans="1:31" ht="12.75" customHeight="1" x14ac:dyDescent="0.2"/>
    <row r="13" spans="1:31" ht="3" customHeight="1" x14ac:dyDescent="0.2"/>
    <row r="14" spans="1:31" s="22" customFormat="1" ht="15.75" customHeight="1" x14ac:dyDescent="0.2">
      <c r="B14" s="140" t="s">
        <v>68</v>
      </c>
      <c r="C14" s="138" t="s">
        <v>28</v>
      </c>
      <c r="D14" s="140" t="s">
        <v>32</v>
      </c>
      <c r="E14" s="139" t="s">
        <v>69</v>
      </c>
      <c r="F14" s="139" t="s">
        <v>70</v>
      </c>
      <c r="G14" s="139" t="s">
        <v>71</v>
      </c>
      <c r="H14" s="139" t="s">
        <v>136</v>
      </c>
      <c r="I14" s="140" t="s">
        <v>51</v>
      </c>
      <c r="J14" s="140" t="s">
        <v>72</v>
      </c>
    </row>
  </sheetData>
  <mergeCells count="2">
    <mergeCell ref="A2:AE2"/>
    <mergeCell ref="G4:J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0CA85-0120-421F-B04A-54E750F0617E}">
  <dimension ref="A1:AE37"/>
  <sheetViews>
    <sheetView showGridLines="0" showRowColHeaders="0" zoomScaleNormal="100" workbookViewId="0">
      <pane ySplit="2" topLeftCell="A3" activePane="bottomLeft" state="frozen"/>
      <selection pane="bottomLeft" activeCell="C11" sqref="C11"/>
    </sheetView>
  </sheetViews>
  <sheetFormatPr defaultColWidth="9.140625" defaultRowHeight="12" x14ac:dyDescent="0.2"/>
  <cols>
    <col min="1" max="1" width="1" style="13" customWidth="1"/>
    <col min="2" max="2" width="9.28515625" style="25" customWidth="1"/>
    <col min="3" max="3" width="12" style="124" customWidth="1"/>
    <col min="4" max="4" width="10" style="29" customWidth="1"/>
    <col min="5" max="5" width="12" style="29" hidden="1" customWidth="1"/>
    <col min="6" max="6" width="11.85546875" style="29" hidden="1" customWidth="1"/>
    <col min="7" max="7" width="10.5703125" style="29" hidden="1" customWidth="1"/>
    <col min="8" max="8" width="9.85546875" style="29" hidden="1" customWidth="1"/>
    <col min="9" max="9" width="10.85546875" style="29" customWidth="1"/>
    <col min="10" max="10" width="12.5703125" style="29" customWidth="1"/>
    <col min="11" max="11" width="11.85546875" style="24" customWidth="1"/>
    <col min="12" max="12" width="9" style="13" customWidth="1"/>
    <col min="13" max="13" width="10.140625" style="13" customWidth="1"/>
    <col min="14" max="14" width="12.28515625" style="13" customWidth="1"/>
    <col min="15" max="16384" width="9.140625" style="13"/>
  </cols>
  <sheetData>
    <row r="1" spans="1:31" s="119" customFormat="1" ht="3.75" customHeight="1" x14ac:dyDescent="0.2">
      <c r="C1" s="120"/>
      <c r="D1" s="121"/>
      <c r="E1" s="122"/>
      <c r="H1" s="121"/>
      <c r="I1" s="121"/>
      <c r="J1" s="121"/>
      <c r="K1" s="121"/>
      <c r="L1" s="121"/>
      <c r="M1" s="121"/>
      <c r="N1" s="121"/>
      <c r="O1" s="122"/>
      <c r="P1" s="122"/>
    </row>
    <row r="2" spans="1:31" s="123" customFormat="1" ht="57" customHeight="1" x14ac:dyDescent="0.2">
      <c r="A2" s="220"/>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row>
    <row r="3" spans="1:31" ht="3.75" customHeight="1" x14ac:dyDescent="0.2"/>
    <row r="4" spans="1:31" s="142" customFormat="1" ht="33" customHeight="1" x14ac:dyDescent="0.2">
      <c r="B4" s="143" t="str">
        <f t="array" ref="B4">oknCompanyName</f>
        <v>Netherland Service Company</v>
      </c>
      <c r="C4" s="144"/>
      <c r="D4" s="154"/>
      <c r="E4" s="154"/>
      <c r="F4" s="147"/>
      <c r="G4" s="147"/>
      <c r="H4" s="147"/>
      <c r="I4" s="147"/>
      <c r="J4" s="224" t="s">
        <v>137</v>
      </c>
      <c r="K4" s="224"/>
      <c r="L4" s="224"/>
      <c r="M4" s="224"/>
      <c r="N4" s="224"/>
    </row>
    <row r="5" spans="1:31" x14ac:dyDescent="0.2">
      <c r="B5" s="30" t="str">
        <f t="array" ref="B5">oknCompanyAddress</f>
        <v>Address</v>
      </c>
      <c r="D5" s="34"/>
      <c r="E5" s="34"/>
    </row>
    <row r="6" spans="1:31" x14ac:dyDescent="0.2">
      <c r="B6" s="30" t="str">
        <f t="array" ref="B6">oknCompanyCityStateZip</f>
        <v>xxxx xx City</v>
      </c>
      <c r="D6" s="34"/>
      <c r="E6" s="34"/>
    </row>
    <row r="7" spans="1:31" x14ac:dyDescent="0.2">
      <c r="B7" s="30" t="str">
        <f t="array" ref="B7">oknCompanyContact</f>
        <v>Web address</v>
      </c>
      <c r="D7" s="34"/>
      <c r="E7" s="34"/>
    </row>
    <row r="8" spans="1:31" ht="27.75" customHeight="1" x14ac:dyDescent="0.2">
      <c r="K8" s="26"/>
    </row>
    <row r="9" spans="1:31" ht="12.75" customHeight="1" x14ac:dyDescent="0.2">
      <c r="B9" s="155" t="s">
        <v>0</v>
      </c>
    </row>
    <row r="10" spans="1:31" ht="12.75" x14ac:dyDescent="0.2">
      <c r="B10" s="19" t="s">
        <v>41</v>
      </c>
      <c r="C10" s="13"/>
      <c r="K10"/>
      <c r="L10"/>
      <c r="M10"/>
      <c r="N10"/>
    </row>
    <row r="11" spans="1:31" ht="12.75" x14ac:dyDescent="0.2">
      <c r="B11" s="19" t="s">
        <v>42</v>
      </c>
      <c r="C11" s="13"/>
      <c r="K11"/>
      <c r="L11"/>
      <c r="M11"/>
      <c r="N11"/>
    </row>
    <row r="12" spans="1:31" ht="12.75" x14ac:dyDescent="0.2">
      <c r="B12" s="19" t="s">
        <v>43</v>
      </c>
      <c r="C12" s="13"/>
      <c r="K12"/>
      <c r="L12"/>
      <c r="M12"/>
      <c r="N12"/>
    </row>
    <row r="13" spans="1:31" ht="12.75" x14ac:dyDescent="0.2">
      <c r="B13" s="19" t="s">
        <v>44</v>
      </c>
      <c r="C13" s="13"/>
      <c r="K13"/>
      <c r="L13"/>
      <c r="M13"/>
      <c r="N13"/>
    </row>
    <row r="14" spans="1:31" ht="12.75" x14ac:dyDescent="0.2">
      <c r="B14" s="19" t="s">
        <v>46</v>
      </c>
      <c r="C14" s="13"/>
      <c r="K14"/>
      <c r="L14"/>
      <c r="M14"/>
      <c r="N14"/>
    </row>
    <row r="15" spans="1:31" x14ac:dyDescent="0.2">
      <c r="B15" s="19" t="s">
        <v>45</v>
      </c>
      <c r="C15" s="13"/>
      <c r="K15" s="23"/>
    </row>
    <row r="16" spans="1:31" ht="3.75" customHeight="1" x14ac:dyDescent="0.2">
      <c r="B16" s="135"/>
      <c r="K16" s="23"/>
    </row>
    <row r="17" spans="2:14" x14ac:dyDescent="0.2">
      <c r="B17" s="32" t="s">
        <v>63</v>
      </c>
      <c r="K17" s="23"/>
    </row>
    <row r="18" spans="2:14" x14ac:dyDescent="0.2">
      <c r="B18" s="19" t="s">
        <v>29</v>
      </c>
      <c r="C18" s="35"/>
      <c r="K18" s="23"/>
    </row>
    <row r="19" spans="2:14" ht="12" customHeight="1" x14ac:dyDescent="0.2">
      <c r="B19" s="19" t="s">
        <v>30</v>
      </c>
      <c r="C19" s="35"/>
    </row>
    <row r="20" spans="2:14" ht="12" customHeight="1" x14ac:dyDescent="0.2"/>
    <row r="21" spans="2:14" ht="12" customHeight="1" x14ac:dyDescent="0.2">
      <c r="B21" s="225" t="s">
        <v>64</v>
      </c>
      <c r="C21" s="226"/>
      <c r="D21" s="227" t="s">
        <v>65</v>
      </c>
      <c r="E21" s="228"/>
      <c r="F21" s="228"/>
      <c r="G21" s="228"/>
      <c r="H21" s="228"/>
      <c r="I21" s="229"/>
      <c r="J21" s="227" t="s">
        <v>66</v>
      </c>
      <c r="K21" s="229"/>
      <c r="L21" s="225" t="s">
        <v>67</v>
      </c>
      <c r="M21" s="226"/>
      <c r="N21" s="140" t="s">
        <v>35</v>
      </c>
    </row>
    <row r="22" spans="2:14" ht="12" customHeight="1" x14ac:dyDescent="0.2">
      <c r="B22" s="44" t="e">
        <f t="array" ref="B22">SUM(IF(oknAgDateTo-C25:C1001&lt;=30,1,0)*J25:J1001)</f>
        <v>#REF!</v>
      </c>
      <c r="C22" s="45"/>
      <c r="D22" s="44" t="e">
        <f t="array" ref="D22">SUM(IF(oknAgDateTo-C25:C1001&lt;=60,1,0)*IF(oknAgDateTo-C25:C1001&gt;=31,1,0)*J25:J1001)</f>
        <v>#REF!</v>
      </c>
      <c r="E22" s="46"/>
      <c r="F22" s="46"/>
      <c r="G22" s="46"/>
      <c r="H22" s="46"/>
      <c r="I22" s="45"/>
      <c r="J22" s="44" t="e">
        <f t="array" ref="J22">SUM(IF(oknAgDateTo-C25:C1001&lt;=90,1,0)*IF(oknAgDateTo-C25:C1001&gt;=61,1,0)*J25:J1001)</f>
        <v>#REF!</v>
      </c>
      <c r="K22" s="45"/>
      <c r="L22" s="44" t="e">
        <f t="array" ref="L22">SUM(IF(oknAgDateTo-C25:C1001&gt;90,1,0)*J25:J1001)</f>
        <v>#REF!</v>
      </c>
      <c r="M22" s="45"/>
      <c r="N22" s="47" t="e">
        <f t="array" ref="N22">SUM(B22:M22)</f>
        <v>#REF!</v>
      </c>
    </row>
    <row r="23" spans="2:14" ht="12" customHeight="1" x14ac:dyDescent="0.2"/>
    <row r="24" spans="2:14" s="22" customFormat="1" ht="15.75" customHeight="1" x14ac:dyDescent="0.2">
      <c r="B24" s="140" t="s">
        <v>32</v>
      </c>
      <c r="C24" s="156" t="s">
        <v>28</v>
      </c>
      <c r="D24" s="139" t="s">
        <v>35</v>
      </c>
      <c r="E24" s="139" t="s">
        <v>33</v>
      </c>
      <c r="F24" s="139" t="str">
        <f t="array" ref="F24">oknTax1Name</f>
        <v>BTW</v>
      </c>
      <c r="G24" s="139" t="str">
        <f t="array" ref="G24">oknTax2Name</f>
        <v>GST</v>
      </c>
      <c r="H24" s="139" t="s">
        <v>34</v>
      </c>
      <c r="I24" s="139" t="s">
        <v>36</v>
      </c>
      <c r="J24" s="139" t="s">
        <v>37</v>
      </c>
      <c r="K24" s="138" t="s">
        <v>38</v>
      </c>
      <c r="L24" s="140" t="s">
        <v>39</v>
      </c>
      <c r="M24" s="140" t="s">
        <v>40</v>
      </c>
      <c r="N24" s="140" t="s">
        <v>68</v>
      </c>
    </row>
    <row r="37" spans="1:17" s="29" customFormat="1" x14ac:dyDescent="0.2">
      <c r="A37" s="13"/>
      <c r="B37" s="25"/>
      <c r="C37" s="124"/>
      <c r="D37" s="157"/>
      <c r="K37" s="24"/>
      <c r="L37" s="13"/>
      <c r="M37" s="13"/>
      <c r="N37" s="13"/>
      <c r="O37" s="13"/>
      <c r="P37" s="13"/>
      <c r="Q37" s="13"/>
    </row>
  </sheetData>
  <mergeCells count="6">
    <mergeCell ref="A2:AE2"/>
    <mergeCell ref="J4:N4"/>
    <mergeCell ref="B21:C21"/>
    <mergeCell ref="D21:I21"/>
    <mergeCell ref="J21:K21"/>
    <mergeCell ref="L21:M21"/>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E3208-B9C2-42D5-A033-B80ED61227A2}">
  <dimension ref="A1"/>
  <sheetViews>
    <sheetView workbookViewId="0">
      <selection activeCell="B32" sqref="B32"/>
    </sheetView>
  </sheetViews>
  <sheetFormatPr defaultRowHeight="15" x14ac:dyDescent="0.25"/>
  <cols>
    <col min="1" max="16384" width="9.140625" style="158"/>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3" customWidth="1"/>
    <col min="2" max="2" width="18" style="13" customWidth="1"/>
    <col min="3" max="3" width="9.7109375" style="13" bestFit="1" customWidth="1"/>
    <col min="4" max="4" width="20.85546875" style="13" bestFit="1" customWidth="1"/>
    <col min="5" max="5" width="12.28515625" style="13" bestFit="1" customWidth="1"/>
    <col min="6" max="6" width="15.140625" style="13" bestFit="1" customWidth="1"/>
    <col min="7" max="7" width="18" style="13" bestFit="1" customWidth="1"/>
    <col min="8" max="9" width="16.5703125" style="13" bestFit="1" customWidth="1"/>
    <col min="10" max="10" width="9.7109375" style="13" bestFit="1" customWidth="1"/>
    <col min="11" max="11" width="11" style="13" bestFit="1" customWidth="1"/>
    <col min="12" max="13" width="9.7109375" style="13" bestFit="1" customWidth="1"/>
    <col min="14" max="14" width="7.42578125" style="13" bestFit="1" customWidth="1"/>
    <col min="15" max="16" width="13.28515625" style="13" bestFit="1" customWidth="1"/>
    <col min="17" max="17" width="30.85546875" style="13" bestFit="1" customWidth="1"/>
    <col min="18" max="18" width="11" style="13" bestFit="1" customWidth="1"/>
    <col min="19" max="19" width="19.42578125" style="13" bestFit="1" customWidth="1"/>
    <col min="20" max="20" width="20.85546875" style="13" bestFit="1" customWidth="1"/>
    <col min="21" max="22" width="40.85546875" style="13" bestFit="1" customWidth="1"/>
    <col min="23" max="23" width="26.5703125" style="13" bestFit="1" customWidth="1"/>
    <col min="24" max="24" width="28" style="13" bestFit="1" customWidth="1"/>
    <col min="25" max="16384" width="9.140625" style="13"/>
  </cols>
  <sheetData>
    <row r="5" spans="1:5" ht="12.75" x14ac:dyDescent="0.2">
      <c r="A5" s="13" t="s">
        <v>2</v>
      </c>
      <c r="B5" t="s">
        <v>58</v>
      </c>
    </row>
    <row r="6" spans="1:5" x14ac:dyDescent="0.2">
      <c r="A6" s="13" t="s">
        <v>3</v>
      </c>
      <c r="B6" s="19" t="s">
        <v>114</v>
      </c>
    </row>
    <row r="7" spans="1:5" x14ac:dyDescent="0.2">
      <c r="A7" s="13" t="s">
        <v>8</v>
      </c>
      <c r="B7" s="13">
        <v>2</v>
      </c>
      <c r="D7" s="13" t="s">
        <v>9</v>
      </c>
      <c r="E7" s="13" t="s">
        <v>10</v>
      </c>
    </row>
    <row r="8" spans="1:5" x14ac:dyDescent="0.2">
      <c r="A8" s="13" t="s">
        <v>11</v>
      </c>
      <c r="B8" s="13">
        <v>1</v>
      </c>
    </row>
    <row r="9" spans="1:5" x14ac:dyDescent="0.2">
      <c r="A9" s="13" t="s">
        <v>12</v>
      </c>
      <c r="B9" s="13">
        <v>0</v>
      </c>
    </row>
    <row r="10" spans="1:5" x14ac:dyDescent="0.2">
      <c r="A10" s="13" t="s">
        <v>13</v>
      </c>
      <c r="B10" s="13">
        <v>1</v>
      </c>
    </row>
    <row r="11" spans="1:5" x14ac:dyDescent="0.2">
      <c r="A11" s="13" t="s">
        <v>14</v>
      </c>
      <c r="B11" s="13">
        <v>1</v>
      </c>
    </row>
    <row r="12" spans="1:5" x14ac:dyDescent="0.2">
      <c r="A12" s="13" t="s">
        <v>15</v>
      </c>
      <c r="B12" s="13">
        <v>1</v>
      </c>
    </row>
    <row r="13" spans="1:5" x14ac:dyDescent="0.2">
      <c r="A13" s="13" t="s">
        <v>16</v>
      </c>
    </row>
    <row r="14" spans="1:5" ht="12.75" x14ac:dyDescent="0.2">
      <c r="A14" t="s">
        <v>17</v>
      </c>
      <c r="B14" s="13">
        <v>0</v>
      </c>
    </row>
    <row r="15" spans="1:5" x14ac:dyDescent="0.2">
      <c r="A15" s="13" t="s">
        <v>18</v>
      </c>
      <c r="B15" s="13" t="s">
        <v>23</v>
      </c>
    </row>
    <row r="16" spans="1:5" x14ac:dyDescent="0.2">
      <c r="A16" s="13" t="s">
        <v>19</v>
      </c>
      <c r="B16" s="13">
        <v>1</v>
      </c>
    </row>
    <row r="17" spans="1:2" x14ac:dyDescent="0.2">
      <c r="A17" s="13" t="s">
        <v>22</v>
      </c>
      <c r="B17" s="13">
        <v>1</v>
      </c>
    </row>
    <row r="18" spans="1:2" x14ac:dyDescent="0.2">
      <c r="A18" s="13" t="s">
        <v>20</v>
      </c>
      <c r="B18" s="13">
        <v>1</v>
      </c>
    </row>
    <row r="19" spans="1:2" x14ac:dyDescent="0.2">
      <c r="A19" s="13" t="s">
        <v>21</v>
      </c>
      <c r="B19" s="13">
        <v>12</v>
      </c>
    </row>
    <row r="20" spans="1:2" x14ac:dyDescent="0.2">
      <c r="A20" s="13" t="s">
        <v>61</v>
      </c>
      <c r="B20" s="13">
        <v>1</v>
      </c>
    </row>
    <row r="21" spans="1:2" x14ac:dyDescent="0.2">
      <c r="A21" s="13" t="s">
        <v>59</v>
      </c>
      <c r="B21" s="13">
        <v>1</v>
      </c>
    </row>
    <row r="22" spans="1:2" x14ac:dyDescent="0.2">
      <c r="A22" s="13" t="s">
        <v>60</v>
      </c>
      <c r="B22" s="13">
        <v>1</v>
      </c>
    </row>
    <row r="23" spans="1:2" x14ac:dyDescent="0.2">
      <c r="B23" s="13" t="s">
        <v>129</v>
      </c>
    </row>
    <row r="30" spans="1:2" x14ac:dyDescent="0.2">
      <c r="B30" s="13">
        <v>1</v>
      </c>
    </row>
    <row r="33" spans="2:2" x14ac:dyDescent="0.2">
      <c r="B33" s="13">
        <v>2</v>
      </c>
    </row>
    <row r="34" spans="2:2" x14ac:dyDescent="0.2">
      <c r="B34" s="13">
        <v>1</v>
      </c>
    </row>
    <row r="35" spans="2:2" x14ac:dyDescent="0.2">
      <c r="B35" s="13">
        <v>1</v>
      </c>
    </row>
    <row r="36" spans="2:2" x14ac:dyDescent="0.2">
      <c r="B36" s="13">
        <v>1</v>
      </c>
    </row>
    <row r="38" spans="2:2" x14ac:dyDescent="0.2">
      <c r="B38" s="13">
        <v>1</v>
      </c>
    </row>
    <row r="39" spans="2:2" x14ac:dyDescent="0.2">
      <c r="B39" s="13">
        <v>1</v>
      </c>
    </row>
  </sheetData>
  <phoneticPr fontId="13"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244</vt:i4>
      </vt:variant>
    </vt:vector>
  </HeadingPairs>
  <TitlesOfParts>
    <vt:vector size="253" baseType="lpstr">
      <vt:lpstr>Invoice</vt:lpstr>
      <vt:lpstr>©</vt:lpstr>
      <vt:lpstr>Sales Report</vt:lpstr>
      <vt:lpstr>Customer Report</vt:lpstr>
      <vt:lpstr>Product Report</vt:lpstr>
      <vt:lpstr>Sales Rep. Report</vt:lpstr>
      <vt:lpstr>Payment Report</vt:lpstr>
      <vt:lpstr>Aging</vt:lpstr>
      <vt:lpstr>UniformSoftware.com</vt:lpstr>
      <vt:lpstr>oknAgBalanceDue</vt:lpstr>
      <vt:lpstr>oknAgDateFrom</vt:lpstr>
      <vt:lpstr>oknAgDueDate</vt:lpstr>
      <vt:lpstr>oknAgHdrAddress</vt:lpstr>
      <vt:lpstr>oknAgHdrCityStateZip</vt:lpstr>
      <vt:lpstr>oknAgHdrCountry</vt:lpstr>
      <vt:lpstr>oknAgHdrCustomerID</vt:lpstr>
      <vt:lpstr>oknAgHdrCustomerName</vt:lpstr>
      <vt:lpstr>oknAgHdrPhone</vt:lpstr>
      <vt:lpstr>oknAgHdrWhoEmail</vt:lpstr>
      <vt:lpstr>oknAgInvoiceDate</vt:lpstr>
      <vt:lpstr>oknAgInvoiceID</vt:lpstr>
      <vt:lpstr>oknAgOrderID</vt:lpstr>
      <vt:lpstr>oknAgPayments</vt:lpstr>
      <vt:lpstr>oknAgPaymentTerm</vt:lpstr>
      <vt:lpstr>oknAgSalesRepName</vt:lpstr>
      <vt:lpstr>oknAgShippingCost</vt:lpstr>
      <vt:lpstr>oknAgSubtotal</vt:lpstr>
      <vt:lpstr>oknAgTax1</vt:lpstr>
      <vt:lpstr>oknAgTax2</vt:lpstr>
      <vt:lpstr>oknAgTotal</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oknProdSize_1</vt:lpstr>
      <vt:lpstr>oknProdSize_10</vt:lpstr>
      <vt:lpstr>oknProdSize_11</vt:lpstr>
      <vt:lpstr>oknProdSize_12</vt:lpstr>
      <vt:lpstr>oknProdSize_2</vt:lpstr>
      <vt:lpstr>oknProdSize_3</vt:lpstr>
      <vt:lpstr>oknProdSize_4</vt:lpstr>
      <vt:lpstr>oknProdSize_5</vt:lpstr>
      <vt:lpstr>oknProdSize_6</vt:lpstr>
      <vt:lpstr>oknProdSize_7</vt:lpstr>
      <vt:lpstr>oknProdSize_8</vt:lpstr>
      <vt:lpstr>oknProdSize_9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Aging!Print_Area</vt:lpstr>
      <vt:lpstr>'Customer Report'!Print_Area</vt:lpstr>
      <vt:lpstr>Invoice!Print_Area</vt:lpstr>
      <vt:lpstr>'Payment Report'!Print_Area</vt:lpstr>
      <vt:lpstr>'Product Report'!Print_Area</vt:lpstr>
      <vt:lpstr>'Sales Rep. Report'!Print_Area</vt:lpstr>
      <vt:lpstr>'Sales Report'!Print_Area</vt:lpstr>
      <vt:lpstr>Aging!Print_Titles</vt:lpstr>
      <vt:lpstr>'Customer Report'!Print_Titles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Netherland Service Bill Sample</dc:title>
  <dc:subject>"Netherland Service Bill Sample" summary: Netherland Service Bill Sample is a variant and customization sample of c6009 Netherland Sales Invoicing Template. It differs from the original version in that it does not include the shipping address, and thus is suitable for service businesses.</dc:subject>
  <dc:creator>https://www.invoicingtemplate.com/</dc:creator>
  <cp:keywords/>
  <dc:description>https://www.invoicingtemplate.com/netherlandservice.html</dc:description>
  <cp:lastModifiedBy>liangjun yu</cp:lastModifiedBy>
  <cp:lastPrinted>2020-04-26T02:21:07Z</cp:lastPrinted>
  <dcterms:created xsi:type="dcterms:W3CDTF">2000-07-27T22:24:14Z</dcterms:created>
  <dcterms:modified xsi:type="dcterms:W3CDTF">2024-03-08T11:28:17Z</dcterms:modified>
  <cp:category>Netherland Service Bill Sample, Netherland Service Billing Form</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304, Renton, Washington, 100953, 90927, 7001110264277937250?+11.03%, 23.4 sq mi, 60.6 km2, 4,314/sq mi, 1,666/km2, 47°28′34″N 122°11′31″W? / ?47.4761°N 122.1920°W? / 47.4761; -122.1920? (Renton)</vt:lpwstr>
  </property>
</Properties>
</file>