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0\"/>
    </mc:Choice>
  </mc:AlternateContent>
  <xr:revisionPtr revIDLastSave="0" documentId="13_ncr:1_{614DFF7A-F3F5-4FF3-A0AB-43A4B55F61BA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Sales Rep. Report" sheetId="16" r:id="rId5"/>
    <sheet name="Payment Report" sheetId="17" r:id="rId6"/>
    <sheet name="©" sheetId="18" r:id="rId7"/>
    <sheet name="UniformSoftware.com" sheetId="19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Report'!$D$14</definedName>
    <definedName name="oknPrNotes">'Payment Report'!$F$14</definedName>
    <definedName name="oknProdSize_1">Invoice!$S$20</definedName>
    <definedName name="oknProdSize_10">Invoice!$S$29</definedName>
    <definedName name="oknProdSize_11">Invoice!$S$30</definedName>
    <definedName name="oknProdSize_12">Invoice!$S$31</definedName>
    <definedName name="oknProdSize_2">Invoice!$S$21</definedName>
    <definedName name="oknProdSize_3">Invoice!$S$22</definedName>
    <definedName name="oknProdSize_4">Invoice!$S$23</definedName>
    <definedName name="oknProdSize_5">Invoice!$S$24</definedName>
    <definedName name="oknProdSize_6">Invoice!$S$25</definedName>
    <definedName name="oknProdSize_7">Invoice!$S$26</definedName>
    <definedName name="oknProdSize_8">Invoice!$S$27</definedName>
    <definedName name="oknProdSize_9">Invoice!$S$28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Invoice!$S$11</definedName>
    <definedName name="oknShipCountry">Invoice!$N$13</definedName>
    <definedName name="oknShipDate">Invoice!$K$17</definedName>
    <definedName name="oknShipName">Invoice!$M$10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VATID">Invoice!$H$14</definedName>
    <definedName name="oknWhoAddress">Invoice!$H$11</definedName>
    <definedName name="oknWhoCityStateZip">Invoice!$S$10</definedName>
    <definedName name="oknWhoCountry">Invoice!$H$13</definedName>
    <definedName name="oknWhoID">Invoice!$H$9</definedName>
    <definedName name="oknWhoName">Invoice!$H$10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Report'!$B$13:$Q$15</definedName>
    <definedName name="_xlnm.Print_Area" localSheetId="0">Invoice!$F$3:$O$42</definedName>
    <definedName name="_xlnm.Print_Area" localSheetId="5">'Payment Report'!$B$15:$J$18</definedName>
    <definedName name="_xlnm.Print_Area" localSheetId="3">'Product Report'!$B$13:$I$17</definedName>
    <definedName name="_xlnm.Print_Area" localSheetId="4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0">Invoice!$3:$19</definedName>
    <definedName name="_xlnm.Print_Titles" localSheetId="5">'Payment Report'!$3:$14</definedName>
    <definedName name="_xlnm.Print_Titles" localSheetId="3">'Product Report'!$4:$12</definedName>
    <definedName name="_xlnm.Print_Titles" localSheetId="4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S16" i="1" l="1"/>
  <c r="H12" i="1" s="1"/>
  <c r="S17" i="1"/>
  <c r="M12" i="1" s="1"/>
  <c r="O20" i="1"/>
  <c r="O21" i="1"/>
  <c r="O22" i="1"/>
  <c r="O23" i="1"/>
  <c r="O24" i="1"/>
  <c r="O25" i="1"/>
  <c r="O26" i="1"/>
  <c r="O27" i="1"/>
  <c r="O28" i="1"/>
  <c r="O29" i="1"/>
  <c r="O30" i="1"/>
  <c r="O31" i="1"/>
  <c r="O34" i="1"/>
  <c r="D32" i="1" l="1" a="1"/>
  <c r="D32" i="1" s="1"/>
  <c r="O33" i="1" s="1"/>
  <c r="O32" i="1"/>
  <c r="O36" i="1" l="1"/>
  <c r="O38" i="1" s="1"/>
</calcChain>
</file>

<file path=xl/sharedStrings.xml><?xml version="1.0" encoding="utf-8"?>
<sst xmlns="http://schemas.openxmlformats.org/spreadsheetml/2006/main" count="171" uniqueCount="128">
  <si>
    <t>SUBTOTAL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</si>
  <si>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</si>
  <si>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</si>
  <si>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</si>
  <si>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</si>
  <si>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</si>
  <si>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</si>
  <si>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</si>
  <si>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</si>
  <si>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</si>
  <si>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</si>
  <si>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</si>
  <si>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</si>
  <si>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</si>
  <si>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</si>
  <si>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</si>
  <si>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</si>
  <si>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</si>
  <si>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</si>
  <si>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</si>
  <si>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</si>
  <si>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</si>
  <si>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</si>
  <si>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</si>
  <si>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</si>
  <si>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cost</t>
    <phoneticPr fontId="7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</si>
  <si>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</si>
  <si>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</si>
  <si>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</si>
  <si>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</si>
  <si>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</si>
  <si>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</si>
  <si>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</si>
  <si>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</si>
  <si>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</si>
  <si>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</si>
  <si>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</si>
  <si>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</si>
  <si>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</si>
  <si>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</si>
  <si>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</si>
  <si>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</si>
  <si>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</si>
  <si>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</si>
  <si>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</si>
  <si>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</si>
  <si>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</si>
  <si>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</si>
  <si>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</si>
  <si>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</si>
  <si>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</si>
  <si>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</si>
  <si>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</si>
  <si>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</si>
  <si>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/>
  </si>
  <si>
    <t>Type</t>
  </si>
  <si>
    <t>Check / Money Order #</t>
  </si>
  <si>
    <t>Notes</t>
  </si>
  <si>
    <t>Amount</t>
  </si>
  <si>
    <t>Customer Name</t>
  </si>
  <si>
    <t xml:space="preserve">Datum : </t>
  </si>
  <si>
    <t xml:space="preserve">Factuur : </t>
  </si>
  <si>
    <t>FACTUUR</t>
  </si>
  <si>
    <t xml:space="preserve">Bank : </t>
  </si>
  <si>
    <t xml:space="preserve">BTW : </t>
  </si>
  <si>
    <t xml:space="preserve">KVK : </t>
  </si>
  <si>
    <t>Order #</t>
  </si>
  <si>
    <t>Contact persoon</t>
  </si>
  <si>
    <t>Verzend datum</t>
  </si>
  <si>
    <t>Verzender</t>
  </si>
  <si>
    <t>Bet. termijn</t>
  </si>
  <si>
    <t>Te voldoen op</t>
  </si>
  <si>
    <t>Omschrijving</t>
  </si>
  <si>
    <t>Maat</t>
  </si>
  <si>
    <t>Aantal</t>
  </si>
  <si>
    <t>Prijs</t>
  </si>
  <si>
    <t>Totaal</t>
  </si>
  <si>
    <t>Betaling te voldoen binnen de hierboven gestelde betalingstermijn</t>
  </si>
  <si>
    <t>BTW</t>
  </si>
  <si>
    <t>Verzendkosten</t>
  </si>
  <si>
    <t>TOTAAL</t>
  </si>
  <si>
    <t>Reeds voldaan</t>
  </si>
  <si>
    <t>TOTAAL TE VOLDOEN</t>
  </si>
  <si>
    <t>Factuuradres</t>
  </si>
  <si>
    <t>Afleveradres</t>
  </si>
  <si>
    <t>SHIP TO</t>
    <phoneticPr fontId="7" type="noConversion"/>
  </si>
  <si>
    <t>New CITY, ST ZIP - for display only</t>
    <phoneticPr fontId="7" type="noConversion"/>
  </si>
  <si>
    <t>BILL TO</t>
    <phoneticPr fontId="7" type="noConversion"/>
  </si>
  <si>
    <t>BILL TO</t>
    <phoneticPr fontId="7" type="noConversion"/>
  </si>
  <si>
    <t>SHIP TO</t>
    <phoneticPr fontId="7" type="noConversion"/>
  </si>
  <si>
    <t>DON'T MODIFY THE FOLLOWING</t>
    <phoneticPr fontId="7" type="noConversion"/>
  </si>
  <si>
    <t>Address</t>
  </si>
  <si>
    <t>xxxx xx City</t>
  </si>
  <si>
    <t>Web address</t>
  </si>
  <si>
    <t>xxxx.xx.xxx</t>
  </si>
  <si>
    <t>xxxxxxxxxxxx</t>
  </si>
  <si>
    <t>xxxxxxxx</t>
  </si>
  <si>
    <t>Pending</t>
  </si>
  <si>
    <t>SAMPLE WEAR COMPANY - THANK YOU FOR YOUR BUSINESS</t>
  </si>
  <si>
    <t>Need a different invoice layout? Visit our invoice template collection.</t>
  </si>
  <si>
    <t>InvoicingTemplates.com</t>
  </si>
  <si>
    <t>c5050</t>
  </si>
  <si>
    <t>c5050.mdb</t>
  </si>
  <si>
    <t>Netherland Sales Company</t>
  </si>
  <si>
    <t>Netherland Sales Invoice Template 2</t>
  </si>
  <si>
    <r>
      <t xml:space="preserve">Enter  address  in following cells when creating new customer
</t>
    </r>
    <r>
      <rPr>
        <sz val="10"/>
        <rFont val="Arial"/>
        <family val="2"/>
      </rPr>
      <t>Enter "Amsterdam 1234 AA" will display "1234 AA Amsterdam" in the BILL TO and SHIP TO sections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</si>
  <si>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</si>
  <si>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</si>
  <si>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</si>
  <si>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</si>
  <si>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</si>
  <si>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</si>
  <si>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</si>
  <si>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</si>
  <si>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</si>
  <si>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Netherland Sales Billing Form 2 - 221, Hartford, Connecticut, 123243, 124775, 2999877218994189540??1.23%, 17.4 sq mi, 45.1 km2, 7,083/sq mi, 2,735/km2, 41°45′57″N 72°40′54″W? / ?41.7659°N 72.6816°W? / 41.7659; -72.6816? (Hartford)</t>
  </si>
  <si>
    <t>Netherland Sales Invoice Template 2c5050 - 221, Hartford, Connecticut, 123243, 124775, 2999877218994189540??1.23%, 17.4 sq mi, 45.1 km2, 7,083/sq mi, 2,735/km2, 41°45′57″N 72°40′54″W? / ?41.7659°N 72.6816°W? / 41.7659; -72.6816? (Hartford)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</si>
  <si>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</si>
  <si>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</si>
  <si>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</si>
  <si>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</si>
  <si>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</si>
  <si>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</si>
  <si>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</si>
  <si>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</si>
  <si>
    <t>C6-001</t>
  </si>
  <si>
    <t>Netherlands Sales Invoice Template 2 - c5050</t>
  </si>
  <si>
    <t>Product# /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</si>
</sst>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dd/mm/yy;@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22"/>
      <color theme="8" tint="-0.499984740745262"/>
      <name val="Arial Black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6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5" fillId="2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4" fontId="11" fillId="0" borderId="0" xfId="0" applyNumberFormat="1" applyFont="1"/>
    <xf numFmtId="0" fontId="11" fillId="0" borderId="0" xfId="0" applyFont="1" applyAlignment="1">
      <alignment horizontal="left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/>
    </xf>
    <xf numFmtId="40" fontId="11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43" fontId="11" fillId="0" borderId="4" xfId="0" applyNumberFormat="1" applyFont="1" applyBorder="1" applyAlignment="1" applyProtection="1">
      <alignment horizontal="right" vertical="center"/>
      <protection hidden="1"/>
    </xf>
    <xf numFmtId="43" fontId="11" fillId="0" borderId="4" xfId="0" applyNumberFormat="1" applyFont="1" applyBorder="1" applyAlignment="1" applyProtection="1">
      <alignment horizontal="right" vertical="center"/>
      <protection locked="0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43" fontId="11" fillId="0" borderId="1" xfId="0" applyNumberFormat="1" applyFont="1" applyBorder="1" applyAlignment="1" applyProtection="1">
      <alignment horizontal="right"/>
      <protection locked="0"/>
    </xf>
    <xf numFmtId="43" fontId="11" fillId="0" borderId="1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" fontId="18" fillId="0" borderId="9" xfId="0" applyNumberFormat="1" applyFont="1" applyBorder="1" applyAlignment="1" applyProtection="1">
      <alignment horizontal="left" vertical="center"/>
      <protection locked="0"/>
    </xf>
    <xf numFmtId="1" fontId="18" fillId="0" borderId="10" xfId="0" applyNumberFormat="1" applyFont="1" applyBorder="1" applyAlignment="1">
      <alignment vertical="center"/>
    </xf>
    <xf numFmtId="169" fontId="18" fillId="0" borderId="11" xfId="0" applyNumberFormat="1" applyFont="1" applyBorder="1" applyAlignment="1" applyProtection="1">
      <alignment horizontal="right" vertical="center" indent="1"/>
      <protection locked="0"/>
    </xf>
    <xf numFmtId="170" fontId="18" fillId="0" borderId="11" xfId="0" applyNumberFormat="1" applyFont="1" applyBorder="1" applyAlignment="1" applyProtection="1">
      <alignment horizontal="left" vertical="center"/>
      <protection hidden="1"/>
    </xf>
    <xf numFmtId="1" fontId="18" fillId="0" borderId="5" xfId="0" applyNumberFormat="1" applyFont="1" applyBorder="1" applyAlignment="1" applyProtection="1">
      <alignment horizontal="left" vertical="center"/>
      <protection locked="0"/>
    </xf>
    <xf numFmtId="1" fontId="18" fillId="0" borderId="0" xfId="0" applyNumberFormat="1" applyFont="1" applyAlignment="1">
      <alignment vertical="center"/>
    </xf>
    <xf numFmtId="169" fontId="18" fillId="0" borderId="12" xfId="0" applyNumberFormat="1" applyFont="1" applyBorder="1" applyAlignment="1" applyProtection="1">
      <alignment horizontal="right" vertical="center" indent="1"/>
      <protection locked="0"/>
    </xf>
    <xf numFmtId="170" fontId="18" fillId="0" borderId="12" xfId="0" applyNumberFormat="1" applyFont="1" applyBorder="1" applyAlignment="1" applyProtection="1">
      <alignment horizontal="left" vertical="center"/>
      <protection hidden="1"/>
    </xf>
    <xf numFmtId="1" fontId="18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horizontal="left" indent="1"/>
      <protection locked="0"/>
    </xf>
    <xf numFmtId="0" fontId="0" fillId="3" borderId="0" xfId="0" applyFill="1"/>
    <xf numFmtId="0" fontId="19" fillId="3" borderId="0" xfId="0" applyFont="1" applyFill="1"/>
    <xf numFmtId="0" fontId="8" fillId="3" borderId="0" xfId="0" applyFont="1" applyFill="1"/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left"/>
    </xf>
    <xf numFmtId="0" fontId="0" fillId="4" borderId="0" xfId="0" applyFill="1"/>
    <xf numFmtId="0" fontId="7" fillId="0" borderId="0" xfId="0" applyFont="1" applyAlignment="1">
      <alignment horizontal="right"/>
    </xf>
    <xf numFmtId="0" fontId="11" fillId="0" borderId="0" xfId="0" applyFont="1" applyAlignment="1" applyProtection="1">
      <alignment horizontal="left"/>
      <protection locked="0"/>
    </xf>
    <xf numFmtId="0" fontId="6" fillId="0" borderId="22" xfId="2" applyFont="1" applyBorder="1"/>
    <xf numFmtId="0" fontId="22" fillId="0" borderId="22" xfId="2" applyBorder="1"/>
    <xf numFmtId="0" fontId="22" fillId="0" borderId="0" xfId="2"/>
    <xf numFmtId="0" fontId="24" fillId="0" borderId="24" xfId="2" applyFont="1" applyBorder="1" applyAlignment="1">
      <alignment horizontal="left" wrapText="1" indent="1"/>
    </xf>
    <xf numFmtId="0" fontId="24" fillId="0" borderId="22" xfId="2" applyFont="1" applyBorder="1"/>
    <xf numFmtId="0" fontId="24" fillId="0" borderId="22" xfId="2" applyFont="1" applyBorder="1" applyAlignment="1">
      <alignment horizontal="left" wrapText="1"/>
    </xf>
    <xf numFmtId="0" fontId="25" fillId="0" borderId="22" xfId="2" applyFont="1" applyBorder="1" applyAlignment="1">
      <alignment horizontal="left" wrapText="1"/>
    </xf>
    <xf numFmtId="0" fontId="26" fillId="0" borderId="22" xfId="4" applyBorder="1" applyAlignment="1" applyProtection="1">
      <alignment horizontal="left" wrapText="1"/>
    </xf>
    <xf numFmtId="0" fontId="24" fillId="0" borderId="22" xfId="2" applyFont="1" applyBorder="1" applyAlignment="1">
      <alignment horizontal="left"/>
    </xf>
    <xf numFmtId="0" fontId="6" fillId="0" borderId="0" xfId="2" applyFont="1"/>
    <xf numFmtId="0" fontId="13" fillId="0" borderId="0" xfId="1" applyAlignment="1" applyProtection="1"/>
    <xf numFmtId="0" fontId="11" fillId="0" borderId="0" xfId="0" applyFont="1" applyAlignment="1" applyProtection="1">
      <alignment horizontal="right" vertical="center"/>
      <protection locked="0"/>
    </xf>
    <xf numFmtId="0" fontId="11" fillId="8" borderId="0" xfId="0" applyFont="1" applyFill="1"/>
    <xf numFmtId="14" fontId="11" fillId="8" borderId="0" xfId="0" applyNumberFormat="1" applyFont="1" applyFill="1"/>
    <xf numFmtId="4" fontId="11" fillId="8" borderId="0" xfId="0" applyNumberFormat="1" applyFont="1" applyFill="1"/>
    <xf numFmtId="0" fontId="11" fillId="8" borderId="0" xfId="0" applyFont="1" applyFill="1" applyAlignment="1">
      <alignment horizontal="center"/>
    </xf>
    <xf numFmtId="0" fontId="11" fillId="10" borderId="0" xfId="0" applyFont="1" applyFill="1"/>
    <xf numFmtId="14" fontId="11" fillId="0" borderId="0" xfId="0" applyNumberFormat="1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14" fontId="30" fillId="0" borderId="0" xfId="0" applyNumberFormat="1" applyFont="1"/>
    <xf numFmtId="4" fontId="28" fillId="0" borderId="0" xfId="0" applyNumberFormat="1" applyFont="1"/>
    <xf numFmtId="0" fontId="28" fillId="0" borderId="0" xfId="0" applyFont="1" applyAlignment="1">
      <alignment horizontal="center"/>
    </xf>
    <xf numFmtId="4" fontId="31" fillId="0" borderId="0" xfId="0" applyNumberFormat="1" applyFont="1"/>
    <xf numFmtId="0" fontId="32" fillId="0" borderId="0" xfId="0" applyFont="1" applyAlignment="1">
      <alignment horizontal="left" vertical="center"/>
    </xf>
    <xf numFmtId="4" fontId="11" fillId="0" borderId="0" xfId="0" applyNumberFormat="1" applyFont="1" applyAlignment="1">
      <alignment shrinkToFit="1"/>
    </xf>
    <xf numFmtId="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right" indent="1"/>
    </xf>
    <xf numFmtId="14" fontId="16" fillId="0" borderId="0" xfId="0" applyNumberFormat="1" applyFont="1"/>
    <xf numFmtId="0" fontId="15" fillId="11" borderId="1" xfId="0" applyFont="1" applyFill="1" applyBorder="1"/>
    <xf numFmtId="14" fontId="15" fillId="11" borderId="1" xfId="0" applyNumberFormat="1" applyFont="1" applyFill="1" applyBorder="1" applyAlignment="1">
      <alignment horizontal="center"/>
    </xf>
    <xf numFmtId="4" fontId="15" fillId="11" borderId="1" xfId="0" applyNumberFormat="1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17" fontId="11" fillId="0" borderId="0" xfId="0" applyNumberFormat="1" applyFont="1"/>
    <xf numFmtId="0" fontId="3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29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4" fontId="33" fillId="0" borderId="0" xfId="0" applyNumberFormat="1" applyFont="1" applyAlignment="1">
      <alignment vertical="center"/>
    </xf>
    <xf numFmtId="0" fontId="15" fillId="12" borderId="1" xfId="0" applyFont="1" applyFill="1" applyBorder="1" applyAlignment="1">
      <alignment horizontal="center"/>
    </xf>
    <xf numFmtId="14" fontId="15" fillId="12" borderId="1" xfId="0" applyNumberFormat="1" applyFont="1" applyFill="1" applyBorder="1" applyAlignment="1">
      <alignment horizontal="center"/>
    </xf>
    <xf numFmtId="4" fontId="15" fillId="12" borderId="1" xfId="0" applyNumberFormat="1" applyFont="1" applyFill="1" applyBorder="1" applyAlignment="1">
      <alignment horizontal="center"/>
    </xf>
    <xf numFmtId="0" fontId="35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left" shrinkToFit="1"/>
    </xf>
    <xf numFmtId="164" fontId="15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9" fillId="0" borderId="0" xfId="0" applyFont="1"/>
    <xf numFmtId="0" fontId="7" fillId="14" borderId="0" xfId="0" applyFont="1" applyFill="1"/>
    <xf numFmtId="0" fontId="7" fillId="0" borderId="0" xfId="0" applyFont="1" applyAlignment="1">
      <alignment vertical="center"/>
    </xf>
    <xf numFmtId="0" fontId="7" fillId="14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0" xfId="0" applyFont="1" applyFill="1"/>
    <xf numFmtId="0" fontId="17" fillId="15" borderId="1" xfId="0" applyFont="1" applyFill="1" applyBorder="1" applyAlignment="1">
      <alignment horizontal="center" vertical="center"/>
    </xf>
    <xf numFmtId="0" fontId="18" fillId="13" borderId="25" xfId="0" applyFont="1" applyFill="1" applyBorder="1" applyAlignment="1" applyProtection="1">
      <alignment vertical="center"/>
      <protection locked="0"/>
    </xf>
    <xf numFmtId="0" fontId="18" fillId="13" borderId="26" xfId="0" applyFont="1" applyFill="1" applyBorder="1" applyAlignment="1" applyProtection="1">
      <alignment vertical="center"/>
      <protection locked="0"/>
    </xf>
    <xf numFmtId="0" fontId="18" fillId="13" borderId="4" xfId="0" applyFont="1" applyFill="1" applyBorder="1" applyAlignment="1" applyProtection="1">
      <alignment vertical="center"/>
      <protection locked="0"/>
    </xf>
    <xf numFmtId="0" fontId="36" fillId="16" borderId="0" xfId="0" applyFont="1" applyFill="1"/>
    <xf numFmtId="0" fontId="38" fillId="16" borderId="0" xfId="0" applyFont="1" applyFill="1" applyAlignment="1">
      <alignment vertical="center"/>
    </xf>
    <xf numFmtId="0" fontId="36" fillId="16" borderId="0" xfId="0" applyFont="1" applyFill="1" applyAlignment="1">
      <alignment vertical="center"/>
    </xf>
    <xf numFmtId="0" fontId="21" fillId="16" borderId="0" xfId="0" applyFont="1" applyFill="1" applyAlignment="1">
      <alignment horizontal="right" vertical="center"/>
    </xf>
    <xf numFmtId="0" fontId="39" fillId="16" borderId="0" xfId="1" applyFont="1" applyFill="1" applyAlignment="1" applyProtection="1"/>
    <xf numFmtId="0" fontId="36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3" fillId="17" borderId="0" xfId="1" applyFill="1" applyAlignment="1" applyProtection="1"/>
    <xf numFmtId="0" fontId="17" fillId="7" borderId="2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1" fontId="18" fillId="13" borderId="6" xfId="0" applyNumberFormat="1" applyFont="1" applyFill="1" applyBorder="1" applyAlignment="1" applyProtection="1">
      <alignment horizontal="left" vertical="center"/>
      <protection locked="0"/>
    </xf>
    <xf numFmtId="1" fontId="18" fillId="13" borderId="7" xfId="0" applyNumberFormat="1" applyFont="1" applyFill="1" applyBorder="1" applyAlignment="1">
      <alignment horizontal="center" vertical="center"/>
    </xf>
    <xf numFmtId="169" fontId="18" fillId="13" borderId="13" xfId="0" applyNumberFormat="1" applyFont="1" applyFill="1" applyBorder="1" applyAlignment="1" applyProtection="1">
      <alignment horizontal="right" vertical="center" indent="1"/>
      <protection locked="0"/>
    </xf>
    <xf numFmtId="170" fontId="18" fillId="13" borderId="13" xfId="0" applyNumberFormat="1" applyFont="1" applyFill="1" applyBorder="1" applyAlignment="1" applyProtection="1">
      <alignment horizontal="left" vertical="center"/>
      <protection hidden="1"/>
    </xf>
    <xf numFmtId="1" fontId="18" fillId="13" borderId="5" xfId="0" applyNumberFormat="1" applyFont="1" applyFill="1" applyBorder="1" applyAlignment="1" applyProtection="1">
      <alignment horizontal="left" vertical="center"/>
      <protection locked="0"/>
    </xf>
    <xf numFmtId="1" fontId="18" fillId="13" borderId="0" xfId="0" applyNumberFormat="1" applyFont="1" applyFill="1" applyAlignment="1">
      <alignment horizontal="center" vertical="center"/>
    </xf>
    <xf numFmtId="169" fontId="18" fillId="13" borderId="12" xfId="0" applyNumberFormat="1" applyFont="1" applyFill="1" applyBorder="1" applyAlignment="1" applyProtection="1">
      <alignment horizontal="right" vertical="center" indent="1"/>
      <protection locked="0"/>
    </xf>
    <xf numFmtId="170" fontId="18" fillId="13" borderId="12" xfId="0" applyNumberFormat="1" applyFont="1" applyFill="1" applyBorder="1" applyAlignment="1" applyProtection="1">
      <alignment horizontal="left" vertical="center"/>
      <protection hidden="1"/>
    </xf>
    <xf numFmtId="1" fontId="18" fillId="13" borderId="0" xfId="0" applyNumberFormat="1" applyFont="1" applyFill="1" applyAlignment="1">
      <alignment vertical="center"/>
    </xf>
    <xf numFmtId="0" fontId="40" fillId="3" borderId="0" xfId="0" applyFont="1" applyFill="1" applyAlignment="1">
      <alignment horizontal="right" vertical="center"/>
    </xf>
    <xf numFmtId="0" fontId="23" fillId="0" borderId="23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7" fillId="0" borderId="0" xfId="0" applyFont="1" applyAlignment="1">
      <alignment horizontal="left"/>
    </xf>
    <xf numFmtId="0" fontId="37" fillId="16" borderId="0" xfId="0" applyFont="1" applyFill="1" applyAlignment="1">
      <alignment horizontal="center" vertical="center"/>
    </xf>
    <xf numFmtId="0" fontId="36" fillId="16" borderId="0" xfId="0" applyFont="1" applyFill="1" applyAlignment="1">
      <alignment horizontal="center" vertical="center"/>
    </xf>
    <xf numFmtId="0" fontId="15" fillId="17" borderId="0" xfId="0" applyFont="1" applyFill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0" fillId="15" borderId="0" xfId="0" applyFill="1" applyAlignment="1" applyProtection="1">
      <alignment horizontal="left" vertical="center"/>
      <protection locked="0"/>
    </xf>
    <xf numFmtId="0" fontId="9" fillId="15" borderId="0" xfId="0" applyFont="1" applyFill="1" applyAlignment="1" applyProtection="1">
      <alignment horizontal="left" vertical="center"/>
      <protection locked="0"/>
    </xf>
    <xf numFmtId="0" fontId="9" fillId="15" borderId="0" xfId="0" applyFont="1" applyFill="1" applyAlignment="1">
      <alignment horizontal="left"/>
    </xf>
    <xf numFmtId="0" fontId="21" fillId="5" borderId="0" xfId="0" applyFont="1" applyFill="1" applyAlignment="1">
      <alignment horizontal="center" vertical="center" wrapText="1"/>
    </xf>
    <xf numFmtId="0" fontId="18" fillId="13" borderId="5" xfId="0" applyFont="1" applyFill="1" applyBorder="1" applyAlignment="1" applyProtection="1">
      <alignment horizontal="center" vertical="center"/>
      <protection locked="0"/>
    </xf>
    <xf numFmtId="0" fontId="18" fillId="13" borderId="0" xfId="0" applyFont="1" applyFill="1" applyAlignment="1" applyProtection="1">
      <alignment horizontal="center" vertical="center"/>
      <protection locked="0"/>
    </xf>
    <xf numFmtId="0" fontId="18" fillId="13" borderId="12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left"/>
    </xf>
    <xf numFmtId="171" fontId="0" fillId="3" borderId="0" xfId="0" applyNumberFormat="1" applyFill="1" applyAlignment="1" applyProtection="1">
      <alignment horizontal="left" vertical="center" shrinkToFit="1"/>
      <protection locked="0"/>
    </xf>
    <xf numFmtId="49" fontId="0" fillId="3" borderId="0" xfId="0" applyNumberForma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indent="1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167" fontId="18" fillId="0" borderId="9" xfId="0" applyNumberFormat="1" applyFont="1" applyBorder="1" applyAlignment="1" applyProtection="1">
      <alignment horizontal="right" vertical="center" indent="1"/>
      <protection locked="0"/>
    </xf>
    <xf numFmtId="167" fontId="18" fillId="0" borderId="11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 applyAlignment="1" applyProtection="1">
      <alignment horizontal="left"/>
      <protection locked="0"/>
    </xf>
    <xf numFmtId="167" fontId="18" fillId="13" borderId="5" xfId="0" applyNumberFormat="1" applyFont="1" applyFill="1" applyBorder="1" applyAlignment="1" applyProtection="1">
      <alignment horizontal="right" vertical="center" indent="1"/>
      <protection locked="0"/>
    </xf>
    <xf numFmtId="167" fontId="18" fillId="13" borderId="12" xfId="0" applyNumberFormat="1" applyFont="1" applyFill="1" applyBorder="1" applyAlignment="1" applyProtection="1">
      <alignment horizontal="right" vertical="center" indent="1"/>
      <protection locked="0"/>
    </xf>
    <xf numFmtId="167" fontId="18" fillId="0" borderId="5" xfId="0" applyNumberFormat="1" applyFont="1" applyBorder="1" applyAlignment="1" applyProtection="1">
      <alignment horizontal="right" vertical="center" indent="1"/>
      <protection locked="0"/>
    </xf>
    <xf numFmtId="167" fontId="18" fillId="0" borderId="12" xfId="0" applyNumberFormat="1" applyFont="1" applyBorder="1" applyAlignment="1" applyProtection="1">
      <alignment horizontal="right" vertical="center" indent="1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167" fontId="18" fillId="13" borderId="6" xfId="0" applyNumberFormat="1" applyFont="1" applyFill="1" applyBorder="1" applyAlignment="1" applyProtection="1">
      <alignment horizontal="right" vertical="center" indent="1"/>
      <protection locked="0"/>
    </xf>
    <xf numFmtId="167" fontId="18" fillId="13" borderId="13" xfId="0" applyNumberFormat="1" applyFont="1" applyFill="1" applyBorder="1" applyAlignment="1" applyProtection="1">
      <alignment horizontal="right" vertical="center" indent="1"/>
      <protection locked="0"/>
    </xf>
    <xf numFmtId="0" fontId="20" fillId="13" borderId="0" xfId="0" applyFont="1" applyFill="1" applyAlignment="1">
      <alignment horizontal="center" vertical="center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8" fillId="13" borderId="6" xfId="0" applyFont="1" applyFill="1" applyBorder="1" applyAlignment="1" applyProtection="1">
      <alignment horizontal="center" vertical="center"/>
      <protection locked="0"/>
    </xf>
    <xf numFmtId="0" fontId="18" fillId="13" borderId="7" xfId="0" applyFont="1" applyFill="1" applyBorder="1" applyAlignment="1" applyProtection="1">
      <alignment horizontal="center" vertical="center"/>
      <protection locked="0"/>
    </xf>
    <xf numFmtId="0" fontId="18" fillId="13" borderId="13" xfId="0" applyFont="1" applyFill="1" applyBorder="1" applyAlignment="1" applyProtection="1">
      <alignment horizontal="center" vertical="center"/>
      <protection locked="0"/>
    </xf>
    <xf numFmtId="165" fontId="13" fillId="6" borderId="0" xfId="1" applyNumberFormat="1" applyFill="1" applyAlignment="1" applyProtection="1">
      <alignment horizontal="center" vertical="center"/>
      <protection locked="0"/>
    </xf>
    <xf numFmtId="0" fontId="7" fillId="14" borderId="0" xfId="0" applyFont="1" applyFill="1" applyAlignment="1">
      <alignment horizontal="left" vertical="center" wrapText="1"/>
    </xf>
    <xf numFmtId="0" fontId="38" fillId="18" borderId="0" xfId="0" applyFont="1" applyFill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7" fillId="7" borderId="8" xfId="0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center"/>
    </xf>
    <xf numFmtId="0" fontId="32" fillId="0" borderId="0" xfId="0" applyFont="1" applyAlignment="1">
      <alignment horizontal="right" vertical="center"/>
    </xf>
    <xf numFmtId="4" fontId="3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13D3A8F-7C1A-4844-9F8D-0C9716B9FBC5}"/>
    <cellStyle name="Normal 7" xfId="8" xr:uid="{1281A35D-C954-4B3C-838B-5C915CE498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netherlandsales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228600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228600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485775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485775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05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05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15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15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647700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056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657225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151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142875</xdr:colOff>
      <xdr:row>14</xdr:row>
      <xdr:rowOff>47625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66950" y="28765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238125</xdr:colOff>
      <xdr:row>14</xdr:row>
      <xdr:rowOff>47625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10000" y="28765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19050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05125" y="17240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19050</xdr:colOff>
      <xdr:row>7</xdr:row>
      <xdr:rowOff>9525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534025" y="17145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333375</xdr:colOff>
      <xdr:row>14</xdr:row>
      <xdr:rowOff>57150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48350" y="28860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9</xdr:col>
      <xdr:colOff>304800</xdr:colOff>
      <xdr:row>15</xdr:row>
      <xdr:rowOff>38100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76675" y="3143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438150</xdr:colOff>
      <xdr:row>15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953125" y="3162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590550</xdr:colOff>
      <xdr:row>15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48450" y="3162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18</xdr:row>
      <xdr:rowOff>190500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62025" y="4086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19</xdr:row>
      <xdr:rowOff>193098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62025" y="429837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20</xdr:row>
      <xdr:rowOff>195696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62025" y="451052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21</xdr:row>
      <xdr:rowOff>198294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62025" y="472266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22</xdr:row>
      <xdr:rowOff>200892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62025" y="493481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23</xdr:row>
      <xdr:rowOff>203490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62025" y="514696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24</xdr:row>
      <xdr:rowOff>206088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62025" y="535911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25</xdr:row>
      <xdr:rowOff>208686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62025" y="557126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27</xdr:row>
      <xdr:rowOff>1734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62025" y="578340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28</xdr:row>
      <xdr:rowOff>4332</xdr:rowOff>
    </xdr:from>
    <xdr:ext cx="171450" cy="171450"/>
    <xdr:sp macro="_xll.ExecImeCommand" textlink="">
      <xdr:nvSpPr>
        <xdr:cNvPr id="1124" name="oknCboPID_1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962025" y="599555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29</xdr:row>
      <xdr:rowOff>6930</xdr:rowOff>
    </xdr:from>
    <xdr:ext cx="171450" cy="171450"/>
    <xdr:sp macro="_xll.ExecImeCommand" textlink="">
      <xdr:nvSpPr>
        <xdr:cNvPr id="1141" name="oknCboPID_1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962025" y="620770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342900</xdr:colOff>
      <xdr:row>30</xdr:row>
      <xdr:rowOff>9525</xdr:rowOff>
    </xdr:from>
    <xdr:ext cx="171450" cy="171450"/>
    <xdr:sp macro="_xll.ExecImeCommand" textlink="">
      <xdr:nvSpPr>
        <xdr:cNvPr id="1142" name="oknCboPID_12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62025" y="6419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18</xdr:row>
          <xdr:rowOff>200025</xdr:rowOff>
        </xdr:from>
        <xdr:to>
          <xdr:col>6</xdr:col>
          <xdr:colOff>219075</xdr:colOff>
          <xdr:row>31</xdr:row>
          <xdr:rowOff>0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1924050" y="4095750"/>
              <a:ext cx="190500" cy="2524125"/>
              <a:chOff x="933450" y="4105275"/>
              <a:chExt cx="190500" cy="2524125"/>
            </a:xfrm>
          </xdr:grpSpPr>
          <xdr:sp macro="" textlink="">
            <xdr:nvSpPr>
              <xdr:cNvPr id="1169" name="oknWidget_taxable1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933450" y="41052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2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933450" y="43148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1" name="oknWidget_taxable3" hidden="1">
                <a:extLst>
                  <a:ext uri="{63B3BB69-23CF-44E3-9099-C40C66FF867C}">
                    <a14:compatExt spid="_x0000_s1171"/>
                  </a:ext>
                  <a:ext uri="{FF2B5EF4-FFF2-40B4-BE49-F238E27FC236}">
                    <a16:creationId xmlns:a16="http://schemas.microsoft.com/office/drawing/2014/main" id="{00000000-0008-0000-0000-000093040000}"/>
                  </a:ext>
                </a:extLst>
              </xdr:cNvPr>
              <xdr:cNvSpPr/>
            </xdr:nvSpPr>
            <xdr:spPr bwMode="auto">
              <a:xfrm>
                <a:off x="933450" y="45243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2" name="oknWidget_taxable4" hidden="1">
                <a:extLst>
                  <a:ext uri="{63B3BB69-23CF-44E3-9099-C40C66FF867C}">
                    <a14:compatExt spid="_x0000_s1172"/>
                  </a:ext>
                  <a:ext uri="{FF2B5EF4-FFF2-40B4-BE49-F238E27FC236}">
                    <a16:creationId xmlns:a16="http://schemas.microsoft.com/office/drawing/2014/main" id="{00000000-0008-0000-0000-000094040000}"/>
                  </a:ext>
                </a:extLst>
              </xdr:cNvPr>
              <xdr:cNvSpPr/>
            </xdr:nvSpPr>
            <xdr:spPr bwMode="auto">
              <a:xfrm>
                <a:off x="933450" y="47339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3" name="oknWidget_taxable5" hidden="1">
                <a:extLst>
                  <a:ext uri="{63B3BB69-23CF-44E3-9099-C40C66FF867C}">
                    <a14:compatExt spid="_x0000_s1173"/>
                  </a:ext>
                  <a:ext uri="{FF2B5EF4-FFF2-40B4-BE49-F238E27FC236}">
                    <a16:creationId xmlns:a16="http://schemas.microsoft.com/office/drawing/2014/main" id="{00000000-0008-0000-0000-000095040000}"/>
                  </a:ext>
                </a:extLst>
              </xdr:cNvPr>
              <xdr:cNvSpPr/>
            </xdr:nvSpPr>
            <xdr:spPr bwMode="auto">
              <a:xfrm>
                <a:off x="933450" y="49434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4" name="oknWidget_taxable6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933450" y="51530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7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33450" y="53625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8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33450" y="55721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9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33450" y="57816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10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33450" y="59912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11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33450" y="62007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12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33450" y="64103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23</xdr:col>
      <xdr:colOff>0</xdr:colOff>
      <xdr:row>2</xdr:row>
      <xdr:rowOff>0</xdr:rowOff>
    </xdr:from>
    <xdr:to>
      <xdr:col>31</xdr:col>
      <xdr:colOff>200025</xdr:colOff>
      <xdr:row>15</xdr:row>
      <xdr:rowOff>85725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19050</xdr:colOff>
      <xdr:row>8</xdr:row>
      <xdr:rowOff>57150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914525" y="18573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4</xdr:col>
      <xdr:colOff>9525</xdr:colOff>
      <xdr:row>9</xdr:row>
      <xdr:rowOff>19050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276350" y="2028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9525</xdr:colOff>
      <xdr:row>10</xdr:row>
      <xdr:rowOff>9525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276350" y="2228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9525</xdr:colOff>
      <xdr:row>11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276350" y="2438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9525</xdr:colOff>
      <xdr:row>12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276350" y="2647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552450</xdr:colOff>
      <xdr:row>9</xdr:row>
      <xdr:rowOff>9525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819650" y="20193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552450</xdr:colOff>
      <xdr:row>10</xdr:row>
      <xdr:rowOff>19050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819650" y="2238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552450</xdr:colOff>
      <xdr:row>11</xdr:row>
      <xdr:rowOff>19050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19650" y="2447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9525</xdr:colOff>
      <xdr:row>13</xdr:row>
      <xdr:rowOff>9525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31445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VAT ID</a:t>
          </a:r>
        </a:p>
      </xdr:txBody>
    </xdr:sp>
    <xdr:clientData fPrintsWithSheet="0"/>
  </xdr:oneCellAnchor>
  <xdr:twoCellAnchor editAs="oneCell">
    <xdr:from>
      <xdr:col>5</xdr:col>
      <xdr:colOff>41275</xdr:colOff>
      <xdr:row>2</xdr:row>
      <xdr:rowOff>142875</xdr:rowOff>
    </xdr:from>
    <xdr:to>
      <xdr:col>6</xdr:col>
      <xdr:colOff>123825</xdr:colOff>
      <xdr:row>5</xdr:row>
      <xdr:rowOff>114300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9144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netherlandsales2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netherlandsales2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netherlandsales2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netherlandsales2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netherlandsales2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netherlandsales2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netherlandsales2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5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123" customWidth="1"/>
    <col min="2" max="2" width="9.7109375" style="123" customWidth="1"/>
    <col min="3" max="3" width="10.28515625" style="17" hidden="1" customWidth="1"/>
    <col min="4" max="4" width="16" style="17" hidden="1" customWidth="1"/>
    <col min="5" max="5" width="0.5703125" customWidth="1"/>
    <col min="6" max="6" width="8.85546875" customWidth="1"/>
    <col min="7" max="7" width="3.42578125" customWidth="1"/>
    <col min="8" max="8" width="11.28515625" customWidth="1"/>
    <col min="9" max="10" width="10.42578125" customWidth="1"/>
    <col min="11" max="11" width="13" customWidth="1"/>
    <col min="12" max="12" width="5.7109375" customWidth="1"/>
    <col min="13" max="13" width="8.140625" customWidth="1"/>
    <col min="14" max="14" width="11.42578125" customWidth="1"/>
    <col min="15" max="15" width="12" customWidth="1"/>
    <col min="16" max="16" width="0.85546875" customWidth="1"/>
    <col min="17" max="17" width="1" customWidth="1"/>
    <col min="18" max="18" width="10.5703125" customWidth="1"/>
    <col min="19" max="19" width="10" customWidth="1"/>
  </cols>
  <sheetData>
    <row r="1" spans="1:963" s="130" customFormat="1" ht="57" customHeight="1" x14ac:dyDescent="0.2">
      <c r="A1" s="128" t="s">
        <v>104</v>
      </c>
      <c r="B1" s="128"/>
      <c r="C1" s="129"/>
      <c r="D1" s="129"/>
      <c r="R1" s="151"/>
      <c r="S1" s="152"/>
      <c r="T1" s="152"/>
      <c r="AIN1" s="131" t="s">
        <v>116</v>
      </c>
      <c r="AJL1" s="131" t="s">
        <v>116</v>
      </c>
      <c r="AKA1" s="131" t="s">
        <v>116</v>
      </c>
    </row>
    <row r="2" spans="1:963" ht="3.75" customHeight="1" x14ac:dyDescent="0.2">
      <c r="H2" s="55"/>
      <c r="I2" s="55"/>
      <c r="J2" s="55"/>
      <c r="K2" s="55"/>
      <c r="L2" s="55"/>
      <c r="M2" s="55"/>
      <c r="N2" s="55"/>
      <c r="O2" s="55"/>
    </row>
    <row r="3" spans="1:963" ht="27.75" customHeight="1" x14ac:dyDescent="0.8">
      <c r="A3" s="149" t="s">
        <v>23</v>
      </c>
      <c r="B3" s="149"/>
      <c r="H3" s="56" t="s">
        <v>103</v>
      </c>
      <c r="I3" s="57"/>
      <c r="J3" s="57"/>
      <c r="K3" s="55"/>
      <c r="L3" s="55"/>
      <c r="M3" s="55"/>
      <c r="N3" s="55"/>
      <c r="O3" s="144" t="s">
        <v>62</v>
      </c>
      <c r="P3" s="4"/>
      <c r="R3" s="196" t="s">
        <v>105</v>
      </c>
      <c r="S3" s="196"/>
      <c r="T3" s="196"/>
      <c r="U3" s="196"/>
      <c r="V3" s="196"/>
    </row>
    <row r="4" spans="1:963" ht="12.75" customHeight="1" x14ac:dyDescent="0.2">
      <c r="A4" s="197" t="s">
        <v>101</v>
      </c>
      <c r="B4" s="197"/>
      <c r="H4" s="55" t="s">
        <v>91</v>
      </c>
      <c r="I4" s="55"/>
      <c r="J4" s="58" t="s">
        <v>63</v>
      </c>
      <c r="K4" s="59" t="s">
        <v>94</v>
      </c>
      <c r="L4" s="55"/>
      <c r="M4" s="55"/>
      <c r="N4" s="55"/>
      <c r="O4" s="55"/>
      <c r="R4" s="196"/>
      <c r="S4" s="196"/>
      <c r="T4" s="196"/>
      <c r="U4" s="196"/>
      <c r="V4" s="196"/>
    </row>
    <row r="5" spans="1:963" ht="12.75" customHeight="1" x14ac:dyDescent="0.2">
      <c r="A5" s="149" t="s">
        <v>24</v>
      </c>
      <c r="B5" s="149"/>
      <c r="H5" s="55" t="s">
        <v>92</v>
      </c>
      <c r="I5" s="55"/>
      <c r="J5" s="58" t="s">
        <v>64</v>
      </c>
      <c r="K5" s="55" t="s">
        <v>95</v>
      </c>
      <c r="L5" s="55"/>
      <c r="M5" s="60" t="s">
        <v>60</v>
      </c>
      <c r="N5" s="166"/>
      <c r="O5" s="166"/>
      <c r="P5" s="5"/>
      <c r="R5" s="196"/>
      <c r="S5" s="196"/>
      <c r="T5" s="196"/>
      <c r="U5" s="196"/>
      <c r="V5" s="196"/>
    </row>
    <row r="6" spans="1:963" x14ac:dyDescent="0.2">
      <c r="A6" s="197" t="s">
        <v>97</v>
      </c>
      <c r="B6" s="197"/>
      <c r="H6" s="55" t="s">
        <v>93</v>
      </c>
      <c r="I6" s="55"/>
      <c r="J6" s="58" t="s">
        <v>65</v>
      </c>
      <c r="K6" s="59" t="s">
        <v>96</v>
      </c>
      <c r="L6" s="55"/>
      <c r="M6" s="60" t="s">
        <v>61</v>
      </c>
      <c r="N6" s="167" t="s">
        <v>54</v>
      </c>
      <c r="O6" s="167"/>
      <c r="P6" s="6"/>
      <c r="R6" s="196"/>
      <c r="S6" s="196"/>
      <c r="T6" s="196"/>
      <c r="U6" s="196"/>
      <c r="V6" s="196"/>
    </row>
    <row r="7" spans="1:963" ht="7.5" customHeight="1" x14ac:dyDescent="0.2">
      <c r="A7" s="124"/>
      <c r="B7" s="124"/>
      <c r="H7" s="55"/>
      <c r="I7" s="55"/>
      <c r="J7" s="55"/>
      <c r="K7" s="55"/>
      <c r="L7" s="55"/>
      <c r="M7" s="55"/>
      <c r="N7" s="61"/>
      <c r="O7" s="59"/>
      <c r="P7" s="6"/>
      <c r="R7" s="196"/>
      <c r="S7" s="196"/>
      <c r="T7" s="196"/>
      <c r="U7" s="196"/>
      <c r="V7" s="196"/>
    </row>
    <row r="8" spans="1:963" ht="7.5" customHeight="1" x14ac:dyDescent="0.2">
      <c r="A8" s="149"/>
      <c r="B8" s="149"/>
      <c r="C8" s="17" t="s">
        <v>4</v>
      </c>
      <c r="H8" s="62"/>
      <c r="I8" s="62"/>
      <c r="J8" s="62"/>
      <c r="K8" s="62"/>
      <c r="L8" s="62"/>
      <c r="M8" s="62"/>
      <c r="N8" s="62"/>
      <c r="O8" s="62"/>
      <c r="R8" s="196"/>
      <c r="S8" s="196"/>
      <c r="T8" s="196"/>
      <c r="U8" s="196"/>
      <c r="V8" s="196"/>
    </row>
    <row r="9" spans="1:963" ht="17.100000000000001" customHeight="1" x14ac:dyDescent="0.2">
      <c r="C9" s="17">
        <v>1</v>
      </c>
      <c r="D9" s="18"/>
      <c r="F9" s="148" t="s">
        <v>83</v>
      </c>
      <c r="G9" s="148"/>
      <c r="H9" s="54"/>
      <c r="M9" s="63" t="s">
        <v>84</v>
      </c>
      <c r="N9" s="63"/>
      <c r="R9" s="1"/>
      <c r="T9" s="112"/>
      <c r="U9" s="113"/>
      <c r="V9" s="113"/>
    </row>
    <row r="10" spans="1:963" ht="17.100000000000001" customHeight="1" x14ac:dyDescent="0.2">
      <c r="C10" s="17">
        <v>0</v>
      </c>
      <c r="D10" s="18"/>
      <c r="G10" s="1"/>
      <c r="H10" s="163"/>
      <c r="I10" s="163"/>
      <c r="J10" s="163"/>
      <c r="K10" s="163"/>
      <c r="M10" s="164"/>
      <c r="N10" s="164"/>
      <c r="O10" s="164"/>
      <c r="R10" s="114" t="s">
        <v>88</v>
      </c>
      <c r="S10" s="153"/>
      <c r="T10" s="154"/>
      <c r="U10" s="154"/>
      <c r="V10" s="154"/>
    </row>
    <row r="11" spans="1:963" ht="17.100000000000001" customHeight="1" x14ac:dyDescent="0.2">
      <c r="C11" s="17">
        <v>0</v>
      </c>
      <c r="D11" s="18"/>
      <c r="H11" s="163"/>
      <c r="I11" s="163"/>
      <c r="J11" s="163"/>
      <c r="K11" s="163"/>
      <c r="M11" s="164"/>
      <c r="N11" s="164"/>
      <c r="O11" s="164"/>
      <c r="R11" s="114" t="s">
        <v>89</v>
      </c>
      <c r="S11" s="154"/>
      <c r="T11" s="154"/>
      <c r="U11" s="154"/>
      <c r="V11" s="154"/>
    </row>
    <row r="12" spans="1:963" ht="17.100000000000001" customHeight="1" x14ac:dyDescent="0.2">
      <c r="C12" s="17">
        <v>0.19</v>
      </c>
      <c r="D12" s="18"/>
      <c r="H12" s="168" t="str">
        <f>IF(ISERROR(S16),"",S16)</f>
        <v/>
      </c>
      <c r="I12" s="168"/>
      <c r="J12" s="168"/>
      <c r="K12" s="168"/>
      <c r="M12" s="165" t="str">
        <f>IF(ISERROR(S17),"",S17)</f>
        <v/>
      </c>
      <c r="N12" s="165"/>
      <c r="O12" s="165"/>
      <c r="R12" s="1"/>
    </row>
    <row r="13" spans="1:963" ht="17.100000000000001" customHeight="1" x14ac:dyDescent="0.2">
      <c r="C13" s="17">
        <v>0.06</v>
      </c>
      <c r="D13" s="18"/>
      <c r="H13" s="163"/>
      <c r="I13" s="163"/>
      <c r="J13" s="163"/>
      <c r="K13" s="163"/>
      <c r="N13" s="173"/>
      <c r="O13" s="173"/>
      <c r="R13" s="1"/>
    </row>
    <row r="14" spans="1:963" ht="17.100000000000001" customHeight="1" x14ac:dyDescent="0.2">
      <c r="D14" s="18"/>
      <c r="H14" s="163"/>
      <c r="I14" s="163"/>
      <c r="J14" s="163"/>
      <c r="K14" s="163"/>
      <c r="N14" s="64"/>
      <c r="O14" s="64"/>
      <c r="R14" s="116" t="s">
        <v>90</v>
      </c>
      <c r="S14" s="116"/>
      <c r="T14" s="116"/>
      <c r="U14" s="116"/>
      <c r="V14" s="116"/>
      <c r="W14" s="115"/>
      <c r="X14" s="115"/>
    </row>
    <row r="15" spans="1:963" ht="17.100000000000001" customHeight="1" x14ac:dyDescent="0.2">
      <c r="R15" s="117" t="s">
        <v>86</v>
      </c>
      <c r="S15" s="118"/>
      <c r="T15" s="118"/>
      <c r="U15" s="118"/>
      <c r="V15" s="118"/>
    </row>
    <row r="16" spans="1:963" s="2" customFormat="1" ht="17.100000000000001" customHeight="1" x14ac:dyDescent="0.2">
      <c r="A16" s="123"/>
      <c r="B16" s="123"/>
      <c r="C16" s="14"/>
      <c r="D16" s="14"/>
      <c r="F16" s="169" t="s">
        <v>66</v>
      </c>
      <c r="G16" s="170"/>
      <c r="H16" s="169" t="s">
        <v>67</v>
      </c>
      <c r="I16" s="200"/>
      <c r="J16" s="170"/>
      <c r="K16" s="132" t="s">
        <v>68</v>
      </c>
      <c r="L16" s="169" t="s">
        <v>69</v>
      </c>
      <c r="M16" s="170"/>
      <c r="N16" s="133" t="s">
        <v>70</v>
      </c>
      <c r="O16" s="133" t="s">
        <v>71</v>
      </c>
      <c r="P16" s="7"/>
      <c r="R16" s="114" t="s">
        <v>87</v>
      </c>
      <c r="S16" s="155" t="e">
        <f>CONCATENATE(RIGHT(oknWhoCityStateZip,LEN(oknWhoCityStateZip)-FIND("^",SUBSTITUTE(oknWhoCityStateZip," ","^",LEN(oknWhoCityStateZip)-1-LEN(SUBSTITUTE(oknWhoCityStateZip," ","")))))," ",LEFT(oknWhoCityStateZip,FIND("^",SUBSTITUTE(oknWhoCityStateZip," ","^",LEN(oknWhoCityStateZip)-1-LEN(SUBSTITUTE(oknWhoCityStateZip," ",""))))-1))</f>
        <v>#VALUE!</v>
      </c>
      <c r="T16" s="155"/>
      <c r="U16" s="155"/>
      <c r="V16" s="155"/>
      <c r="Y16"/>
      <c r="Z16"/>
      <c r="AA16"/>
      <c r="AB16"/>
      <c r="AC16"/>
      <c r="AD16"/>
    </row>
    <row r="17" spans="1:30" s="2" customFormat="1" ht="17.100000000000001" customHeight="1" x14ac:dyDescent="0.2">
      <c r="A17" s="123"/>
      <c r="B17" s="123"/>
      <c r="C17" s="14"/>
      <c r="D17" s="14"/>
      <c r="F17" s="198"/>
      <c r="G17" s="199"/>
      <c r="H17" s="198"/>
      <c r="I17" s="201"/>
      <c r="J17" s="199"/>
      <c r="K17" s="20"/>
      <c r="L17" s="178"/>
      <c r="M17" s="179"/>
      <c r="N17" s="16"/>
      <c r="O17" s="34"/>
      <c r="P17" s="8"/>
      <c r="R17" s="114" t="s">
        <v>85</v>
      </c>
      <c r="S17" s="155" t="e">
        <f>CONCATENATE(RIGHT(oknShipCityStateZip,LEN(oknShipCityStateZip)-FIND("^",SUBSTITUTE(oknShipCityStateZip," ","^",LEN(oknShipCityStateZip)-1-LEN(SUBSTITUTE(oknShipCityStateZip," ","")))))," ",LEFT(oknShipCityStateZip,FIND("^",SUBSTITUTE(oknShipCityStateZip," ","^",LEN(oknShipCityStateZip)-1-LEN(SUBSTITUTE(oknShipCityStateZip," ",""))))-1))</f>
        <v>#VALUE!</v>
      </c>
      <c r="T17" s="155"/>
      <c r="U17" s="155"/>
      <c r="V17" s="155"/>
      <c r="Y17"/>
      <c r="Z17"/>
      <c r="AA17"/>
      <c r="AB17"/>
      <c r="AC17"/>
      <c r="AD17"/>
    </row>
    <row r="18" spans="1:30" ht="17.100000000000001" customHeight="1" x14ac:dyDescent="0.2">
      <c r="R18" s="1"/>
    </row>
    <row r="19" spans="1:30" s="2" customFormat="1" ht="17.100000000000001" customHeight="1" x14ac:dyDescent="0.2">
      <c r="A19" s="125"/>
      <c r="B19" s="126"/>
      <c r="C19" s="14" t="s">
        <v>3</v>
      </c>
      <c r="D19" s="14" t="s">
        <v>25</v>
      </c>
      <c r="F19" s="169" t="s">
        <v>127</v>
      </c>
      <c r="G19" s="170"/>
      <c r="H19" s="169" t="s">
        <v>72</v>
      </c>
      <c r="I19" s="200"/>
      <c r="J19" s="200"/>
      <c r="K19" s="170"/>
      <c r="L19" s="169" t="s">
        <v>74</v>
      </c>
      <c r="M19" s="170"/>
      <c r="N19" s="134" t="s">
        <v>75</v>
      </c>
      <c r="O19" s="134" t="s">
        <v>76</v>
      </c>
      <c r="P19" s="7"/>
      <c r="S19" s="119" t="s">
        <v>73</v>
      </c>
      <c r="Y19"/>
      <c r="Z19"/>
      <c r="AA19"/>
      <c r="AB19"/>
      <c r="AC19"/>
      <c r="AD19"/>
    </row>
    <row r="20" spans="1:30" s="2" customFormat="1" ht="17.100000000000001" customHeight="1" x14ac:dyDescent="0.2">
      <c r="A20" s="125"/>
      <c r="B20" s="125"/>
      <c r="C20" s="15" t="b">
        <v>0</v>
      </c>
      <c r="D20" s="15">
        <v>0</v>
      </c>
      <c r="F20" s="45"/>
      <c r="G20" s="46"/>
      <c r="H20" s="160"/>
      <c r="I20" s="161"/>
      <c r="J20" s="161"/>
      <c r="K20" s="162"/>
      <c r="L20" s="171"/>
      <c r="M20" s="172"/>
      <c r="N20" s="47"/>
      <c r="O20" s="48">
        <f>ROUND(oknQuantity_1*oknPrice_1,2)</f>
        <v>0</v>
      </c>
      <c r="P20" s="9"/>
      <c r="S20" s="120"/>
      <c r="Y20"/>
      <c r="Z20"/>
      <c r="AA20"/>
      <c r="AB20"/>
      <c r="AC20"/>
      <c r="AD20"/>
    </row>
    <row r="21" spans="1:30" s="2" customFormat="1" ht="17.100000000000001" customHeight="1" x14ac:dyDescent="0.2">
      <c r="A21" s="125"/>
      <c r="B21" s="125"/>
      <c r="C21" s="15">
        <v>0</v>
      </c>
      <c r="D21" s="15">
        <v>0</v>
      </c>
      <c r="F21" s="139"/>
      <c r="G21" s="143"/>
      <c r="H21" s="157"/>
      <c r="I21" s="158"/>
      <c r="J21" s="158"/>
      <c r="K21" s="159"/>
      <c r="L21" s="174">
        <v>0</v>
      </c>
      <c r="M21" s="175"/>
      <c r="N21" s="141">
        <v>0</v>
      </c>
      <c r="O21" s="142">
        <f>ROUND(oknQuantity_2*oknPrice_2,2)</f>
        <v>0</v>
      </c>
      <c r="P21" s="10"/>
      <c r="S21" s="121"/>
      <c r="Y21"/>
      <c r="AC21"/>
      <c r="AD21"/>
    </row>
    <row r="22" spans="1:30" s="2" customFormat="1" ht="17.100000000000001" customHeight="1" x14ac:dyDescent="0.2">
      <c r="A22" s="125"/>
      <c r="B22" s="125"/>
      <c r="C22" s="15">
        <v>0</v>
      </c>
      <c r="D22" s="15">
        <v>0</v>
      </c>
      <c r="F22" s="49"/>
      <c r="G22" s="50"/>
      <c r="H22" s="160"/>
      <c r="I22" s="161"/>
      <c r="J22" s="161"/>
      <c r="K22" s="162"/>
      <c r="L22" s="176">
        <v>0</v>
      </c>
      <c r="M22" s="177"/>
      <c r="N22" s="51">
        <v>0</v>
      </c>
      <c r="O22" s="52">
        <f>ROUND(oknQuantity_3*oknPrice_3,2)</f>
        <v>0</v>
      </c>
      <c r="P22" s="10"/>
      <c r="S22" s="121"/>
      <c r="Y22"/>
      <c r="AC22"/>
      <c r="AD22"/>
    </row>
    <row r="23" spans="1:30" s="2" customFormat="1" ht="17.100000000000001" customHeight="1" x14ac:dyDescent="0.2">
      <c r="A23" s="125"/>
      <c r="B23" s="125"/>
      <c r="C23" s="15">
        <v>0</v>
      </c>
      <c r="D23" s="15">
        <v>0</v>
      </c>
      <c r="F23" s="139"/>
      <c r="G23" s="143"/>
      <c r="H23" s="157"/>
      <c r="I23" s="158"/>
      <c r="J23" s="158"/>
      <c r="K23" s="159"/>
      <c r="L23" s="174">
        <v>0</v>
      </c>
      <c r="M23" s="175"/>
      <c r="N23" s="141">
        <v>0</v>
      </c>
      <c r="O23" s="142">
        <f>ROUND(oknQuantity_4*oknPrice_4,2)</f>
        <v>0</v>
      </c>
      <c r="P23" s="10"/>
      <c r="S23" s="121"/>
      <c r="Y23"/>
      <c r="AC23"/>
      <c r="AD23"/>
    </row>
    <row r="24" spans="1:30" s="2" customFormat="1" ht="17.100000000000001" customHeight="1" x14ac:dyDescent="0.2">
      <c r="A24" s="125"/>
      <c r="B24" s="125"/>
      <c r="C24" s="15" t="b">
        <v>0</v>
      </c>
      <c r="D24" s="15">
        <v>0</v>
      </c>
      <c r="F24" s="49"/>
      <c r="G24" s="50"/>
      <c r="H24" s="160"/>
      <c r="I24" s="161"/>
      <c r="J24" s="161"/>
      <c r="K24" s="162"/>
      <c r="L24" s="176">
        <v>0</v>
      </c>
      <c r="M24" s="177"/>
      <c r="N24" s="51">
        <v>0</v>
      </c>
      <c r="O24" s="52">
        <f>ROUND(oknQuantity_5*oknPrice_5,2)</f>
        <v>0</v>
      </c>
      <c r="P24" s="10"/>
      <c r="S24" s="121"/>
      <c r="Y24"/>
      <c r="AC24"/>
      <c r="AD24"/>
    </row>
    <row r="25" spans="1:30" s="2" customFormat="1" ht="17.100000000000001" customHeight="1" x14ac:dyDescent="0.2">
      <c r="A25" s="125"/>
      <c r="B25" s="125"/>
      <c r="C25" s="15">
        <v>0</v>
      </c>
      <c r="D25" s="15">
        <v>0</v>
      </c>
      <c r="F25" s="139"/>
      <c r="G25" s="143"/>
      <c r="H25" s="157"/>
      <c r="I25" s="158"/>
      <c r="J25" s="158"/>
      <c r="K25" s="159"/>
      <c r="L25" s="174">
        <v>0</v>
      </c>
      <c r="M25" s="175"/>
      <c r="N25" s="141">
        <v>0</v>
      </c>
      <c r="O25" s="142">
        <f>ROUND(oknQuantity_6*oknPrice_6,2)</f>
        <v>0</v>
      </c>
      <c r="P25" s="10"/>
      <c r="S25" s="121"/>
    </row>
    <row r="26" spans="1:30" s="2" customFormat="1" ht="17.100000000000001" customHeight="1" x14ac:dyDescent="0.2">
      <c r="A26" s="125"/>
      <c r="B26" s="125"/>
      <c r="C26" s="15">
        <v>0</v>
      </c>
      <c r="D26" s="15">
        <v>0</v>
      </c>
      <c r="F26" s="49"/>
      <c r="G26" s="50"/>
      <c r="H26" s="160"/>
      <c r="I26" s="161"/>
      <c r="J26" s="161"/>
      <c r="K26" s="162"/>
      <c r="L26" s="176">
        <v>0</v>
      </c>
      <c r="M26" s="177"/>
      <c r="N26" s="51">
        <v>0</v>
      </c>
      <c r="O26" s="52">
        <f>ROUND(oknQuantity_7*oknPrice_7,2)</f>
        <v>0</v>
      </c>
      <c r="P26" s="10"/>
      <c r="S26" s="121"/>
    </row>
    <row r="27" spans="1:30" s="2" customFormat="1" ht="17.100000000000001" customHeight="1" x14ac:dyDescent="0.2">
      <c r="A27" s="125"/>
      <c r="B27" s="125"/>
      <c r="C27" s="15">
        <v>0</v>
      </c>
      <c r="D27" s="15">
        <v>0</v>
      </c>
      <c r="F27" s="139"/>
      <c r="G27" s="143"/>
      <c r="H27" s="157"/>
      <c r="I27" s="158"/>
      <c r="J27" s="158"/>
      <c r="K27" s="159"/>
      <c r="L27" s="174">
        <v>0</v>
      </c>
      <c r="M27" s="175"/>
      <c r="N27" s="141">
        <v>0</v>
      </c>
      <c r="O27" s="142">
        <f>ROUND(oknQuantity_8*oknPrice_8,2)</f>
        <v>0</v>
      </c>
      <c r="P27" s="10"/>
      <c r="S27" s="121"/>
    </row>
    <row r="28" spans="1:30" s="2" customFormat="1" ht="17.100000000000001" customHeight="1" x14ac:dyDescent="0.2">
      <c r="A28" s="125"/>
      <c r="B28" s="125"/>
      <c r="C28" s="15">
        <v>0</v>
      </c>
      <c r="D28" s="15">
        <v>0</v>
      </c>
      <c r="F28" s="49"/>
      <c r="G28" s="53"/>
      <c r="H28" s="160"/>
      <c r="I28" s="161"/>
      <c r="J28" s="161"/>
      <c r="K28" s="162"/>
      <c r="L28" s="176">
        <v>0</v>
      </c>
      <c r="M28" s="177"/>
      <c r="N28" s="51">
        <v>0</v>
      </c>
      <c r="O28" s="52">
        <f>ROUND(oknQuantity_9*oknPrice_9,2)</f>
        <v>0</v>
      </c>
      <c r="P28" s="10"/>
      <c r="S28" s="121"/>
    </row>
    <row r="29" spans="1:30" s="2" customFormat="1" ht="17.100000000000001" customHeight="1" x14ac:dyDescent="0.2">
      <c r="A29" s="125"/>
      <c r="B29" s="125"/>
      <c r="C29" s="15">
        <v>0</v>
      </c>
      <c r="D29" s="15">
        <v>0</v>
      </c>
      <c r="F29" s="139"/>
      <c r="G29" s="140"/>
      <c r="H29" s="157"/>
      <c r="I29" s="158"/>
      <c r="J29" s="158"/>
      <c r="K29" s="159"/>
      <c r="L29" s="174">
        <v>0</v>
      </c>
      <c r="M29" s="175"/>
      <c r="N29" s="141">
        <v>0</v>
      </c>
      <c r="O29" s="142">
        <f>ROUND(oknQuantity_10*oknPrice_10,2)</f>
        <v>0</v>
      </c>
      <c r="P29" s="10"/>
      <c r="S29" s="121"/>
    </row>
    <row r="30" spans="1:30" s="2" customFormat="1" ht="17.100000000000001" customHeight="1" x14ac:dyDescent="0.2">
      <c r="A30" s="125"/>
      <c r="B30" s="125"/>
      <c r="C30" s="15">
        <v>0</v>
      </c>
      <c r="D30" s="15">
        <v>0</v>
      </c>
      <c r="F30" s="49"/>
      <c r="G30" s="53"/>
      <c r="H30" s="160"/>
      <c r="I30" s="161"/>
      <c r="J30" s="161"/>
      <c r="K30" s="162"/>
      <c r="L30" s="176">
        <v>0</v>
      </c>
      <c r="M30" s="177"/>
      <c r="N30" s="51">
        <v>0</v>
      </c>
      <c r="O30" s="52">
        <f>ROUND(oknQuantity_11*oknPrice_11,2)</f>
        <v>0</v>
      </c>
      <c r="P30" s="10"/>
      <c r="S30" s="121"/>
    </row>
    <row r="31" spans="1:30" s="2" customFormat="1" ht="17.100000000000001" customHeight="1" x14ac:dyDescent="0.2">
      <c r="A31" s="125"/>
      <c r="B31" s="125"/>
      <c r="C31" s="15">
        <v>0</v>
      </c>
      <c r="D31" s="15">
        <v>0</v>
      </c>
      <c r="F31" s="135"/>
      <c r="G31" s="136"/>
      <c r="H31" s="192"/>
      <c r="I31" s="193"/>
      <c r="J31" s="193"/>
      <c r="K31" s="194"/>
      <c r="L31" s="180">
        <v>0</v>
      </c>
      <c r="M31" s="181"/>
      <c r="N31" s="137">
        <v>0</v>
      </c>
      <c r="O31" s="138">
        <f>ROUND(oknQuantity_12*oknPrice_12,2)</f>
        <v>0</v>
      </c>
      <c r="P31" s="10"/>
      <c r="S31" s="122"/>
    </row>
    <row r="32" spans="1:30" s="2" customFormat="1" ht="17.100000000000001" customHeight="1" x14ac:dyDescent="0.2">
      <c r="A32" s="125"/>
      <c r="B32" s="125"/>
      <c r="C32" s="14"/>
      <c r="D32" s="21">
        <f t="array" ref="D32">SUM(oknTaxable_1:oknTaxable_12*oknLineTotal_1:oknLineTotal_12)</f>
        <v>0</v>
      </c>
      <c r="F32" s="32"/>
      <c r="G32" s="32"/>
      <c r="H32" s="32"/>
      <c r="I32" s="32"/>
      <c r="J32" s="32"/>
      <c r="K32" s="32"/>
      <c r="L32" s="32"/>
      <c r="M32" s="40"/>
      <c r="N32" s="41" t="s">
        <v>0</v>
      </c>
      <c r="O32" s="35">
        <f>SUM(oknLineTotal_1:oknLineTotal_12)</f>
        <v>0</v>
      </c>
      <c r="P32" s="9"/>
    </row>
    <row r="33" spans="1:20" s="2" customFormat="1" ht="17.100000000000001" customHeight="1" x14ac:dyDescent="0.2">
      <c r="A33" s="125"/>
      <c r="B33" s="125"/>
      <c r="C33" s="14"/>
      <c r="D33" s="14"/>
      <c r="G33" s="33"/>
      <c r="H33" s="32"/>
      <c r="I33" s="32"/>
      <c r="J33" s="32"/>
      <c r="K33" s="32"/>
      <c r="L33" s="32"/>
      <c r="M33" s="76" t="s">
        <v>78</v>
      </c>
      <c r="N33" s="42">
        <v>0.19</v>
      </c>
      <c r="O33" s="35">
        <f>ROUND(IF(oknTaxType=0,0, oknTax1Rate*(oknLineTotalTaxable+IF(oknTaxTotalIncludingShippingCost=0,0,oknShippingCost))),2)</f>
        <v>0</v>
      </c>
      <c r="P33" s="9"/>
      <c r="R33" s="156" t="s">
        <v>99</v>
      </c>
      <c r="S33" s="156"/>
      <c r="T33" s="156"/>
    </row>
    <row r="34" spans="1:20" s="2" customFormat="1" ht="17.100000000000001" hidden="1" customHeight="1" x14ac:dyDescent="0.2">
      <c r="A34" s="150" t="s">
        <v>125</v>
      </c>
      <c r="B34" s="150"/>
      <c r="C34" s="14"/>
      <c r="D34" s="14"/>
      <c r="G34" s="33"/>
      <c r="H34" s="33"/>
      <c r="I34" s="33"/>
      <c r="J34" s="33"/>
      <c r="K34" s="33"/>
      <c r="L34" s="32"/>
      <c r="M34" s="76" t="s">
        <v>39</v>
      </c>
      <c r="N34" s="42">
        <v>0.06</v>
      </c>
      <c r="O34" s="35">
        <f>ROUND(IF(oknTaxType&lt;&gt;2,0,oknTax2Rate*(oknLineTotalTaxable+IF(oknTaxTotalIncludingShippingCost=0,0,oknShippingCost)+IF(oknTax2IsAppliedToTax1=0,0,oknTax1))),2)</f>
        <v>0</v>
      </c>
      <c r="P34" s="11"/>
      <c r="R34" s="156"/>
      <c r="S34" s="156"/>
      <c r="T34" s="156"/>
    </row>
    <row r="35" spans="1:20" s="2" customFormat="1" ht="17.100000000000001" customHeight="1" x14ac:dyDescent="0.2">
      <c r="A35" s="125"/>
      <c r="B35" s="125"/>
      <c r="C35" s="14"/>
      <c r="D35" s="14"/>
      <c r="F35" s="44" t="s">
        <v>77</v>
      </c>
      <c r="G35" s="33"/>
      <c r="H35" s="33"/>
      <c r="I35" s="33"/>
      <c r="J35" s="33"/>
      <c r="K35" s="33"/>
      <c r="L35" s="32"/>
      <c r="M35" s="40"/>
      <c r="N35" s="41" t="s">
        <v>79</v>
      </c>
      <c r="O35" s="36">
        <v>0</v>
      </c>
      <c r="P35" s="12"/>
      <c r="R35" s="156"/>
      <c r="S35" s="156"/>
      <c r="T35" s="156"/>
    </row>
    <row r="36" spans="1:20" s="2" customFormat="1" ht="17.100000000000001" customHeight="1" x14ac:dyDescent="0.2">
      <c r="A36" s="125"/>
      <c r="B36" s="125"/>
      <c r="C36" s="14"/>
      <c r="D36" s="14"/>
      <c r="F36" s="183"/>
      <c r="G36" s="184"/>
      <c r="H36" s="184"/>
      <c r="I36" s="184"/>
      <c r="J36" s="184"/>
      <c r="K36" s="184"/>
      <c r="L36" s="185"/>
      <c r="M36" s="40"/>
      <c r="N36" s="41" t="s">
        <v>80</v>
      </c>
      <c r="O36" s="37">
        <f>ROUND(oknSubTotal + oknShippingCost + IF(oknTaxType=0,0,IF(oknTaxType=1,oknTax1,oknTax1+oknTax2)),2)</f>
        <v>0</v>
      </c>
      <c r="P36" s="9"/>
      <c r="R36" s="156"/>
      <c r="S36" s="156"/>
      <c r="T36" s="156"/>
    </row>
    <row r="37" spans="1:20" ht="17.100000000000001" customHeight="1" x14ac:dyDescent="0.2">
      <c r="F37" s="186"/>
      <c r="G37" s="187"/>
      <c r="H37" s="187"/>
      <c r="I37" s="187"/>
      <c r="J37" s="187"/>
      <c r="K37" s="187"/>
      <c r="L37" s="188"/>
      <c r="M37" s="13"/>
      <c r="N37" s="41" t="s">
        <v>81</v>
      </c>
      <c r="O37" s="38">
        <v>0</v>
      </c>
      <c r="R37" s="156"/>
      <c r="S37" s="156"/>
      <c r="T37" s="156"/>
    </row>
    <row r="38" spans="1:20" ht="17.100000000000001" customHeight="1" x14ac:dyDescent="0.2">
      <c r="F38" s="189"/>
      <c r="G38" s="190"/>
      <c r="H38" s="190"/>
      <c r="I38" s="190"/>
      <c r="J38" s="190"/>
      <c r="K38" s="190"/>
      <c r="L38" s="191"/>
      <c r="M38" s="13"/>
      <c r="N38" s="43" t="s">
        <v>82</v>
      </c>
      <c r="O38" s="39">
        <f>ROUND(oknTotal-oknPayments,2)</f>
        <v>0</v>
      </c>
      <c r="R38" s="195" t="s">
        <v>100</v>
      </c>
      <c r="S38" s="195"/>
      <c r="T38" s="195"/>
    </row>
    <row r="39" spans="1:20" x14ac:dyDescent="0.2">
      <c r="R39" s="195"/>
      <c r="S39" s="195"/>
      <c r="T39" s="195"/>
    </row>
    <row r="40" spans="1:20" x14ac:dyDescent="0.2">
      <c r="R40" s="195"/>
      <c r="S40" s="195"/>
      <c r="T40" s="195"/>
    </row>
    <row r="41" spans="1:20" ht="18" customHeight="1" x14ac:dyDescent="0.2">
      <c r="F41" s="182" t="s">
        <v>98</v>
      </c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20" x14ac:dyDescent="0.2">
      <c r="F42" s="182"/>
      <c r="G42" s="182"/>
      <c r="H42" s="182"/>
      <c r="I42" s="182"/>
      <c r="J42" s="182"/>
      <c r="K42" s="182"/>
      <c r="L42" s="182"/>
      <c r="M42" s="182"/>
      <c r="N42" s="182"/>
      <c r="O42" s="182"/>
    </row>
    <row r="44" spans="1:20" x14ac:dyDescent="0.2">
      <c r="F44" s="3"/>
      <c r="G44" s="3"/>
      <c r="H44" s="3"/>
      <c r="I44" s="3"/>
      <c r="J44" s="3"/>
      <c r="K44" s="3"/>
      <c r="L44" s="3"/>
    </row>
    <row r="904" spans="1:1" hidden="1" x14ac:dyDescent="0.2">
      <c r="A904" s="127" t="s">
        <v>115</v>
      </c>
    </row>
    <row r="913" spans="1:1" hidden="1" x14ac:dyDescent="0.2">
      <c r="A913" s="127" t="s">
        <v>115</v>
      </c>
    </row>
    <row r="959" spans="1:1" hidden="1" x14ac:dyDescent="0.2">
      <c r="A959" s="127" t="s">
        <v>115</v>
      </c>
    </row>
  </sheetData>
  <sheetProtection sheet="1" objects="1" scenarios="1" selectLockedCells="1"/>
  <mergeCells count="61">
    <mergeCell ref="R38:T40"/>
    <mergeCell ref="R3:V8"/>
    <mergeCell ref="A3:B3"/>
    <mergeCell ref="A4:B4"/>
    <mergeCell ref="A5:B5"/>
    <mergeCell ref="A6:B6"/>
    <mergeCell ref="F19:G19"/>
    <mergeCell ref="F17:G17"/>
    <mergeCell ref="H16:J16"/>
    <mergeCell ref="H17:J17"/>
    <mergeCell ref="F16:G16"/>
    <mergeCell ref="H19:K19"/>
    <mergeCell ref="H20:K20"/>
    <mergeCell ref="H21:K21"/>
    <mergeCell ref="H22:K22"/>
    <mergeCell ref="H23:K23"/>
    <mergeCell ref="H24:K24"/>
    <mergeCell ref="L31:M31"/>
    <mergeCell ref="F41:O42"/>
    <mergeCell ref="F36:L38"/>
    <mergeCell ref="H29:K29"/>
    <mergeCell ref="H30:K30"/>
    <mergeCell ref="H31:K31"/>
    <mergeCell ref="L19:M19"/>
    <mergeCell ref="L20:M20"/>
    <mergeCell ref="N13:O13"/>
    <mergeCell ref="L29:M29"/>
    <mergeCell ref="L30:M30"/>
    <mergeCell ref="L28:M28"/>
    <mergeCell ref="L27:M27"/>
    <mergeCell ref="L16:M16"/>
    <mergeCell ref="L17:M17"/>
    <mergeCell ref="L21:M21"/>
    <mergeCell ref="L22:M22"/>
    <mergeCell ref="L23:M23"/>
    <mergeCell ref="L25:M25"/>
    <mergeCell ref="L26:M26"/>
    <mergeCell ref="L24:M24"/>
    <mergeCell ref="M12:O12"/>
    <mergeCell ref="H14:K14"/>
    <mergeCell ref="N5:O5"/>
    <mergeCell ref="N6:O6"/>
    <mergeCell ref="H10:K10"/>
    <mergeCell ref="H11:K11"/>
    <mergeCell ref="H12:K12"/>
    <mergeCell ref="F9:G9"/>
    <mergeCell ref="A8:B8"/>
    <mergeCell ref="A34:B34"/>
    <mergeCell ref="R1:T1"/>
    <mergeCell ref="S10:V10"/>
    <mergeCell ref="S11:V11"/>
    <mergeCell ref="S16:V16"/>
    <mergeCell ref="S17:V17"/>
    <mergeCell ref="R33:T37"/>
    <mergeCell ref="H25:K25"/>
    <mergeCell ref="H26:K26"/>
    <mergeCell ref="H27:K27"/>
    <mergeCell ref="H28:K28"/>
    <mergeCell ref="H13:K13"/>
    <mergeCell ref="M10:O10"/>
    <mergeCell ref="M11:O11"/>
  </mergeCells>
  <phoneticPr fontId="7" type="noConversion"/>
  <dataValidations count="11">
    <dataValidation type="textLength" allowBlank="1" showInputMessage="1" showErrorMessage="1" errorTitle="Invalid Input" error="Max characters allowed: 60" sqref="S10:S11 H10:K12 M11:M12" xr:uid="{00000000-0002-0000-0000-000000000000}">
      <formula1>0</formula1>
      <formula2>60</formula2>
    </dataValidation>
    <dataValidation type="date" allowBlank="1" showErrorMessage="1" errorTitle="Invalid Input" error="Please enter a valid date." sqref="K17 N5" xr:uid="{00000000-0002-0000-0000-000001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F17:G17 N17" xr:uid="{00000000-0002-0000-0000-000002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3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4000000}">
      <formula1>20</formula1>
    </dataValidation>
    <dataValidation type="textLength" operator="lessThanOrEqual" allowBlank="1" showInputMessage="1" showErrorMessage="1" errorTitle="Invalid Input" error="Max characters allowed: 100" sqref="H20:H31 S20:S31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6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7000000}">
      <formula1>0</formula1>
      <formula2>20</formula2>
    </dataValidation>
    <dataValidation type="textLength" allowBlank="1" showInputMessage="1" showErrorMessage="1" sqref="G33 G34:K35 F36:L38" xr:uid="{00000000-0002-0000-0000-000008000000}">
      <formula1>1</formula1>
      <formula2>255</formula2>
    </dataValidation>
    <dataValidation type="textLength" allowBlank="1" showInputMessage="1" showErrorMessage="1" errorTitle="Invalid Input" error="Max characters allowed: 10" sqref="N6 H9" xr:uid="{00000000-0002-0000-0000-000009000000}">
      <formula1>0</formula1>
      <formula2>10</formula2>
    </dataValidation>
    <dataValidation type="textLength" allowBlank="1" showInputMessage="1" showErrorMessage="1" errorTitle="Invalid Input" error="Max characters allowed: 20" sqref="N13:O14 H13:K14" xr:uid="{00000000-0002-0000-0000-00000A000000}">
      <formula1>0</formula1>
      <formula2>20</formula2>
    </dataValidation>
  </dataValidations>
  <hyperlinks>
    <hyperlink ref="R38" r:id="rId1" display="http://www.InvoicingTemplates.com" xr:uid="{00000000-0004-0000-0000-000006000000}"/>
    <hyperlink ref="A959" r:id="rId2" tooltip="Netherland Sales Billing Form 2" display="http://www.invoicingtemplate.com/netherlandsales2.html" xr:uid="{00000000-0004-0000-0000-000009000000}"/>
    <hyperlink ref="AKA1" r:id="rId3" tooltip="Netherland Sales Invoice Template 2" display="http://www.invoicingtemplate.com/netherlandsales2.html" xr:uid="{00000000-0004-0000-0000-00000A000000}"/>
    <hyperlink ref="A904" r:id="rId4" tooltip="Netherland Sales Billing Form 2" display="http://www.invoicingtemplate.com/netherlandsales2.html" xr:uid="{00000000-0004-0000-0000-00000B000000}"/>
    <hyperlink ref="AJL1" r:id="rId5" tooltip="Netherland Sales Invoice Template 2" display="http://www.invoicingtemplate.com/netherlandsales2.html" xr:uid="{00000000-0004-0000-0000-00000C000000}"/>
    <hyperlink ref="A913" r:id="rId6" tooltip="Netherland Sales Billing Form 2" display="http://www.invoicingtemplate.com/netherlandsales2.html" xr:uid="{00000000-0004-0000-0000-00000D000000}"/>
    <hyperlink ref="AIN1" r:id="rId7" tooltip="Netherland Sales Invoice Template 2" display="http://www.invoicingtemplate.com/netherlandsales2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11" name="oknWidget_taxable1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18</xdr:row>
                    <xdr:rowOff>200025</xdr:rowOff>
                  </from>
                  <to>
                    <xdr:col>6</xdr:col>
                    <xdr:colOff>219075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" name="oknWidget_taxable2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19</xdr:row>
                    <xdr:rowOff>200025</xdr:rowOff>
                  </from>
                  <to>
                    <xdr:col>6</xdr:col>
                    <xdr:colOff>219075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" name="oknWidget_taxable3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20</xdr:row>
                    <xdr:rowOff>200025</xdr:rowOff>
                  </from>
                  <to>
                    <xdr:col>6</xdr:col>
                    <xdr:colOff>219075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" name="oknWidget_taxable4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21</xdr:row>
                    <xdr:rowOff>200025</xdr:rowOff>
                  </from>
                  <to>
                    <xdr:col>6</xdr:col>
                    <xdr:colOff>219075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" name="oknWidget_taxable5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22</xdr:row>
                    <xdr:rowOff>200025</xdr:rowOff>
                  </from>
                  <to>
                    <xdr:col>6</xdr:col>
                    <xdr:colOff>219075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6" name="oknWidget_taxable6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23</xdr:row>
                    <xdr:rowOff>200025</xdr:rowOff>
                  </from>
                  <to>
                    <xdr:col>6</xdr:col>
                    <xdr:colOff>219075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7" name="oknWidget_taxable7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24</xdr:row>
                    <xdr:rowOff>200025</xdr:rowOff>
                  </from>
                  <to>
                    <xdr:col>6</xdr:col>
                    <xdr:colOff>219075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8" name="oknWidget_taxable8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25</xdr:row>
                    <xdr:rowOff>200025</xdr:rowOff>
                  </from>
                  <to>
                    <xdr:col>6</xdr:col>
                    <xdr:colOff>219075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9" name="oknWidget_taxable9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26</xdr:row>
                    <xdr:rowOff>200025</xdr:rowOff>
                  </from>
                  <to>
                    <xdr:col>6</xdr:col>
                    <xdr:colOff>219075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0" name="oknWidget_taxable10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27</xdr:row>
                    <xdr:rowOff>200025</xdr:rowOff>
                  </from>
                  <to>
                    <xdr:col>6</xdr:col>
                    <xdr:colOff>219075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1" name="oknWidget_taxable11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28</xdr:row>
                    <xdr:rowOff>200025</xdr:rowOff>
                  </from>
                  <to>
                    <xdr:col>6</xdr:col>
                    <xdr:colOff>219075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2" name="oknWidget_taxable12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29</xdr:row>
                    <xdr:rowOff>200025</xdr:rowOff>
                  </from>
                  <to>
                    <xdr:col>6</xdr:col>
                    <xdr:colOff>219075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2A0C-D03C-475A-B70A-7EE702371D4A}">
  <sheetPr codeName="Sheet3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3" customWidth="1"/>
    <col min="2" max="2" width="11.42578125" style="13" customWidth="1"/>
    <col min="3" max="3" width="10.5703125" style="82" customWidth="1"/>
    <col min="4" max="4" width="11.85546875" style="27" customWidth="1"/>
    <col min="5" max="5" width="9.28515625" style="22" customWidth="1"/>
    <col min="6" max="6" width="12.140625" style="13" hidden="1" customWidth="1"/>
    <col min="7" max="7" width="11.42578125" style="13" customWidth="1"/>
    <col min="8" max="8" width="12.140625" style="27" hidden="1" customWidth="1"/>
    <col min="9" max="9" width="11.28515625" style="27" hidden="1" customWidth="1"/>
    <col min="10" max="10" width="9.5703125" style="27" hidden="1" customWidth="1"/>
    <col min="11" max="11" width="10.140625" style="27" hidden="1" customWidth="1"/>
    <col min="12" max="12" width="16" style="27" customWidth="1"/>
    <col min="13" max="13" width="14.140625" style="27" customWidth="1"/>
    <col min="14" max="14" width="12.85546875" style="27" customWidth="1"/>
    <col min="15" max="15" width="11.42578125" style="22" hidden="1" customWidth="1"/>
    <col min="16" max="16" width="16.85546875" style="22" hidden="1" customWidth="1"/>
    <col min="17" max="17" width="0" style="13" hidden="1" customWidth="1"/>
    <col min="18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83" customFormat="1" ht="33" customHeight="1" x14ac:dyDescent="0.45">
      <c r="B4" s="84" t="str">
        <f>oknCompanyName</f>
        <v>Netherland Sales Company</v>
      </c>
      <c r="C4" s="85"/>
      <c r="D4" s="86"/>
      <c r="E4" s="87"/>
      <c r="H4" s="86"/>
      <c r="I4" s="86"/>
      <c r="J4" s="88"/>
      <c r="K4" s="86"/>
      <c r="L4" s="89"/>
      <c r="M4" s="203" t="s">
        <v>118</v>
      </c>
      <c r="N4" s="203"/>
      <c r="O4" s="87"/>
      <c r="P4" s="87"/>
    </row>
    <row r="5" spans="1:31" ht="18" customHeight="1" x14ac:dyDescent="0.2">
      <c r="B5" s="13" t="str">
        <f>oknCompanyAddress</f>
        <v>Address</v>
      </c>
    </row>
    <row r="6" spans="1:31" ht="18" customHeight="1" x14ac:dyDescent="0.2">
      <c r="B6" s="13" t="str">
        <f>oknCompanyCityStateZip</f>
        <v>xxxx xx City</v>
      </c>
      <c r="M6" s="90"/>
    </row>
    <row r="7" spans="1:31" ht="18" customHeight="1" x14ac:dyDescent="0.2">
      <c r="B7" s="13" t="str">
        <f>oknCompanyContact</f>
        <v>Web address</v>
      </c>
    </row>
    <row r="8" spans="1:31" ht="18" customHeight="1" x14ac:dyDescent="0.2">
      <c r="K8" s="91"/>
    </row>
    <row r="9" spans="1:31" ht="18" customHeight="1" x14ac:dyDescent="0.2">
      <c r="B9" s="92" t="s">
        <v>29</v>
      </c>
    </row>
    <row r="10" spans="1:31" ht="18" customHeight="1" x14ac:dyDescent="0.2">
      <c r="B10" s="93" t="s">
        <v>27</v>
      </c>
      <c r="C10" s="9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93" t="s">
        <v>28</v>
      </c>
      <c r="C11" s="9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2" customFormat="1" ht="15.75" customHeight="1" x14ac:dyDescent="0.2">
      <c r="B13" s="95" t="s">
        <v>41</v>
      </c>
      <c r="C13" s="96" t="s">
        <v>26</v>
      </c>
      <c r="D13" s="97" t="s">
        <v>40</v>
      </c>
      <c r="E13" s="98" t="s">
        <v>30</v>
      </c>
      <c r="F13" s="98" t="s">
        <v>37</v>
      </c>
      <c r="G13" s="98" t="s">
        <v>38</v>
      </c>
      <c r="H13" s="97" t="s">
        <v>31</v>
      </c>
      <c r="I13" s="97" t="s">
        <v>32</v>
      </c>
      <c r="J13" s="97" t="str">
        <f>oknTax1Name</f>
        <v>BTW</v>
      </c>
      <c r="K13" s="97" t="str">
        <f>oknTax2Name</f>
        <v>GST</v>
      </c>
      <c r="L13" s="97" t="s">
        <v>33</v>
      </c>
      <c r="M13" s="97" t="s">
        <v>34</v>
      </c>
      <c r="N13" s="97" t="s">
        <v>35</v>
      </c>
      <c r="O13" s="25" t="s">
        <v>36</v>
      </c>
      <c r="P13" s="25" t="s">
        <v>42</v>
      </c>
      <c r="Q13" s="26" t="s">
        <v>119</v>
      </c>
    </row>
    <row r="14" spans="1:31" x14ac:dyDescent="0.2">
      <c r="B14" s="99"/>
    </row>
    <row r="15" spans="1:31" x14ac:dyDescent="0.2">
      <c r="B15" s="99"/>
    </row>
    <row r="16" spans="1:31" x14ac:dyDescent="0.2">
      <c r="B16" s="99"/>
    </row>
    <row r="17" spans="2:2" x14ac:dyDescent="0.2">
      <c r="B17" s="99"/>
    </row>
    <row r="18" spans="2:2" x14ac:dyDescent="0.2">
      <c r="B18" s="99"/>
    </row>
    <row r="19" spans="2:2" x14ac:dyDescent="0.2">
      <c r="B19" s="99"/>
    </row>
    <row r="20" spans="2:2" x14ac:dyDescent="0.2">
      <c r="B20" s="99"/>
    </row>
    <row r="21" spans="2:2" x14ac:dyDescent="0.2">
      <c r="B21" s="99"/>
    </row>
    <row r="22" spans="2:2" x14ac:dyDescent="0.2">
      <c r="B22" s="99"/>
    </row>
    <row r="23" spans="2:2" x14ac:dyDescent="0.2">
      <c r="B23" s="99"/>
    </row>
    <row r="24" spans="2:2" x14ac:dyDescent="0.2">
      <c r="B24" s="99"/>
    </row>
    <row r="25" spans="2:2" x14ac:dyDescent="0.2">
      <c r="B25" s="99"/>
    </row>
    <row r="26" spans="2:2" x14ac:dyDescent="0.2">
      <c r="B26" s="99"/>
    </row>
    <row r="27" spans="2:2" x14ac:dyDescent="0.2">
      <c r="B27" s="99"/>
    </row>
    <row r="28" spans="2:2" x14ac:dyDescent="0.2">
      <c r="B28" s="99"/>
    </row>
    <row r="29" spans="2:2" x14ac:dyDescent="0.2">
      <c r="B29" s="99"/>
    </row>
    <row r="30" spans="2:2" x14ac:dyDescent="0.2">
      <c r="B30" s="99"/>
    </row>
    <row r="31" spans="2:2" x14ac:dyDescent="0.2">
      <c r="B31" s="99"/>
    </row>
    <row r="32" spans="2:2" x14ac:dyDescent="0.2">
      <c r="B32" s="99"/>
    </row>
    <row r="33" spans="2:2" x14ac:dyDescent="0.2">
      <c r="B33" s="99"/>
    </row>
    <row r="34" spans="2:2" x14ac:dyDescent="0.2">
      <c r="B34" s="99"/>
    </row>
    <row r="35" spans="2:2" x14ac:dyDescent="0.2">
      <c r="B35" s="99"/>
    </row>
    <row r="36" spans="2:2" x14ac:dyDescent="0.2">
      <c r="B36" s="99"/>
    </row>
    <row r="37" spans="2:2" x14ac:dyDescent="0.2">
      <c r="B37" s="99"/>
    </row>
    <row r="38" spans="2:2" x14ac:dyDescent="0.2">
      <c r="B38" s="99"/>
    </row>
    <row r="39" spans="2:2" x14ac:dyDescent="0.2">
      <c r="B39" s="99"/>
    </row>
    <row r="40" spans="2:2" x14ac:dyDescent="0.2">
      <c r="B40" s="99"/>
    </row>
    <row r="41" spans="2:2" x14ac:dyDescent="0.2">
      <c r="B41" s="99"/>
    </row>
    <row r="42" spans="2:2" x14ac:dyDescent="0.2">
      <c r="B42" s="99"/>
    </row>
    <row r="43" spans="2:2" x14ac:dyDescent="0.2">
      <c r="B43" s="99"/>
    </row>
    <row r="44" spans="2:2" x14ac:dyDescent="0.2">
      <c r="B44" s="99"/>
    </row>
    <row r="45" spans="2:2" x14ac:dyDescent="0.2">
      <c r="B45" s="99"/>
    </row>
    <row r="46" spans="2:2" x14ac:dyDescent="0.2">
      <c r="B46" s="99"/>
    </row>
    <row r="47" spans="2:2" x14ac:dyDescent="0.2">
      <c r="B47" s="99"/>
    </row>
    <row r="48" spans="2:2" x14ac:dyDescent="0.2">
      <c r="B48" s="99"/>
    </row>
    <row r="49" spans="2:2" x14ac:dyDescent="0.2">
      <c r="B49" s="99"/>
    </row>
    <row r="50" spans="2:2" x14ac:dyDescent="0.2">
      <c r="B50" s="99"/>
    </row>
    <row r="51" spans="2:2" x14ac:dyDescent="0.2">
      <c r="B51" s="99"/>
    </row>
    <row r="52" spans="2:2" x14ac:dyDescent="0.2">
      <c r="B52" s="99"/>
    </row>
    <row r="53" spans="2:2" x14ac:dyDescent="0.2">
      <c r="B53" s="99"/>
    </row>
    <row r="54" spans="2:2" x14ac:dyDescent="0.2">
      <c r="B54" s="99"/>
    </row>
    <row r="55" spans="2:2" x14ac:dyDescent="0.2">
      <c r="B55" s="99"/>
    </row>
    <row r="56" spans="2:2" x14ac:dyDescent="0.2">
      <c r="B56" s="99"/>
    </row>
    <row r="57" spans="2:2" x14ac:dyDescent="0.2">
      <c r="B57" s="99"/>
    </row>
    <row r="58" spans="2:2" x14ac:dyDescent="0.2">
      <c r="B58" s="99"/>
    </row>
    <row r="59" spans="2:2" x14ac:dyDescent="0.2">
      <c r="B59" s="99"/>
    </row>
    <row r="60" spans="2:2" x14ac:dyDescent="0.2">
      <c r="B60" s="99"/>
    </row>
    <row r="61" spans="2:2" x14ac:dyDescent="0.2">
      <c r="B61" s="99"/>
    </row>
    <row r="62" spans="2:2" x14ac:dyDescent="0.2">
      <c r="B62" s="99"/>
    </row>
    <row r="63" spans="2:2" x14ac:dyDescent="0.2">
      <c r="B63" s="99"/>
    </row>
    <row r="64" spans="2:2" x14ac:dyDescent="0.2">
      <c r="B64" s="99"/>
    </row>
    <row r="65" spans="2:2" x14ac:dyDescent="0.2">
      <c r="B65" s="99"/>
    </row>
    <row r="66" spans="2:2" x14ac:dyDescent="0.2">
      <c r="B66" s="99"/>
    </row>
    <row r="67" spans="2:2" x14ac:dyDescent="0.2">
      <c r="B67" s="99"/>
    </row>
    <row r="68" spans="2:2" x14ac:dyDescent="0.2">
      <c r="B68" s="99"/>
    </row>
    <row r="69" spans="2:2" x14ac:dyDescent="0.2">
      <c r="B69" s="99"/>
    </row>
    <row r="70" spans="2:2" x14ac:dyDescent="0.2">
      <c r="B70" s="99"/>
    </row>
    <row r="71" spans="2:2" x14ac:dyDescent="0.2">
      <c r="B71" s="99"/>
    </row>
    <row r="72" spans="2:2" x14ac:dyDescent="0.2">
      <c r="B72" s="99"/>
    </row>
    <row r="73" spans="2:2" x14ac:dyDescent="0.2">
      <c r="B73" s="99"/>
    </row>
    <row r="74" spans="2:2" x14ac:dyDescent="0.2">
      <c r="B74" s="99"/>
    </row>
    <row r="75" spans="2:2" x14ac:dyDescent="0.2">
      <c r="B75" s="99"/>
    </row>
    <row r="76" spans="2:2" x14ac:dyDescent="0.2">
      <c r="B76" s="99"/>
    </row>
    <row r="77" spans="2:2" x14ac:dyDescent="0.2">
      <c r="B77" s="99"/>
    </row>
    <row r="78" spans="2:2" x14ac:dyDescent="0.2">
      <c r="B78" s="99"/>
    </row>
    <row r="79" spans="2:2" x14ac:dyDescent="0.2">
      <c r="B79" s="99"/>
    </row>
    <row r="80" spans="2:2" x14ac:dyDescent="0.2">
      <c r="B80" s="99"/>
    </row>
    <row r="81" spans="2:2" x14ac:dyDescent="0.2">
      <c r="B81" s="99"/>
    </row>
    <row r="82" spans="2:2" x14ac:dyDescent="0.2">
      <c r="B82" s="99"/>
    </row>
    <row r="83" spans="2:2" x14ac:dyDescent="0.2">
      <c r="B83" s="99"/>
    </row>
    <row r="84" spans="2:2" x14ac:dyDescent="0.2">
      <c r="B84" s="99"/>
    </row>
    <row r="85" spans="2:2" x14ac:dyDescent="0.2">
      <c r="B85" s="99"/>
    </row>
    <row r="86" spans="2:2" x14ac:dyDescent="0.2">
      <c r="B86" s="99"/>
    </row>
    <row r="87" spans="2:2" x14ac:dyDescent="0.2">
      <c r="B87" s="99"/>
    </row>
    <row r="88" spans="2:2" x14ac:dyDescent="0.2">
      <c r="B88" s="99"/>
    </row>
    <row r="89" spans="2:2" x14ac:dyDescent="0.2">
      <c r="B89" s="99"/>
    </row>
    <row r="90" spans="2:2" x14ac:dyDescent="0.2">
      <c r="B90" s="99"/>
    </row>
    <row r="91" spans="2:2" x14ac:dyDescent="0.2">
      <c r="B91" s="99"/>
    </row>
    <row r="92" spans="2:2" x14ac:dyDescent="0.2">
      <c r="B92" s="99"/>
    </row>
    <row r="93" spans="2:2" x14ac:dyDescent="0.2">
      <c r="B93" s="99"/>
    </row>
    <row r="94" spans="2:2" x14ac:dyDescent="0.2">
      <c r="B94" s="99"/>
    </row>
    <row r="95" spans="2:2" x14ac:dyDescent="0.2">
      <c r="B95" s="99"/>
    </row>
    <row r="96" spans="2:2" x14ac:dyDescent="0.2">
      <c r="B96" s="99"/>
    </row>
    <row r="97" spans="2:2" x14ac:dyDescent="0.2">
      <c r="B97" s="99"/>
    </row>
    <row r="98" spans="2:2" x14ac:dyDescent="0.2">
      <c r="B98" s="99"/>
    </row>
    <row r="99" spans="2:2" x14ac:dyDescent="0.2">
      <c r="B99" s="99"/>
    </row>
    <row r="100" spans="2:2" x14ac:dyDescent="0.2">
      <c r="B100" s="99"/>
    </row>
    <row r="101" spans="2:2" x14ac:dyDescent="0.2">
      <c r="B101" s="99"/>
    </row>
    <row r="102" spans="2:2" x14ac:dyDescent="0.2">
      <c r="B102" s="99"/>
    </row>
    <row r="103" spans="2:2" x14ac:dyDescent="0.2">
      <c r="B103" s="99"/>
    </row>
    <row r="104" spans="2:2" x14ac:dyDescent="0.2">
      <c r="B104" s="99"/>
    </row>
    <row r="105" spans="2:2" x14ac:dyDescent="0.2">
      <c r="B105" s="99"/>
    </row>
    <row r="106" spans="2:2" x14ac:dyDescent="0.2">
      <c r="B106" s="99"/>
    </row>
    <row r="107" spans="2:2" x14ac:dyDescent="0.2">
      <c r="B107" s="99"/>
    </row>
    <row r="108" spans="2:2" x14ac:dyDescent="0.2">
      <c r="B108" s="99"/>
    </row>
    <row r="109" spans="2:2" x14ac:dyDescent="0.2">
      <c r="B109" s="99"/>
    </row>
    <row r="110" spans="2:2" x14ac:dyDescent="0.2">
      <c r="B110" s="99"/>
    </row>
    <row r="111" spans="2:2" x14ac:dyDescent="0.2">
      <c r="B111" s="99"/>
    </row>
    <row r="112" spans="2:2" x14ac:dyDescent="0.2">
      <c r="B112" s="99"/>
    </row>
    <row r="113" spans="2:2" x14ac:dyDescent="0.2">
      <c r="B113" s="99"/>
    </row>
    <row r="114" spans="2:2" x14ac:dyDescent="0.2">
      <c r="B114" s="99"/>
    </row>
    <row r="115" spans="2:2" x14ac:dyDescent="0.2">
      <c r="B115" s="99"/>
    </row>
    <row r="116" spans="2:2" x14ac:dyDescent="0.2">
      <c r="B116" s="99"/>
    </row>
    <row r="117" spans="2:2" x14ac:dyDescent="0.2">
      <c r="B117" s="99"/>
    </row>
    <row r="118" spans="2:2" x14ac:dyDescent="0.2">
      <c r="B118" s="99"/>
    </row>
    <row r="119" spans="2:2" x14ac:dyDescent="0.2">
      <c r="B119" s="99"/>
    </row>
    <row r="120" spans="2:2" x14ac:dyDescent="0.2">
      <c r="B120" s="99"/>
    </row>
    <row r="121" spans="2:2" x14ac:dyDescent="0.2">
      <c r="B121" s="99"/>
    </row>
    <row r="122" spans="2:2" x14ac:dyDescent="0.2">
      <c r="B122" s="99"/>
    </row>
    <row r="123" spans="2:2" x14ac:dyDescent="0.2">
      <c r="B123" s="99"/>
    </row>
    <row r="124" spans="2:2" x14ac:dyDescent="0.2">
      <c r="B124" s="99"/>
    </row>
    <row r="125" spans="2:2" x14ac:dyDescent="0.2">
      <c r="B125" s="99"/>
    </row>
    <row r="126" spans="2:2" x14ac:dyDescent="0.2">
      <c r="B126" s="99"/>
    </row>
    <row r="127" spans="2:2" x14ac:dyDescent="0.2">
      <c r="B127" s="99"/>
    </row>
    <row r="128" spans="2:2" x14ac:dyDescent="0.2">
      <c r="B128" s="99"/>
    </row>
    <row r="129" spans="2:2" x14ac:dyDescent="0.2">
      <c r="B129" s="99"/>
    </row>
    <row r="130" spans="2:2" x14ac:dyDescent="0.2">
      <c r="B130" s="99"/>
    </row>
    <row r="131" spans="2:2" x14ac:dyDescent="0.2">
      <c r="B131" s="99"/>
    </row>
    <row r="132" spans="2:2" x14ac:dyDescent="0.2">
      <c r="B132" s="99"/>
    </row>
    <row r="133" spans="2:2" x14ac:dyDescent="0.2">
      <c r="B133" s="99"/>
    </row>
    <row r="134" spans="2:2" x14ac:dyDescent="0.2">
      <c r="B134" s="99"/>
    </row>
    <row r="135" spans="2:2" x14ac:dyDescent="0.2">
      <c r="B135" s="99"/>
    </row>
    <row r="136" spans="2:2" x14ac:dyDescent="0.2">
      <c r="B136" s="99"/>
    </row>
    <row r="137" spans="2:2" x14ac:dyDescent="0.2">
      <c r="B137" s="99"/>
    </row>
    <row r="138" spans="2:2" x14ac:dyDescent="0.2">
      <c r="B138" s="99"/>
    </row>
    <row r="139" spans="2:2" x14ac:dyDescent="0.2">
      <c r="B139" s="99"/>
    </row>
    <row r="140" spans="2:2" x14ac:dyDescent="0.2">
      <c r="B140" s="99"/>
    </row>
    <row r="141" spans="2:2" x14ac:dyDescent="0.2">
      <c r="B141" s="99"/>
    </row>
    <row r="142" spans="2:2" x14ac:dyDescent="0.2">
      <c r="B142" s="99"/>
    </row>
    <row r="143" spans="2:2" x14ac:dyDescent="0.2">
      <c r="B143" s="99"/>
    </row>
    <row r="144" spans="2:2" x14ac:dyDescent="0.2">
      <c r="B144" s="99"/>
    </row>
    <row r="145" spans="2:2" x14ac:dyDescent="0.2">
      <c r="B145" s="99"/>
    </row>
    <row r="146" spans="2:2" x14ac:dyDescent="0.2">
      <c r="B146" s="99"/>
    </row>
    <row r="147" spans="2:2" x14ac:dyDescent="0.2">
      <c r="B147" s="99"/>
    </row>
    <row r="148" spans="2:2" x14ac:dyDescent="0.2">
      <c r="B148" s="99"/>
    </row>
    <row r="149" spans="2:2" x14ac:dyDescent="0.2">
      <c r="B149" s="99"/>
    </row>
    <row r="150" spans="2:2" x14ac:dyDescent="0.2">
      <c r="B150" s="99"/>
    </row>
    <row r="151" spans="2:2" x14ac:dyDescent="0.2">
      <c r="B151" s="99"/>
    </row>
    <row r="152" spans="2:2" x14ac:dyDescent="0.2">
      <c r="B152" s="99"/>
    </row>
    <row r="153" spans="2:2" x14ac:dyDescent="0.2">
      <c r="B153" s="99"/>
    </row>
    <row r="154" spans="2:2" x14ac:dyDescent="0.2">
      <c r="B154" s="99"/>
    </row>
    <row r="155" spans="2:2" x14ac:dyDescent="0.2">
      <c r="B155" s="99"/>
    </row>
    <row r="156" spans="2:2" x14ac:dyDescent="0.2">
      <c r="B156" s="99"/>
    </row>
    <row r="157" spans="2:2" x14ac:dyDescent="0.2">
      <c r="B157" s="99"/>
    </row>
    <row r="158" spans="2:2" x14ac:dyDescent="0.2">
      <c r="B158" s="99"/>
    </row>
    <row r="159" spans="2:2" x14ac:dyDescent="0.2">
      <c r="B159" s="99"/>
    </row>
    <row r="160" spans="2:2" x14ac:dyDescent="0.2">
      <c r="B160" s="99"/>
    </row>
    <row r="161" spans="2:2" x14ac:dyDescent="0.2">
      <c r="B161" s="99"/>
    </row>
    <row r="162" spans="2:2" x14ac:dyDescent="0.2">
      <c r="B162" s="99"/>
    </row>
    <row r="163" spans="2:2" x14ac:dyDescent="0.2">
      <c r="B163" s="99"/>
    </row>
    <row r="164" spans="2:2" x14ac:dyDescent="0.2">
      <c r="B164" s="99"/>
    </row>
    <row r="165" spans="2:2" x14ac:dyDescent="0.2">
      <c r="B165" s="99"/>
    </row>
    <row r="166" spans="2:2" x14ac:dyDescent="0.2">
      <c r="B166" s="99"/>
    </row>
    <row r="167" spans="2:2" x14ac:dyDescent="0.2">
      <c r="B167" s="99"/>
    </row>
    <row r="168" spans="2:2" x14ac:dyDescent="0.2">
      <c r="B168" s="99"/>
    </row>
    <row r="169" spans="2:2" x14ac:dyDescent="0.2">
      <c r="B169" s="99"/>
    </row>
    <row r="170" spans="2:2" x14ac:dyDescent="0.2">
      <c r="B170" s="99"/>
    </row>
    <row r="171" spans="2:2" x14ac:dyDescent="0.2">
      <c r="B171" s="99"/>
    </row>
    <row r="172" spans="2:2" x14ac:dyDescent="0.2">
      <c r="B172" s="99"/>
    </row>
    <row r="173" spans="2:2" x14ac:dyDescent="0.2">
      <c r="B173" s="99"/>
    </row>
    <row r="174" spans="2:2" x14ac:dyDescent="0.2">
      <c r="B174" s="99"/>
    </row>
    <row r="175" spans="2:2" x14ac:dyDescent="0.2">
      <c r="B175" s="99"/>
    </row>
    <row r="176" spans="2:2" x14ac:dyDescent="0.2">
      <c r="B176" s="99"/>
    </row>
    <row r="177" spans="2:2" x14ac:dyDescent="0.2">
      <c r="B177" s="99"/>
    </row>
    <row r="178" spans="2:2" x14ac:dyDescent="0.2">
      <c r="B178" s="99"/>
    </row>
    <row r="179" spans="2:2" x14ac:dyDescent="0.2">
      <c r="B179" s="99"/>
    </row>
    <row r="180" spans="2:2" x14ac:dyDescent="0.2">
      <c r="B180" s="99"/>
    </row>
    <row r="181" spans="2:2" x14ac:dyDescent="0.2">
      <c r="B181" s="99"/>
    </row>
    <row r="182" spans="2:2" x14ac:dyDescent="0.2">
      <c r="B182" s="99"/>
    </row>
    <row r="183" spans="2:2" x14ac:dyDescent="0.2">
      <c r="B183" s="99"/>
    </row>
    <row r="184" spans="2:2" x14ac:dyDescent="0.2">
      <c r="B184" s="99"/>
    </row>
    <row r="185" spans="2:2" x14ac:dyDescent="0.2">
      <c r="B185" s="99"/>
    </row>
    <row r="186" spans="2:2" x14ac:dyDescent="0.2">
      <c r="B186" s="99"/>
    </row>
    <row r="187" spans="2:2" x14ac:dyDescent="0.2">
      <c r="B187" s="99"/>
    </row>
    <row r="188" spans="2:2" x14ac:dyDescent="0.2">
      <c r="B188" s="99"/>
    </row>
    <row r="189" spans="2:2" x14ac:dyDescent="0.2">
      <c r="B189" s="99"/>
    </row>
    <row r="190" spans="2:2" x14ac:dyDescent="0.2">
      <c r="B190" s="99"/>
    </row>
    <row r="191" spans="2:2" x14ac:dyDescent="0.2">
      <c r="B191" s="99"/>
    </row>
    <row r="192" spans="2:2" x14ac:dyDescent="0.2">
      <c r="B192" s="99"/>
    </row>
    <row r="193" spans="2:2" x14ac:dyDescent="0.2">
      <c r="B193" s="99"/>
    </row>
    <row r="194" spans="2:2" x14ac:dyDescent="0.2">
      <c r="B194" s="99"/>
    </row>
    <row r="195" spans="2:2" x14ac:dyDescent="0.2">
      <c r="B195" s="99"/>
    </row>
    <row r="196" spans="2:2" x14ac:dyDescent="0.2">
      <c r="B196" s="99"/>
    </row>
    <row r="197" spans="2:2" x14ac:dyDescent="0.2">
      <c r="B197" s="99"/>
    </row>
    <row r="198" spans="2:2" x14ac:dyDescent="0.2">
      <c r="B198" s="99"/>
    </row>
    <row r="199" spans="2:2" x14ac:dyDescent="0.2">
      <c r="B199" s="99"/>
    </row>
    <row r="200" spans="2:2" x14ac:dyDescent="0.2">
      <c r="B200" s="99"/>
    </row>
    <row r="201" spans="2:2" x14ac:dyDescent="0.2">
      <c r="B201" s="99"/>
    </row>
    <row r="202" spans="2:2" x14ac:dyDescent="0.2">
      <c r="B202" s="99"/>
    </row>
    <row r="203" spans="2:2" x14ac:dyDescent="0.2">
      <c r="B203" s="99"/>
    </row>
    <row r="204" spans="2:2" x14ac:dyDescent="0.2">
      <c r="B204" s="99"/>
    </row>
    <row r="205" spans="2:2" x14ac:dyDescent="0.2">
      <c r="B205" s="99"/>
    </row>
    <row r="206" spans="2:2" x14ac:dyDescent="0.2">
      <c r="B206" s="99"/>
    </row>
    <row r="207" spans="2:2" x14ac:dyDescent="0.2">
      <c r="B207" s="99"/>
    </row>
    <row r="208" spans="2:2" x14ac:dyDescent="0.2">
      <c r="B208" s="99"/>
    </row>
    <row r="209" spans="2:2" x14ac:dyDescent="0.2">
      <c r="B209" s="99"/>
    </row>
    <row r="210" spans="2:2" x14ac:dyDescent="0.2">
      <c r="B210" s="99"/>
    </row>
    <row r="211" spans="2:2" x14ac:dyDescent="0.2">
      <c r="B211" s="99"/>
    </row>
    <row r="212" spans="2:2" x14ac:dyDescent="0.2">
      <c r="B212" s="99"/>
    </row>
    <row r="213" spans="2:2" x14ac:dyDescent="0.2">
      <c r="B213" s="99"/>
    </row>
    <row r="214" spans="2:2" x14ac:dyDescent="0.2">
      <c r="B214" s="99"/>
    </row>
    <row r="215" spans="2:2" x14ac:dyDescent="0.2">
      <c r="B215" s="99"/>
    </row>
    <row r="216" spans="2:2" x14ac:dyDescent="0.2">
      <c r="B216" s="99"/>
    </row>
    <row r="217" spans="2:2" x14ac:dyDescent="0.2">
      <c r="B217" s="99"/>
    </row>
    <row r="218" spans="2:2" x14ac:dyDescent="0.2">
      <c r="B218" s="99"/>
    </row>
    <row r="219" spans="2:2" x14ac:dyDescent="0.2">
      <c r="B219" s="99"/>
    </row>
    <row r="220" spans="2:2" x14ac:dyDescent="0.2">
      <c r="B220" s="99"/>
    </row>
    <row r="221" spans="2:2" x14ac:dyDescent="0.2">
      <c r="B221" s="99"/>
    </row>
    <row r="222" spans="2:2" x14ac:dyDescent="0.2">
      <c r="B222" s="99"/>
    </row>
    <row r="223" spans="2:2" x14ac:dyDescent="0.2">
      <c r="B223" s="99"/>
    </row>
    <row r="224" spans="2:2" x14ac:dyDescent="0.2">
      <c r="B224" s="99"/>
    </row>
    <row r="225" spans="2:2" x14ac:dyDescent="0.2">
      <c r="B225" s="99"/>
    </row>
    <row r="226" spans="2:2" x14ac:dyDescent="0.2">
      <c r="B226" s="99"/>
    </row>
    <row r="227" spans="2:2" x14ac:dyDescent="0.2">
      <c r="B227" s="99"/>
    </row>
    <row r="228" spans="2:2" x14ac:dyDescent="0.2">
      <c r="B228" s="99"/>
    </row>
    <row r="229" spans="2:2" x14ac:dyDescent="0.2">
      <c r="B229" s="99"/>
    </row>
    <row r="230" spans="2:2" x14ac:dyDescent="0.2">
      <c r="B230" s="99"/>
    </row>
    <row r="231" spans="2:2" x14ac:dyDescent="0.2">
      <c r="B231" s="99"/>
    </row>
    <row r="232" spans="2:2" x14ac:dyDescent="0.2">
      <c r="B232" s="99"/>
    </row>
    <row r="233" spans="2:2" x14ac:dyDescent="0.2">
      <c r="B233" s="99"/>
    </row>
    <row r="234" spans="2:2" x14ac:dyDescent="0.2">
      <c r="B234" s="99"/>
    </row>
    <row r="235" spans="2:2" x14ac:dyDescent="0.2">
      <c r="B235" s="99"/>
    </row>
    <row r="236" spans="2:2" x14ac:dyDescent="0.2">
      <c r="B236" s="99"/>
    </row>
    <row r="237" spans="2:2" x14ac:dyDescent="0.2">
      <c r="B237" s="99"/>
    </row>
    <row r="238" spans="2:2" x14ac:dyDescent="0.2">
      <c r="B238" s="99"/>
    </row>
    <row r="239" spans="2:2" x14ac:dyDescent="0.2">
      <c r="B239" s="99"/>
    </row>
    <row r="240" spans="2:2" x14ac:dyDescent="0.2">
      <c r="B240" s="99"/>
    </row>
    <row r="241" spans="2:2" x14ac:dyDescent="0.2">
      <c r="B241" s="99"/>
    </row>
    <row r="242" spans="2:2" x14ac:dyDescent="0.2">
      <c r="B242" s="99"/>
    </row>
    <row r="243" spans="2:2" x14ac:dyDescent="0.2">
      <c r="B243" s="99"/>
    </row>
    <row r="244" spans="2:2" x14ac:dyDescent="0.2">
      <c r="B244" s="99"/>
    </row>
    <row r="245" spans="2:2" x14ac:dyDescent="0.2">
      <c r="B245" s="99"/>
    </row>
    <row r="246" spans="2:2" x14ac:dyDescent="0.2">
      <c r="B246" s="99"/>
    </row>
    <row r="247" spans="2:2" x14ac:dyDescent="0.2">
      <c r="B247" s="99"/>
    </row>
    <row r="248" spans="2:2" x14ac:dyDescent="0.2">
      <c r="B248" s="99"/>
    </row>
    <row r="249" spans="2:2" x14ac:dyDescent="0.2">
      <c r="B249" s="99"/>
    </row>
    <row r="250" spans="2:2" x14ac:dyDescent="0.2">
      <c r="B250" s="99"/>
    </row>
    <row r="251" spans="2:2" x14ac:dyDescent="0.2">
      <c r="B251" s="99"/>
    </row>
    <row r="252" spans="2:2" x14ac:dyDescent="0.2">
      <c r="B252" s="99"/>
    </row>
    <row r="253" spans="2:2" x14ac:dyDescent="0.2">
      <c r="B253" s="99"/>
    </row>
    <row r="254" spans="2:2" x14ac:dyDescent="0.2">
      <c r="B254" s="99"/>
    </row>
    <row r="255" spans="2:2" x14ac:dyDescent="0.2">
      <c r="B255" s="99"/>
    </row>
    <row r="256" spans="2:2" x14ac:dyDescent="0.2">
      <c r="B256" s="99"/>
    </row>
    <row r="257" spans="2:2" x14ac:dyDescent="0.2">
      <c r="B257" s="99"/>
    </row>
    <row r="258" spans="2:2" x14ac:dyDescent="0.2">
      <c r="B258" s="99"/>
    </row>
    <row r="259" spans="2:2" x14ac:dyDescent="0.2">
      <c r="B259" s="99"/>
    </row>
    <row r="260" spans="2:2" x14ac:dyDescent="0.2">
      <c r="B260" s="9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809C-5E88-41ED-B12F-624D9011135E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3" customWidth="1"/>
    <col min="2" max="2" width="13.28515625" style="13" customWidth="1"/>
    <col min="3" max="3" width="11.42578125" style="82" customWidth="1"/>
    <col min="4" max="4" width="25.5703125" style="24" customWidth="1"/>
    <col min="5" max="5" width="10.42578125" style="22" customWidth="1"/>
    <col min="6" max="6" width="12.28515625" style="27" hidden="1" customWidth="1"/>
    <col min="7" max="7" width="9.42578125" style="27" hidden="1" customWidth="1"/>
    <col min="8" max="8" width="7.5703125" style="27" hidden="1" customWidth="1"/>
    <col min="9" max="9" width="14.5703125" style="27" hidden="1" customWidth="1"/>
    <col min="10" max="10" width="11.28515625" style="27" customWidth="1"/>
    <col min="11" max="11" width="12.5703125" style="27" customWidth="1"/>
    <col min="12" max="12" width="11.5703125" style="27" hidden="1" customWidth="1"/>
    <col min="13" max="13" width="11.42578125" style="27" customWidth="1"/>
    <col min="14" max="14" width="11.140625" style="22" hidden="1" customWidth="1"/>
    <col min="15" max="15" width="13.28515625" style="22" hidden="1" customWidth="1"/>
    <col min="16" max="16" width="12.42578125" style="22" hidden="1" customWidth="1"/>
    <col min="17" max="17" width="16" style="22" hidden="1" customWidth="1"/>
    <col min="18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00" customFormat="1" ht="33" customHeight="1" x14ac:dyDescent="0.2">
      <c r="B4" s="101" t="str">
        <f>oknCompanyName</f>
        <v>Netherland Sales Company</v>
      </c>
      <c r="C4" s="102"/>
      <c r="D4" s="103"/>
      <c r="E4" s="104"/>
      <c r="F4" s="105"/>
      <c r="G4" s="105"/>
      <c r="H4" s="105"/>
      <c r="I4" s="105"/>
      <c r="J4" s="204" t="s">
        <v>120</v>
      </c>
      <c r="K4" s="204"/>
      <c r="L4" s="204"/>
      <c r="M4" s="204"/>
      <c r="N4" s="104"/>
      <c r="O4" s="104"/>
      <c r="P4" s="104"/>
      <c r="Q4" s="104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M6" s="90"/>
    </row>
    <row r="7" spans="1:31" x14ac:dyDescent="0.2">
      <c r="B7" s="13" t="str">
        <f>oknCompanyContact</f>
        <v>Web address</v>
      </c>
    </row>
    <row r="8" spans="1:31" ht="21" customHeight="1" x14ac:dyDescent="0.2">
      <c r="B8" s="92" t="s">
        <v>29</v>
      </c>
      <c r="K8" s="91"/>
    </row>
    <row r="9" spans="1:31" ht="11.25" customHeight="1" x14ac:dyDescent="0.2">
      <c r="B9" s="93" t="s">
        <v>27</v>
      </c>
      <c r="C9" s="94"/>
    </row>
    <row r="10" spans="1:31" x14ac:dyDescent="0.2">
      <c r="B10" s="93" t="s">
        <v>28</v>
      </c>
      <c r="C10" s="94"/>
    </row>
    <row r="11" spans="1:31" ht="4.5" customHeight="1" x14ac:dyDescent="0.2"/>
    <row r="12" spans="1:31" s="22" customFormat="1" ht="15.75" customHeight="1" x14ac:dyDescent="0.2">
      <c r="B12" s="106" t="s">
        <v>43</v>
      </c>
      <c r="C12" s="107" t="s">
        <v>26</v>
      </c>
      <c r="D12" s="106" t="s">
        <v>44</v>
      </c>
      <c r="E12" s="106" t="s">
        <v>30</v>
      </c>
      <c r="F12" s="108" t="s">
        <v>40</v>
      </c>
      <c r="G12" s="108" t="str">
        <f>oknTax1Name</f>
        <v>BTW</v>
      </c>
      <c r="H12" s="108" t="str">
        <f>oknTax2Name</f>
        <v>GST</v>
      </c>
      <c r="I12" s="108" t="s">
        <v>45</v>
      </c>
      <c r="J12" s="108" t="s">
        <v>34</v>
      </c>
      <c r="K12" s="108" t="s">
        <v>35</v>
      </c>
      <c r="L12" s="108" t="s">
        <v>31</v>
      </c>
      <c r="M12" s="108" t="s">
        <v>33</v>
      </c>
      <c r="N12" s="25" t="s">
        <v>36</v>
      </c>
      <c r="O12" s="25" t="s">
        <v>37</v>
      </c>
      <c r="P12" s="25" t="s">
        <v>38</v>
      </c>
      <c r="Q12" s="25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A6076-EE58-4AD9-B7EA-25313C4288F0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3" customWidth="1"/>
    <col min="2" max="2" width="13.5703125" style="13" customWidth="1"/>
    <col min="3" max="3" width="13.42578125" style="82" customWidth="1"/>
    <col min="4" max="4" width="10.5703125" style="24" customWidth="1"/>
    <col min="5" max="5" width="17.85546875" style="24" customWidth="1"/>
    <col min="6" max="6" width="9.42578125" style="13" customWidth="1"/>
    <col min="7" max="7" width="9.140625" style="23"/>
    <col min="8" max="9" width="10.5703125" style="23" customWidth="1"/>
    <col min="10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00" customFormat="1" ht="33" customHeight="1" x14ac:dyDescent="0.2">
      <c r="B4" s="100" t="str">
        <f>oknCompanyName</f>
        <v>Netherland Sales Company</v>
      </c>
      <c r="C4" s="102"/>
      <c r="D4" s="103"/>
      <c r="E4" s="103"/>
      <c r="G4" s="205" t="s">
        <v>121</v>
      </c>
      <c r="H4" s="205"/>
      <c r="I4" s="205"/>
      <c r="L4" s="109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L6" s="110"/>
    </row>
    <row r="7" spans="1:31" x14ac:dyDescent="0.2">
      <c r="B7" s="13" t="str">
        <f>oknCompanyContact</f>
        <v>Web address</v>
      </c>
      <c r="L7" s="28"/>
    </row>
    <row r="8" spans="1:31" ht="21" customHeight="1" x14ac:dyDescent="0.2">
      <c r="B8" s="92" t="s">
        <v>29</v>
      </c>
      <c r="J8" s="30"/>
      <c r="K8" s="28"/>
      <c r="L8" s="28"/>
    </row>
    <row r="9" spans="1:31" ht="13.5" customHeight="1" x14ac:dyDescent="0.2">
      <c r="B9" s="93" t="s">
        <v>27</v>
      </c>
      <c r="C9" s="29"/>
    </row>
    <row r="10" spans="1:31" x14ac:dyDescent="0.2">
      <c r="B10" s="93" t="s">
        <v>28</v>
      </c>
      <c r="C10" s="29"/>
      <c r="D10" s="13"/>
      <c r="J10" s="31"/>
      <c r="K10" s="31"/>
      <c r="L10" s="31"/>
    </row>
    <row r="11" spans="1:31" ht="4.5" customHeight="1" x14ac:dyDescent="0.2"/>
    <row r="12" spans="1:31" s="22" customFormat="1" ht="15.75" customHeight="1" x14ac:dyDescent="0.2">
      <c r="B12" s="98" t="s">
        <v>46</v>
      </c>
      <c r="C12" s="96" t="s">
        <v>26</v>
      </c>
      <c r="D12" s="98" t="s">
        <v>30</v>
      </c>
      <c r="E12" s="98" t="s">
        <v>47</v>
      </c>
      <c r="F12" s="98" t="s">
        <v>6</v>
      </c>
      <c r="G12" s="111" t="s">
        <v>5</v>
      </c>
      <c r="H12" s="111" t="s">
        <v>48</v>
      </c>
      <c r="I12" s="111" t="s">
        <v>49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451E-3547-4C2F-93D2-C4B2C1EC3749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1.85546875" style="13" customWidth="1"/>
    <col min="3" max="3" width="12.140625" style="82" customWidth="1"/>
    <col min="4" max="4" width="8.140625" style="22" customWidth="1"/>
    <col min="5" max="5" width="10.5703125" style="22" customWidth="1"/>
    <col min="6" max="6" width="11.85546875" style="27" customWidth="1"/>
    <col min="7" max="8" width="10.85546875" style="27" hidden="1" customWidth="1"/>
    <col min="9" max="9" width="9.5703125" style="27" hidden="1" customWidth="1"/>
    <col min="10" max="10" width="11.42578125" style="27" customWidth="1"/>
    <col min="11" max="11" width="12.5703125" style="27" customWidth="1"/>
    <col min="12" max="12" width="11.7109375" style="27" hidden="1" customWidth="1"/>
    <col min="13" max="13" width="12.7109375" style="27" customWidth="1"/>
    <col min="14" max="14" width="9.42578125" style="22" hidden="1" customWidth="1"/>
    <col min="15" max="15" width="11.42578125" style="13" customWidth="1"/>
    <col min="16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00" customFormat="1" ht="33" customHeight="1" x14ac:dyDescent="0.2">
      <c r="B4" s="101" t="str">
        <f>oknCompanyName</f>
        <v>Netherland Sales Company</v>
      </c>
      <c r="C4" s="102"/>
      <c r="D4" s="104"/>
      <c r="E4" s="104"/>
      <c r="F4" s="105"/>
      <c r="G4" s="105"/>
      <c r="H4" s="105"/>
      <c r="I4" s="105"/>
      <c r="J4" s="204" t="s">
        <v>122</v>
      </c>
      <c r="K4" s="204"/>
      <c r="L4" s="204"/>
      <c r="M4" s="204"/>
      <c r="N4" s="104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M6" s="90"/>
    </row>
    <row r="7" spans="1:31" x14ac:dyDescent="0.2">
      <c r="B7" s="13" t="str">
        <f>oknCompanyContact</f>
        <v>Web address</v>
      </c>
    </row>
    <row r="8" spans="1:31" ht="12.75" customHeight="1" x14ac:dyDescent="0.2">
      <c r="K8" s="91"/>
    </row>
    <row r="9" spans="1:31" ht="12.75" customHeight="1" x14ac:dyDescent="0.2">
      <c r="B9" s="92" t="s">
        <v>29</v>
      </c>
    </row>
    <row r="10" spans="1:31" ht="12.75" customHeight="1" x14ac:dyDescent="0.2">
      <c r="B10" s="93" t="s">
        <v>27</v>
      </c>
      <c r="C10" s="29"/>
    </row>
    <row r="11" spans="1:31" ht="12.75" customHeight="1" x14ac:dyDescent="0.2">
      <c r="B11" s="93" t="s">
        <v>28</v>
      </c>
      <c r="C11" s="29"/>
    </row>
    <row r="12" spans="1:31" ht="12.75" customHeight="1" x14ac:dyDescent="0.2"/>
    <row r="13" spans="1:31" ht="3" customHeight="1" x14ac:dyDescent="0.2"/>
    <row r="14" spans="1:31" s="22" customFormat="1" ht="15.75" customHeight="1" x14ac:dyDescent="0.2">
      <c r="B14" s="98" t="s">
        <v>38</v>
      </c>
      <c r="C14" s="96" t="s">
        <v>26</v>
      </c>
      <c r="D14" s="98" t="s">
        <v>37</v>
      </c>
      <c r="E14" s="98" t="s">
        <v>30</v>
      </c>
      <c r="F14" s="97" t="s">
        <v>40</v>
      </c>
      <c r="G14" s="97" t="str">
        <f>oknTax1Name</f>
        <v>BTW</v>
      </c>
      <c r="H14" s="97" t="str">
        <f>oknTax2Name</f>
        <v>GST</v>
      </c>
      <c r="I14" s="97" t="s">
        <v>32</v>
      </c>
      <c r="J14" s="97" t="s">
        <v>33</v>
      </c>
      <c r="K14" s="97" t="s">
        <v>34</v>
      </c>
      <c r="L14" s="97" t="s">
        <v>31</v>
      </c>
      <c r="M14" s="97" t="s">
        <v>35</v>
      </c>
      <c r="N14" s="25" t="s">
        <v>36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42A5-B903-43D7-8C4C-914F359F7BA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0.5703125" style="13" customWidth="1"/>
    <col min="3" max="3" width="12.5703125" style="82" customWidth="1"/>
    <col min="4" max="4" width="10.5703125" style="22" customWidth="1"/>
    <col min="5" max="5" width="19.5703125" style="27" customWidth="1"/>
    <col min="6" max="6" width="11.7109375" style="27" hidden="1" customWidth="1"/>
    <col min="7" max="7" width="12.7109375" style="27" customWidth="1"/>
    <col min="8" max="8" width="12.7109375" style="27" hidden="1" customWidth="1"/>
    <col min="9" max="9" width="10.7109375" style="22" customWidth="1"/>
    <col min="10" max="10" width="14.85546875" style="13" customWidth="1"/>
    <col min="11" max="16384" width="9.140625" style="13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00" customFormat="1" ht="33" customHeight="1" x14ac:dyDescent="0.2">
      <c r="B4" s="101" t="str">
        <f>oknCompanyName</f>
        <v>Netherland Sales Company</v>
      </c>
      <c r="C4" s="102"/>
      <c r="D4" s="104"/>
      <c r="E4" s="105"/>
      <c r="F4" s="105"/>
      <c r="G4" s="204" t="s">
        <v>123</v>
      </c>
      <c r="H4" s="204"/>
      <c r="I4" s="204"/>
      <c r="J4" s="204"/>
    </row>
    <row r="5" spans="1:31" x14ac:dyDescent="0.2">
      <c r="B5" s="13" t="str">
        <f>oknCompanyAddress</f>
        <v>Address</v>
      </c>
    </row>
    <row r="6" spans="1:31" x14ac:dyDescent="0.2">
      <c r="B6" s="13" t="str">
        <f>oknCompanyCityStateZip</f>
        <v>xxxx xx City</v>
      </c>
      <c r="G6" s="90"/>
      <c r="H6" s="90"/>
    </row>
    <row r="7" spans="1:31" x14ac:dyDescent="0.2">
      <c r="B7" s="13" t="str">
        <f>oknCompanyContact</f>
        <v>Web address</v>
      </c>
    </row>
    <row r="8" spans="1:31" ht="12.75" customHeight="1" x14ac:dyDescent="0.2">
      <c r="E8" s="91"/>
    </row>
    <row r="9" spans="1:31" ht="12.75" customHeight="1" x14ac:dyDescent="0.2">
      <c r="B9" s="92" t="s">
        <v>29</v>
      </c>
    </row>
    <row r="10" spans="1:31" ht="12.75" customHeight="1" x14ac:dyDescent="0.2">
      <c r="B10" s="93" t="s">
        <v>27</v>
      </c>
      <c r="C10" s="29"/>
    </row>
    <row r="11" spans="1:31" ht="12.75" customHeight="1" x14ac:dyDescent="0.2">
      <c r="B11" s="93" t="s">
        <v>28</v>
      </c>
      <c r="C11" s="29"/>
    </row>
    <row r="12" spans="1:31" ht="12.75" customHeight="1" x14ac:dyDescent="0.2"/>
    <row r="13" spans="1:31" ht="3" customHeight="1" x14ac:dyDescent="0.2"/>
    <row r="14" spans="1:31" s="22" customFormat="1" ht="15.75" customHeight="1" x14ac:dyDescent="0.2">
      <c r="B14" s="98" t="s">
        <v>55</v>
      </c>
      <c r="C14" s="96" t="s">
        <v>26</v>
      </c>
      <c r="D14" s="98" t="s">
        <v>30</v>
      </c>
      <c r="E14" s="97" t="s">
        <v>56</v>
      </c>
      <c r="F14" s="97" t="s">
        <v>57</v>
      </c>
      <c r="G14" s="97" t="s">
        <v>58</v>
      </c>
      <c r="H14" s="97" t="s">
        <v>124</v>
      </c>
      <c r="I14" s="98" t="s">
        <v>43</v>
      </c>
      <c r="J14" s="98" t="s">
        <v>59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C8A1-3ADB-43A4-B512-C527792DB844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4" customWidth="1"/>
    <col min="2" max="2" width="76" style="74" customWidth="1"/>
    <col min="3" max="256" width="9.140625" style="67"/>
    <col min="257" max="257" width="3" style="67" customWidth="1"/>
    <col min="258" max="258" width="76" style="67" customWidth="1"/>
    <col min="259" max="512" width="9.140625" style="67"/>
    <col min="513" max="513" width="3" style="67" customWidth="1"/>
    <col min="514" max="514" width="76" style="67" customWidth="1"/>
    <col min="515" max="768" width="9.140625" style="67"/>
    <col min="769" max="769" width="3" style="67" customWidth="1"/>
    <col min="770" max="770" width="76" style="67" customWidth="1"/>
    <col min="771" max="1024" width="9.140625" style="67"/>
    <col min="1025" max="1025" width="3" style="67" customWidth="1"/>
    <col min="1026" max="1026" width="76" style="67" customWidth="1"/>
    <col min="1027" max="1280" width="9.140625" style="67"/>
    <col min="1281" max="1281" width="3" style="67" customWidth="1"/>
    <col min="1282" max="1282" width="76" style="67" customWidth="1"/>
    <col min="1283" max="1536" width="9.140625" style="67"/>
    <col min="1537" max="1537" width="3" style="67" customWidth="1"/>
    <col min="1538" max="1538" width="76" style="67" customWidth="1"/>
    <col min="1539" max="1792" width="9.140625" style="67"/>
    <col min="1793" max="1793" width="3" style="67" customWidth="1"/>
    <col min="1794" max="1794" width="76" style="67" customWidth="1"/>
    <col min="1795" max="2048" width="9.140625" style="67"/>
    <col min="2049" max="2049" width="3" style="67" customWidth="1"/>
    <col min="2050" max="2050" width="76" style="67" customWidth="1"/>
    <col min="2051" max="2304" width="9.140625" style="67"/>
    <col min="2305" max="2305" width="3" style="67" customWidth="1"/>
    <col min="2306" max="2306" width="76" style="67" customWidth="1"/>
    <col min="2307" max="2560" width="9.140625" style="67"/>
    <col min="2561" max="2561" width="3" style="67" customWidth="1"/>
    <col min="2562" max="2562" width="76" style="67" customWidth="1"/>
    <col min="2563" max="2816" width="9.140625" style="67"/>
    <col min="2817" max="2817" width="3" style="67" customWidth="1"/>
    <col min="2818" max="2818" width="76" style="67" customWidth="1"/>
    <col min="2819" max="3072" width="9.140625" style="67"/>
    <col min="3073" max="3073" width="3" style="67" customWidth="1"/>
    <col min="3074" max="3074" width="76" style="67" customWidth="1"/>
    <col min="3075" max="3328" width="9.140625" style="67"/>
    <col min="3329" max="3329" width="3" style="67" customWidth="1"/>
    <col min="3330" max="3330" width="76" style="67" customWidth="1"/>
    <col min="3331" max="3584" width="9.140625" style="67"/>
    <col min="3585" max="3585" width="3" style="67" customWidth="1"/>
    <col min="3586" max="3586" width="76" style="67" customWidth="1"/>
    <col min="3587" max="3840" width="9.140625" style="67"/>
    <col min="3841" max="3841" width="3" style="67" customWidth="1"/>
    <col min="3842" max="3842" width="76" style="67" customWidth="1"/>
    <col min="3843" max="4096" width="9.140625" style="67"/>
    <col min="4097" max="4097" width="3" style="67" customWidth="1"/>
    <col min="4098" max="4098" width="76" style="67" customWidth="1"/>
    <col min="4099" max="4352" width="9.140625" style="67"/>
    <col min="4353" max="4353" width="3" style="67" customWidth="1"/>
    <col min="4354" max="4354" width="76" style="67" customWidth="1"/>
    <col min="4355" max="4608" width="9.140625" style="67"/>
    <col min="4609" max="4609" width="3" style="67" customWidth="1"/>
    <col min="4610" max="4610" width="76" style="67" customWidth="1"/>
    <col min="4611" max="4864" width="9.140625" style="67"/>
    <col min="4865" max="4865" width="3" style="67" customWidth="1"/>
    <col min="4866" max="4866" width="76" style="67" customWidth="1"/>
    <col min="4867" max="5120" width="9.140625" style="67"/>
    <col min="5121" max="5121" width="3" style="67" customWidth="1"/>
    <col min="5122" max="5122" width="76" style="67" customWidth="1"/>
    <col min="5123" max="5376" width="9.140625" style="67"/>
    <col min="5377" max="5377" width="3" style="67" customWidth="1"/>
    <col min="5378" max="5378" width="76" style="67" customWidth="1"/>
    <col min="5379" max="5632" width="9.140625" style="67"/>
    <col min="5633" max="5633" width="3" style="67" customWidth="1"/>
    <col min="5634" max="5634" width="76" style="67" customWidth="1"/>
    <col min="5635" max="5888" width="9.140625" style="67"/>
    <col min="5889" max="5889" width="3" style="67" customWidth="1"/>
    <col min="5890" max="5890" width="76" style="67" customWidth="1"/>
    <col min="5891" max="6144" width="9.140625" style="67"/>
    <col min="6145" max="6145" width="3" style="67" customWidth="1"/>
    <col min="6146" max="6146" width="76" style="67" customWidth="1"/>
    <col min="6147" max="6400" width="9.140625" style="67"/>
    <col min="6401" max="6401" width="3" style="67" customWidth="1"/>
    <col min="6402" max="6402" width="76" style="67" customWidth="1"/>
    <col min="6403" max="6656" width="9.140625" style="67"/>
    <col min="6657" max="6657" width="3" style="67" customWidth="1"/>
    <col min="6658" max="6658" width="76" style="67" customWidth="1"/>
    <col min="6659" max="6912" width="9.140625" style="67"/>
    <col min="6913" max="6913" width="3" style="67" customWidth="1"/>
    <col min="6914" max="6914" width="76" style="67" customWidth="1"/>
    <col min="6915" max="7168" width="9.140625" style="67"/>
    <col min="7169" max="7169" width="3" style="67" customWidth="1"/>
    <col min="7170" max="7170" width="76" style="67" customWidth="1"/>
    <col min="7171" max="7424" width="9.140625" style="67"/>
    <col min="7425" max="7425" width="3" style="67" customWidth="1"/>
    <col min="7426" max="7426" width="76" style="67" customWidth="1"/>
    <col min="7427" max="7680" width="9.140625" style="67"/>
    <col min="7681" max="7681" width="3" style="67" customWidth="1"/>
    <col min="7682" max="7682" width="76" style="67" customWidth="1"/>
    <col min="7683" max="7936" width="9.140625" style="67"/>
    <col min="7937" max="7937" width="3" style="67" customWidth="1"/>
    <col min="7938" max="7938" width="76" style="67" customWidth="1"/>
    <col min="7939" max="8192" width="9.140625" style="67"/>
    <col min="8193" max="8193" width="3" style="67" customWidth="1"/>
    <col min="8194" max="8194" width="76" style="67" customWidth="1"/>
    <col min="8195" max="8448" width="9.140625" style="67"/>
    <col min="8449" max="8449" width="3" style="67" customWidth="1"/>
    <col min="8450" max="8450" width="76" style="67" customWidth="1"/>
    <col min="8451" max="8704" width="9.140625" style="67"/>
    <col min="8705" max="8705" width="3" style="67" customWidth="1"/>
    <col min="8706" max="8706" width="76" style="67" customWidth="1"/>
    <col min="8707" max="8960" width="9.140625" style="67"/>
    <col min="8961" max="8961" width="3" style="67" customWidth="1"/>
    <col min="8962" max="8962" width="76" style="67" customWidth="1"/>
    <col min="8963" max="9216" width="9.140625" style="67"/>
    <col min="9217" max="9217" width="3" style="67" customWidth="1"/>
    <col min="9218" max="9218" width="76" style="67" customWidth="1"/>
    <col min="9219" max="9472" width="9.140625" style="67"/>
    <col min="9473" max="9473" width="3" style="67" customWidth="1"/>
    <col min="9474" max="9474" width="76" style="67" customWidth="1"/>
    <col min="9475" max="9728" width="9.140625" style="67"/>
    <col min="9729" max="9729" width="3" style="67" customWidth="1"/>
    <col min="9730" max="9730" width="76" style="67" customWidth="1"/>
    <col min="9731" max="9984" width="9.140625" style="67"/>
    <col min="9985" max="9985" width="3" style="67" customWidth="1"/>
    <col min="9986" max="9986" width="76" style="67" customWidth="1"/>
    <col min="9987" max="10240" width="9.140625" style="67"/>
    <col min="10241" max="10241" width="3" style="67" customWidth="1"/>
    <col min="10242" max="10242" width="76" style="67" customWidth="1"/>
    <col min="10243" max="10496" width="9.140625" style="67"/>
    <col min="10497" max="10497" width="3" style="67" customWidth="1"/>
    <col min="10498" max="10498" width="76" style="67" customWidth="1"/>
    <col min="10499" max="10752" width="9.140625" style="67"/>
    <col min="10753" max="10753" width="3" style="67" customWidth="1"/>
    <col min="10754" max="10754" width="76" style="67" customWidth="1"/>
    <col min="10755" max="11008" width="9.140625" style="67"/>
    <col min="11009" max="11009" width="3" style="67" customWidth="1"/>
    <col min="11010" max="11010" width="76" style="67" customWidth="1"/>
    <col min="11011" max="11264" width="9.140625" style="67"/>
    <col min="11265" max="11265" width="3" style="67" customWidth="1"/>
    <col min="11266" max="11266" width="76" style="67" customWidth="1"/>
    <col min="11267" max="11520" width="9.140625" style="67"/>
    <col min="11521" max="11521" width="3" style="67" customWidth="1"/>
    <col min="11522" max="11522" width="76" style="67" customWidth="1"/>
    <col min="11523" max="11776" width="9.140625" style="67"/>
    <col min="11777" max="11777" width="3" style="67" customWidth="1"/>
    <col min="11778" max="11778" width="76" style="67" customWidth="1"/>
    <col min="11779" max="12032" width="9.140625" style="67"/>
    <col min="12033" max="12033" width="3" style="67" customWidth="1"/>
    <col min="12034" max="12034" width="76" style="67" customWidth="1"/>
    <col min="12035" max="12288" width="9.140625" style="67"/>
    <col min="12289" max="12289" width="3" style="67" customWidth="1"/>
    <col min="12290" max="12290" width="76" style="67" customWidth="1"/>
    <col min="12291" max="12544" width="9.140625" style="67"/>
    <col min="12545" max="12545" width="3" style="67" customWidth="1"/>
    <col min="12546" max="12546" width="76" style="67" customWidth="1"/>
    <col min="12547" max="12800" width="9.140625" style="67"/>
    <col min="12801" max="12801" width="3" style="67" customWidth="1"/>
    <col min="12802" max="12802" width="76" style="67" customWidth="1"/>
    <col min="12803" max="13056" width="9.140625" style="67"/>
    <col min="13057" max="13057" width="3" style="67" customWidth="1"/>
    <col min="13058" max="13058" width="76" style="67" customWidth="1"/>
    <col min="13059" max="13312" width="9.140625" style="67"/>
    <col min="13313" max="13313" width="3" style="67" customWidth="1"/>
    <col min="13314" max="13314" width="76" style="67" customWidth="1"/>
    <col min="13315" max="13568" width="9.140625" style="67"/>
    <col min="13569" max="13569" width="3" style="67" customWidth="1"/>
    <col min="13570" max="13570" width="76" style="67" customWidth="1"/>
    <col min="13571" max="13824" width="9.140625" style="67"/>
    <col min="13825" max="13825" width="3" style="67" customWidth="1"/>
    <col min="13826" max="13826" width="76" style="67" customWidth="1"/>
    <col min="13827" max="14080" width="9.140625" style="67"/>
    <col min="14081" max="14081" width="3" style="67" customWidth="1"/>
    <col min="14082" max="14082" width="76" style="67" customWidth="1"/>
    <col min="14083" max="14336" width="9.140625" style="67"/>
    <col min="14337" max="14337" width="3" style="67" customWidth="1"/>
    <col min="14338" max="14338" width="76" style="67" customWidth="1"/>
    <col min="14339" max="14592" width="9.140625" style="67"/>
    <col min="14593" max="14593" width="3" style="67" customWidth="1"/>
    <col min="14594" max="14594" width="76" style="67" customWidth="1"/>
    <col min="14595" max="14848" width="9.140625" style="67"/>
    <col min="14849" max="14849" width="3" style="67" customWidth="1"/>
    <col min="14850" max="14850" width="76" style="67" customWidth="1"/>
    <col min="14851" max="15104" width="9.140625" style="67"/>
    <col min="15105" max="15105" width="3" style="67" customWidth="1"/>
    <col min="15106" max="15106" width="76" style="67" customWidth="1"/>
    <col min="15107" max="15360" width="9.140625" style="67"/>
    <col min="15361" max="15361" width="3" style="67" customWidth="1"/>
    <col min="15362" max="15362" width="76" style="67" customWidth="1"/>
    <col min="15363" max="15616" width="9.140625" style="67"/>
    <col min="15617" max="15617" width="3" style="67" customWidth="1"/>
    <col min="15618" max="15618" width="76" style="67" customWidth="1"/>
    <col min="15619" max="15872" width="9.140625" style="67"/>
    <col min="15873" max="15873" width="3" style="67" customWidth="1"/>
    <col min="15874" max="15874" width="76" style="67" customWidth="1"/>
    <col min="15875" max="16128" width="9.140625" style="67"/>
    <col min="16129" max="16129" width="3" style="67" customWidth="1"/>
    <col min="16130" max="16130" width="76" style="67" customWidth="1"/>
    <col min="16131" max="16384" width="9.140625" style="67"/>
  </cols>
  <sheetData>
    <row r="1" spans="1:3" ht="32.1" customHeight="1" x14ac:dyDescent="0.3">
      <c r="A1" s="65"/>
      <c r="B1" s="145" t="s">
        <v>126</v>
      </c>
      <c r="C1" s="66"/>
    </row>
    <row r="2" spans="1:3" ht="16.5" x14ac:dyDescent="0.3">
      <c r="A2" s="65"/>
      <c r="B2" s="68"/>
      <c r="C2" s="66"/>
    </row>
    <row r="3" spans="1:3" ht="16.5" x14ac:dyDescent="0.3">
      <c r="A3" s="65"/>
      <c r="B3" s="69" t="s">
        <v>106</v>
      </c>
      <c r="C3" s="66"/>
    </row>
    <row r="4" spans="1:3" x14ac:dyDescent="0.3">
      <c r="A4" s="65"/>
      <c r="B4" s="75" t="s">
        <v>107</v>
      </c>
      <c r="C4" s="66"/>
    </row>
    <row r="5" spans="1:3" ht="16.5" x14ac:dyDescent="0.3">
      <c r="A5" s="65"/>
      <c r="B5" s="70"/>
      <c r="C5" s="66"/>
    </row>
    <row r="6" spans="1:3" ht="16.5" x14ac:dyDescent="0.3">
      <c r="A6" s="65"/>
      <c r="B6" s="71" t="s">
        <v>108</v>
      </c>
      <c r="C6" s="66"/>
    </row>
    <row r="7" spans="1:3" ht="16.5" x14ac:dyDescent="0.3">
      <c r="A7" s="65"/>
      <c r="B7" s="70"/>
      <c r="C7" s="66"/>
    </row>
    <row r="8" spans="1:3" ht="46.5" x14ac:dyDescent="0.3">
      <c r="A8" s="65"/>
      <c r="B8" s="70" t="s">
        <v>109</v>
      </c>
      <c r="C8" s="66"/>
    </row>
    <row r="9" spans="1:3" ht="16.5" x14ac:dyDescent="0.3">
      <c r="A9" s="65"/>
      <c r="B9" s="70"/>
      <c r="C9" s="66"/>
    </row>
    <row r="10" spans="1:3" ht="31.5" x14ac:dyDescent="0.3">
      <c r="A10" s="65"/>
      <c r="B10" s="70" t="s">
        <v>110</v>
      </c>
      <c r="C10" s="66"/>
    </row>
    <row r="11" spans="1:3" ht="16.5" x14ac:dyDescent="0.3">
      <c r="A11" s="65"/>
      <c r="B11" s="70"/>
      <c r="C11" s="66"/>
    </row>
    <row r="12" spans="1:3" ht="31.5" x14ac:dyDescent="0.3">
      <c r="A12" s="65"/>
      <c r="B12" s="70" t="s">
        <v>111</v>
      </c>
      <c r="C12" s="66"/>
    </row>
    <row r="13" spans="1:3" ht="16.5" x14ac:dyDescent="0.3">
      <c r="A13" s="65"/>
      <c r="B13" s="70"/>
      <c r="C13" s="66"/>
    </row>
    <row r="14" spans="1:3" x14ac:dyDescent="0.3">
      <c r="A14" s="65"/>
      <c r="B14" s="72" t="s">
        <v>112</v>
      </c>
      <c r="C14" s="66"/>
    </row>
    <row r="15" spans="1:3" ht="15.75" x14ac:dyDescent="0.3">
      <c r="A15" s="65"/>
      <c r="B15" s="146" t="s">
        <v>113</v>
      </c>
      <c r="C15" s="66"/>
    </row>
    <row r="16" spans="1:3" ht="16.5" x14ac:dyDescent="0.3">
      <c r="A16" s="65"/>
      <c r="B16" s="73"/>
      <c r="C16" s="66"/>
    </row>
    <row r="17" spans="1:3" ht="32.25" x14ac:dyDescent="0.3">
      <c r="A17" s="65"/>
      <c r="B17" s="70" t="s">
        <v>114</v>
      </c>
      <c r="C17" s="66"/>
    </row>
    <row r="18" spans="1:3" x14ac:dyDescent="0.3">
      <c r="A18" s="65"/>
      <c r="B18" s="65"/>
      <c r="C18" s="66"/>
    </row>
    <row r="19" spans="1:3" x14ac:dyDescent="0.3">
      <c r="A19" s="65"/>
      <c r="B19" s="65"/>
      <c r="C19" s="66"/>
    </row>
    <row r="20" spans="1:3" x14ac:dyDescent="0.3">
      <c r="A20" s="65"/>
      <c r="B20" s="65"/>
      <c r="C20" s="66"/>
    </row>
    <row r="21" spans="1:3" x14ac:dyDescent="0.3">
      <c r="A21" s="65"/>
      <c r="B21" s="65"/>
      <c r="C21" s="66"/>
    </row>
    <row r="22" spans="1:3" x14ac:dyDescent="0.3">
      <c r="A22" s="65"/>
      <c r="B22" s="65"/>
      <c r="C22" s="66"/>
    </row>
    <row r="23" spans="1:3" x14ac:dyDescent="0.3">
      <c r="A23" s="65"/>
      <c r="B23" s="65"/>
      <c r="C23" s="66"/>
    </row>
    <row r="24" spans="1:3" x14ac:dyDescent="0.3">
      <c r="A24" s="65"/>
      <c r="B24" s="65"/>
      <c r="C24" s="66"/>
    </row>
    <row r="25" spans="1:3" x14ac:dyDescent="0.3">
      <c r="A25" s="65"/>
      <c r="B25" s="65"/>
      <c r="C25" s="66"/>
    </row>
    <row r="26" spans="1:3" x14ac:dyDescent="0.3">
      <c r="A26" s="65"/>
      <c r="B26" s="65"/>
      <c r="C26" s="66"/>
    </row>
    <row r="27" spans="1:3" x14ac:dyDescent="0.3">
      <c r="A27" s="65"/>
      <c r="B27" s="65"/>
      <c r="C27" s="66"/>
    </row>
    <row r="28" spans="1:3" x14ac:dyDescent="0.3">
      <c r="A28" s="65"/>
      <c r="B28" s="65"/>
      <c r="C28" s="66"/>
    </row>
    <row r="29" spans="1:3" x14ac:dyDescent="0.3">
      <c r="A29" s="65"/>
      <c r="B29" s="65"/>
      <c r="C29" s="66"/>
    </row>
  </sheetData>
  <hyperlinks>
    <hyperlink ref="B14" r:id="rId1" display="See License Agreement" xr:uid="{628278D6-24F8-4A68-8C07-D01FA660931C}"/>
    <hyperlink ref="B4" r:id="rId2" tooltip="View online document" display="http://www.invoicingtemplate.com/netherlandsales2.html" xr:uid="{507C006C-3B9D-4A18-BAE2-79EDC531149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08C5-633F-4F33-A90A-95CC4F0A475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1</v>
      </c>
      <c r="B5" t="s">
        <v>50</v>
      </c>
    </row>
    <row r="6" spans="1:5" x14ac:dyDescent="0.2">
      <c r="A6" s="13" t="s">
        <v>2</v>
      </c>
      <c r="B6" s="19" t="s">
        <v>102</v>
      </c>
    </row>
    <row r="7" spans="1:5" x14ac:dyDescent="0.2">
      <c r="A7" s="13" t="s">
        <v>7</v>
      </c>
      <c r="B7" s="13">
        <v>2</v>
      </c>
      <c r="D7" s="13" t="s">
        <v>8</v>
      </c>
      <c r="E7" s="13" t="s">
        <v>9</v>
      </c>
    </row>
    <row r="8" spans="1:5" x14ac:dyDescent="0.2">
      <c r="A8" s="13" t="s">
        <v>10</v>
      </c>
      <c r="B8" s="13">
        <v>1</v>
      </c>
    </row>
    <row r="9" spans="1:5" x14ac:dyDescent="0.2">
      <c r="A9" s="13" t="s">
        <v>11</v>
      </c>
      <c r="B9" s="13">
        <v>0</v>
      </c>
    </row>
    <row r="10" spans="1:5" x14ac:dyDescent="0.2">
      <c r="A10" s="13" t="s">
        <v>12</v>
      </c>
      <c r="B10" s="13">
        <v>1</v>
      </c>
    </row>
    <row r="11" spans="1:5" x14ac:dyDescent="0.2">
      <c r="A11" s="13" t="s">
        <v>13</v>
      </c>
      <c r="B11" s="13">
        <v>1</v>
      </c>
    </row>
    <row r="12" spans="1:5" x14ac:dyDescent="0.2">
      <c r="A12" s="13" t="s">
        <v>14</v>
      </c>
      <c r="B12" s="13">
        <v>1</v>
      </c>
    </row>
    <row r="13" spans="1:5" x14ac:dyDescent="0.2">
      <c r="A13" s="13" t="s">
        <v>15</v>
      </c>
    </row>
    <row r="14" spans="1:5" ht="12.75" x14ac:dyDescent="0.2">
      <c r="A14" t="s">
        <v>16</v>
      </c>
      <c r="B14" s="13">
        <v>0</v>
      </c>
    </row>
    <row r="15" spans="1:5" x14ac:dyDescent="0.2">
      <c r="A15" s="13" t="s">
        <v>17</v>
      </c>
      <c r="B15" s="13" t="s">
        <v>22</v>
      </c>
    </row>
    <row r="16" spans="1:5" x14ac:dyDescent="0.2">
      <c r="A16" s="13" t="s">
        <v>18</v>
      </c>
      <c r="B16" s="13">
        <v>1</v>
      </c>
    </row>
    <row r="17" spans="1:2" x14ac:dyDescent="0.2">
      <c r="A17" s="13" t="s">
        <v>21</v>
      </c>
      <c r="B17" s="13">
        <v>1</v>
      </c>
    </row>
    <row r="18" spans="1:2" x14ac:dyDescent="0.2">
      <c r="A18" s="13" t="s">
        <v>19</v>
      </c>
      <c r="B18" s="13">
        <v>1</v>
      </c>
    </row>
    <row r="19" spans="1:2" x14ac:dyDescent="0.2">
      <c r="A19" s="13" t="s">
        <v>20</v>
      </c>
      <c r="B19" s="13">
        <v>12</v>
      </c>
    </row>
    <row r="20" spans="1:2" x14ac:dyDescent="0.2">
      <c r="A20" s="13" t="s">
        <v>53</v>
      </c>
      <c r="B20" s="13">
        <v>1</v>
      </c>
    </row>
    <row r="21" spans="1:2" x14ac:dyDescent="0.2">
      <c r="A21" s="13" t="s">
        <v>51</v>
      </c>
      <c r="B21" s="13">
        <v>1</v>
      </c>
    </row>
    <row r="22" spans="1:2" x14ac:dyDescent="0.2">
      <c r="A22" s="13" t="s">
        <v>52</v>
      </c>
      <c r="B22" s="13">
        <v>1</v>
      </c>
    </row>
    <row r="23" spans="1:2" x14ac:dyDescent="0.2">
      <c r="B23" s="13" t="s">
        <v>117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222</vt:i4>
      </vt:variant>
    </vt:vector>
  </HeadingPairs>
  <TitlesOfParts>
    <vt:vector size="230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oknVATID</vt:lpstr>
      <vt:lpstr>oknWhoAddress</vt:lpstr>
      <vt:lpstr>oknWhoCityStateZip</vt:lpstr>
      <vt:lpstr>oknWhoCountry</vt:lpstr>
      <vt:lpstr>oknWhoID</vt:lpstr>
      <vt:lpstr>oknWhoName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 Sales Invoice Template 2</dc:title>
  <dc:subject>"Netherlands Sales Invoice Template 2" summary: This is another variant and customization sample of &lt;a href="/netherlandsales.html"&gt;Netherland Sales Invoicing Sample&lt;/a&gt; (c6009). The original design of the invoicing form include the &amp;quot;Maat&amp;quot; column. This sample demonstrates how to remove it from the invoice form.</dc:subject>
  <dc:creator>https://www.invoicingtemplate.com/</dc:creator>
  <cp:keywords/>
  <dc:description>https://www.invoicingtemplate.com/netherlandsales2.html</dc:description>
  <cp:lastModifiedBy>liangjun yu</cp:lastModifiedBy>
  <cp:lastPrinted>2012-09-03T19:52:34Z</cp:lastPrinted>
  <dcterms:created xsi:type="dcterms:W3CDTF">2000-07-27T22:24:14Z</dcterms:created>
  <dcterms:modified xsi:type="dcterms:W3CDTF">2024-03-08T11:27:21Z</dcterms:modified>
  <cp:category>Netherlands Sales Invoice Template 2, Netherlands Sales Billing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180, Bridgeport, Connecticut</vt:lpwstr>
  </property>
</Properties>
</file>