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09\"/>
    </mc:Choice>
  </mc:AlternateContent>
  <xr:revisionPtr revIDLastSave="0" documentId="13_ncr:1_{76C20583-1D62-40E0-A36D-EEAF320DA85E}" xr6:coauthVersionLast="47" xr6:coauthVersionMax="47" xr10:uidLastSave="{00000000-0000-0000-0000-000000000000}"/>
  <bookViews>
    <workbookView xWindow="-120" yWindow="-120" windowWidth="29040" windowHeight="15720" tabRatio="864" xr2:uid="{00000000-000D-0000-FFFF-FFFF00000000}"/>
  </bookViews>
  <sheets>
    <sheet name="Invoice" sheetId="1" r:id="rId1"/>
    <sheet name="©" sheetId="13" r:id="rId2"/>
    <sheet name="Sales Report" sheetId="14" r:id="rId3"/>
    <sheet name="Customer Report" sheetId="15" r:id="rId4"/>
    <sheet name="Product Report" sheetId="16" r:id="rId5"/>
    <sheet name="Sales Rep. Report" sheetId="17" r:id="rId6"/>
    <sheet name="Payment Report" sheetId="18" r:id="rId7"/>
    <sheet name="UniformSoftware.com" sheetId="19" r:id="rId8"/>
    <sheet name="Office-Kit.com.System" sheetId="2" state="veryHidden" r:id="rId9"/>
  </sheets>
  <definedNames>
    <definedName name="InvoicingTemplateLinkTarget" hidden="1">'Office-Kit.com.System'!$A$1</definedName>
    <definedName name="oknAgBalanceDue">#REF!</definedName>
    <definedName name="oknAgDateFrom">#REF!</definedName>
    <definedName name="oknAgDateTo">#REF!</definedName>
    <definedName name="oknAgDueDate">#REF!</definedName>
    <definedName name="oknAgHdrAddress">#REF!</definedName>
    <definedName name="oknAgHdrCityStateZip">#REF!</definedName>
    <definedName name="oknAgHdrCountry">#REF!</definedName>
    <definedName name="oknAgHdrCustomerID">#REF!</definedName>
    <definedName name="oknAgHdrCustomerName">#REF!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Invoice!$O$37</definedName>
    <definedName name="oknCompanyAddress">Invoice!$H$4</definedName>
    <definedName name="oknCompanyCityStateZip">Invoice!$H$5</definedName>
    <definedName name="oknCompanyContact">Invoice!$H$6</definedName>
    <definedName name="oknCompanyName">Invoice!$H$3</definedName>
    <definedName name="oknCost_1">Invoice!$D$19</definedName>
    <definedName name="oknCost_10">Invoice!$D$28</definedName>
    <definedName name="oknCost_11">Invoice!$D$29</definedName>
    <definedName name="oknCost_12">Invoice!$D$30</definedName>
    <definedName name="oknCost_2">Invoice!$D$20</definedName>
    <definedName name="oknCost_3">Invoice!$D$21</definedName>
    <definedName name="oknCost_4">Invoice!$D$22</definedName>
    <definedName name="oknCost_5">Invoice!$D$23</definedName>
    <definedName name="oknCost_6">Invoice!$D$24</definedName>
    <definedName name="oknCost_7">Invoice!$D$25</definedName>
    <definedName name="oknCost_8">Invoice!$D$26</definedName>
    <definedName name="oknCost_9">Invoice!$D$27</definedName>
    <definedName name="oknDatabaseName">Invoice!$A$4</definedName>
    <definedName name="oknDueDate">Invoice!$O$16</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Invoice!$O$19</definedName>
    <definedName name="oknLineTotal_10">Invoice!$O$28</definedName>
    <definedName name="oknLineTotal_11">Invoice!$O$29</definedName>
    <definedName name="oknLineTotal_12">Invoice!$O$30</definedName>
    <definedName name="oknLineTotal_2">Invoice!$O$20</definedName>
    <definedName name="oknLineTotal_3">Invoice!$O$21</definedName>
    <definedName name="oknLineTotal_4">Invoice!$O$22</definedName>
    <definedName name="oknLineTotal_5">Invoice!$O$23</definedName>
    <definedName name="oknLineTotal_6">Invoice!$O$24</definedName>
    <definedName name="oknLineTotal_7">Invoice!$O$25</definedName>
    <definedName name="oknLineTotal_8">Invoice!$O$26</definedName>
    <definedName name="oknLineTotal_9">Invoice!$O$27</definedName>
    <definedName name="oknLineTotalTaxable">Invoice!$D$31</definedName>
    <definedName name="oknNotes">Invoice!$F$35</definedName>
    <definedName name="oknOrderID">Invoice!$F$16</definedName>
    <definedName name="oknPayments">Invoice!$O$36</definedName>
    <definedName name="oknPaymentTerm">Invoice!$N$16</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Invoice!$N$19</definedName>
    <definedName name="oknPrice_10">Invoice!$N$28</definedName>
    <definedName name="oknPrice_11">Invoice!$N$29</definedName>
    <definedName name="oknPrice_12">Invoice!$N$30</definedName>
    <definedName name="oknPrice_2">Invoice!$N$20</definedName>
    <definedName name="oknPrice_3">Invoice!$N$21</definedName>
    <definedName name="oknPrice_4">Invoice!$N$22</definedName>
    <definedName name="oknPrice_5">Invoice!$N$23</definedName>
    <definedName name="oknPrice_6">Invoice!$N$24</definedName>
    <definedName name="oknPrice_7">Invoice!$N$25</definedName>
    <definedName name="oknPrice_8">Invoice!$N$26</definedName>
    <definedName name="oknPrice_9">Invoice!$N$27</definedName>
    <definedName name="oknPrInvoiceID">'Payment Report'!$D$14</definedName>
    <definedName name="oknPrNotes">'Payment Report'!$F$14</definedName>
    <definedName name="oknProdSize_1">Invoice!$K$19</definedName>
    <definedName name="oknProdSize_10">Invoice!$K$28</definedName>
    <definedName name="oknProdSize_11">Invoice!$K$29</definedName>
    <definedName name="oknProdSize_12">Invoice!$K$30</definedName>
    <definedName name="oknProdSize_2">Invoice!$K$20</definedName>
    <definedName name="oknProdSize_3">Invoice!$K$21</definedName>
    <definedName name="oknProdSize_4">Invoice!$K$22</definedName>
    <definedName name="oknProdSize_5">Invoice!$K$23</definedName>
    <definedName name="oknProdSize_6">Invoice!$K$24</definedName>
    <definedName name="oknProdSize_7">Invoice!$K$25</definedName>
    <definedName name="oknProdSize_8">Invoice!$K$26</definedName>
    <definedName name="oknProdSize_9">Invoice!$K$27</definedName>
    <definedName name="oknProductID_1">Invoice!$F$19</definedName>
    <definedName name="oknProductID_10">Invoice!$F$28</definedName>
    <definedName name="oknProductID_11">Invoice!$F$29</definedName>
    <definedName name="oknProductID_12">Invoice!$F$30</definedName>
    <definedName name="oknProductID_2">Invoice!$F$20</definedName>
    <definedName name="oknProductID_3">Invoice!$F$21</definedName>
    <definedName name="oknProductID_4">Invoice!$F$22</definedName>
    <definedName name="oknProductID_5">Invoice!$F$23</definedName>
    <definedName name="oknProductID_6">Invoice!$F$24</definedName>
    <definedName name="oknProductID_7">Invoice!$F$25</definedName>
    <definedName name="oknProductID_8">Invoice!$F$26</definedName>
    <definedName name="oknProductID_9">Invoice!$F$27</definedName>
    <definedName name="oknProductName_1">Invoice!$H$19</definedName>
    <definedName name="oknProductName_10">Invoice!$H$28</definedName>
    <definedName name="oknProductName_11">Invoice!$H$29</definedName>
    <definedName name="oknProductName_12">Invoice!$H$30</definedName>
    <definedName name="oknProductName_2">Invoice!$H$20</definedName>
    <definedName name="oknProductName_3">Invoice!$H$21</definedName>
    <definedName name="oknProductName_4">Invoice!$H$22</definedName>
    <definedName name="oknProductName_5">Invoice!$H$23</definedName>
    <definedName name="oknProductName_6">Invoice!$H$24</definedName>
    <definedName name="oknProductName_7">Invoice!$H$25</definedName>
    <definedName name="oknProductName_8">Invoice!$H$26</definedName>
    <definedName name="oknProductName_9">Invoice!$H$27</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Invoice!$L$19</definedName>
    <definedName name="oknQuantity_10">Invoice!$L$28</definedName>
    <definedName name="oknQuantity_11">Invoice!$L$29</definedName>
    <definedName name="oknQuantity_12">Invoice!$L$30</definedName>
    <definedName name="oknQuantity_2">Invoice!$L$20</definedName>
    <definedName name="oknQuantity_3">Invoice!$L$21</definedName>
    <definedName name="oknQuantity_4">Invoice!$L$22</definedName>
    <definedName name="oknQuantity_5">Invoice!$L$23</definedName>
    <definedName name="oknQuantity_6">Invoice!$L$24</definedName>
    <definedName name="oknQuantity_7">Invoice!$L$25</definedName>
    <definedName name="oknQuantity_8">Invoice!$L$26</definedName>
    <definedName name="oknQuantity_9">Invoice!$L$27</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Invoice!$H$16</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Invoice!$S$11</definedName>
    <definedName name="oknShipCountry">Invoice!$M$13</definedName>
    <definedName name="oknShipDate">Invoice!$K$16</definedName>
    <definedName name="oknShipName">Invoice!$M$10</definedName>
    <definedName name="oknShippingCost">Invoice!$O$34</definedName>
    <definedName name="oknShipVia">Invoice!$L$16</definedName>
    <definedName name="oknStatus">Invoice!$A$6</definedName>
    <definedName name="oknSubTotal">Invoice!$O$31</definedName>
    <definedName name="oknTax1">Invoice!$O$32</definedName>
    <definedName name="oknTax1Name">Invoice!$M$32</definedName>
    <definedName name="oknTax1Rate">Invoice!$N$32</definedName>
    <definedName name="oknTax1RateDefault">Invoice!$C$12</definedName>
    <definedName name="oknTax2">Invoice!$O$33</definedName>
    <definedName name="oknTax2IsAppliedToTax1">Invoice!$C$10</definedName>
    <definedName name="oknTax2Name">Invoice!$M$33</definedName>
    <definedName name="oknTax2Rate">Invoice!$N$33</definedName>
    <definedName name="oknTax2RateDefault">Invoice!$C$13</definedName>
    <definedName name="oknTaxable_1">Invoice!$C$19</definedName>
    <definedName name="oknTaxable_10">Invoice!$C$28</definedName>
    <definedName name="oknTaxable_11">Invoice!$C$29</definedName>
    <definedName name="oknTaxable_12">Invoice!$C$30</definedName>
    <definedName name="oknTaxable_2">Invoice!$C$20</definedName>
    <definedName name="oknTaxable_3">Invoice!$C$21</definedName>
    <definedName name="oknTaxable_4">Invoice!$C$22</definedName>
    <definedName name="oknTaxable_5">Invoice!$C$23</definedName>
    <definedName name="oknTaxable_6">Invoice!$C$24</definedName>
    <definedName name="oknTaxable_7">Invoice!$C$25</definedName>
    <definedName name="oknTaxable_8">Invoice!$C$26</definedName>
    <definedName name="oknTaxable_9">Invoice!$C$27</definedName>
    <definedName name="oknTaxTotalIncludingShippingCost">Invoice!$C$11</definedName>
    <definedName name="oknTaxType">Invoice!$C$9</definedName>
    <definedName name="oknTotal">Invoice!$O$35</definedName>
    <definedName name="oknWhoAddress">Invoice!$H$11</definedName>
    <definedName name="oknWhoCityStateZip">Invoice!$S$10</definedName>
    <definedName name="oknWhoCountry">Invoice!$H$13</definedName>
    <definedName name="oknWhoID">Invoice!$A$10</definedName>
    <definedName name="oknWhoName">Invoice!$H$10</definedName>
    <definedName name="oknZ2DONTREMOVESoftwareID" hidden="1">'Office-Kit.com.System'!$B$5</definedName>
    <definedName name="oknZZDONTREMOVEAllowIncompleteLine" localSheetId="8" hidden="1">'Office-Kit.com.System'!$B$20</definedName>
    <definedName name="oknZZDONTREMOVEAllowZeroLineTotal" localSheetId="8" hidden="1">'Office-Kit.com.System'!$B$22</definedName>
    <definedName name="oknZZDONTREMOVEDatabasePath" hidden="1">'Office-Kit.com.System'!$B$6</definedName>
    <definedName name="oknZZDONTREMOVEHowToCloseWorkbook" hidden="1">'Office-Kit.com.System'!$B$7</definedName>
    <definedName name="oknZZDONTREMOVEU" localSheetId="8" hidden="1">'Office-Kit.com.System'!$B$23</definedName>
    <definedName name="oknZZDONTREMOVEUpgradedTo1028" localSheetId="8" hidden="1">'Office-Kit.com.System'!$B$21</definedName>
    <definedName name="_xlnm.Print_Area" localSheetId="3">'Customer Report'!$B$13:$Q$15</definedName>
    <definedName name="_xlnm.Print_Area" localSheetId="0">Invoice!$F$3:$O$41</definedName>
    <definedName name="_xlnm.Print_Area" localSheetId="6">'Payment Report'!$B$15:$J$18</definedName>
    <definedName name="_xlnm.Print_Area" localSheetId="4">'Product Report'!$B$13:$I$17</definedName>
    <definedName name="_xlnm.Print_Area" localSheetId="5">'Sales Rep. Report'!$B$15:$N$18</definedName>
    <definedName name="_xlnm.Print_Area" localSheetId="2">'Sales Report'!$B$14:$Q$16</definedName>
    <definedName name="_xlnm.Print_Titles" localSheetId="3">'Customer Report'!$3:$12</definedName>
    <definedName name="_xlnm.Print_Titles" localSheetId="0">Invoice!$3:$18</definedName>
    <definedName name="_xlnm.Print_Titles" localSheetId="6">'Payment Report'!$3:$14</definedName>
    <definedName name="_xlnm.Print_Titles" localSheetId="4">'Product Report'!$4:$12</definedName>
    <definedName name="_xlnm.Print_Titles" localSheetId="5">'Sales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8" l="1"/>
  <c r="B6" i="18"/>
  <c r="B5" i="18"/>
  <c r="B4" i="18"/>
  <c r="H14" i="17"/>
  <c r="G14" i="17"/>
  <c r="B7" i="17"/>
  <c r="B6" i="17"/>
  <c r="B5" i="17"/>
  <c r="B4" i="17"/>
  <c r="B7" i="16"/>
  <c r="B6" i="16"/>
  <c r="B5" i="16"/>
  <c r="B4" i="16"/>
  <c r="H12" i="15"/>
  <c r="G12" i="15"/>
  <c r="B7" i="15"/>
  <c r="B6" i="15"/>
  <c r="B5" i="15"/>
  <c r="B4" i="15"/>
  <c r="K13" i="14"/>
  <c r="J13" i="14"/>
  <c r="B7" i="14"/>
  <c r="B6" i="14"/>
  <c r="B5" i="14"/>
  <c r="B4" i="14"/>
  <c r="S15" i="1" l="1"/>
  <c r="H12" i="1" s="1"/>
  <c r="S16" i="1"/>
  <c r="M12" i="1" s="1"/>
  <c r="O19" i="1"/>
  <c r="O20" i="1"/>
  <c r="O21" i="1"/>
  <c r="O22" i="1"/>
  <c r="O23" i="1"/>
  <c r="O24" i="1"/>
  <c r="O25" i="1"/>
  <c r="O26" i="1"/>
  <c r="O27" i="1"/>
  <c r="O28" i="1"/>
  <c r="O29" i="1"/>
  <c r="O30" i="1"/>
  <c r="O33" i="1"/>
  <c r="D31" i="1" l="1" a="1"/>
  <c r="D31" i="1" s="1"/>
  <c r="O32" i="1" s="1"/>
  <c r="O31" i="1"/>
  <c r="O35" i="1" l="1"/>
  <c r="O37" i="1" s="1"/>
</calcChain>
</file>

<file path=xl/sharedStrings.xml><?xml version="1.0" encoding="utf-8"?>
<sst xmlns="http://schemas.openxmlformats.org/spreadsheetml/2006/main" count="174" uniqueCount="129">
  <si>
    <t>SUBTOTAL</t>
    <phoneticPr fontId="7" type="noConversion"/>
  </si>
  <si>
    <t>SoftID</t>
    <phoneticPr fontId="12" type="noConversion"/>
  </si>
  <si>
    <t>DbPath</t>
    <phoneticPr fontId="12" type="noConversion"/>
  </si>
  <si>
    <t>Taxable</t>
    <phoneticPr fontId="7" type="noConversion"/>
  </si>
  <si>
    <t>TaxSystem</t>
    <phoneticPr fontId="7" type="noConversion"/>
  </si>
  <si>
    <t>Price</t>
  </si>
  <si>
    <t>Quantity</t>
  </si>
  <si>
    <t>HowToCloseBook</t>
    <phoneticPr fontId="12" type="noConversion"/>
  </si>
  <si>
    <t>Valid Value:</t>
    <phoneticPr fontId="12" type="noConversion"/>
  </si>
  <si>
    <t xml:space="preserve">0=Auto discard changes,  1=AutoSave,   2=DefaultOperation,prompt </t>
    <phoneticPr fontId="12"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</si>
  <si>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</si>
  <si>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</si>
  <si>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</si>
  <si>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</si>
  <si>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</si>
  <si>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</si>
  <si>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</si>
  <si>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</si>
  <si>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</si>
  <si>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</si>
  <si>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</si>
  <si>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</si>
  <si>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$C$3</t>
  </si>
  <si>
    <t>Current Database</t>
  </si>
  <si>
    <t>Invoice Status</t>
  </si>
  <si>
    <t>cost</t>
    <phoneticPr fontId="7" type="noConversion"/>
  </si>
  <si>
    <t>Date</t>
  </si>
  <si>
    <t>From:</t>
  </si>
  <si>
    <t>To:</t>
  </si>
  <si>
    <t>Date:</t>
  </si>
  <si>
    <t>Invoice #</t>
  </si>
  <si>
    <t>Subtotal</t>
  </si>
  <si>
    <t>Shipping</t>
  </si>
  <si>
    <t>Total</t>
  </si>
  <si>
    <t>Paid</t>
  </si>
  <si>
    <t>Balance Due</t>
  </si>
  <si>
    <t>Due Date</t>
  </si>
  <si>
    <t>P.O. #</t>
  </si>
  <si>
    <t>Sales Rep.</t>
  </si>
  <si>
    <t>GST</t>
  </si>
  <si>
    <t>Cost</t>
  </si>
  <si>
    <t>Month</t>
  </si>
  <si>
    <t>Payment Term</t>
  </si>
  <si>
    <t>Customer ID</t>
  </si>
  <si>
    <t>Name</t>
  </si>
  <si>
    <t>Shipping Cost</t>
  </si>
  <si>
    <t>Product ID</t>
  </si>
  <si>
    <t>Description</t>
  </si>
  <si>
    <t>Line Total</t>
  </si>
  <si>
    <t>Unit Cost</t>
  </si>
  <si>
    <t>OkInv 1.0</t>
  </si>
  <si>
    <t>Upgraded to 1028</t>
  </si>
  <si>
    <t>Allow zero line total</t>
  </si>
  <si>
    <t>Allow incomplete line</t>
  </si>
  <si>
    <t/>
  </si>
  <si>
    <t>Type</t>
  </si>
  <si>
    <t>Check / Money Order #</t>
  </si>
  <si>
    <t>Notes</t>
  </si>
  <si>
    <t>Amount</t>
  </si>
  <si>
    <t>Customer Name</t>
  </si>
  <si>
    <t xml:space="preserve">Datum : </t>
  </si>
  <si>
    <t xml:space="preserve">Factuur : </t>
  </si>
  <si>
    <t>FACTUUR</t>
  </si>
  <si>
    <t xml:space="preserve">Bank : </t>
  </si>
  <si>
    <t xml:space="preserve">BTW : </t>
  </si>
  <si>
    <t xml:space="preserve">KVK : </t>
  </si>
  <si>
    <t>Order #</t>
  </si>
  <si>
    <t>Contact persoon</t>
  </si>
  <si>
    <t>Verzend datum</t>
  </si>
  <si>
    <t>Verzender</t>
  </si>
  <si>
    <t>Bet. termijn</t>
  </si>
  <si>
    <t>Te voldoen op</t>
  </si>
  <si>
    <t>Omschrijving</t>
  </si>
  <si>
    <t>Maat</t>
  </si>
  <si>
    <t>Aantal</t>
  </si>
  <si>
    <t>Prijs</t>
  </si>
  <si>
    <t>Totaal</t>
  </si>
  <si>
    <t>Betaling te voldoen binnen de hierboven gestelde betalingstermijn</t>
  </si>
  <si>
    <t>BTW</t>
  </si>
  <si>
    <t>Verzendkosten</t>
  </si>
  <si>
    <t>TOTAAL</t>
  </si>
  <si>
    <t>Reeds voldaan</t>
  </si>
  <si>
    <t>TOTAAL TE VOLDOEN</t>
  </si>
  <si>
    <t>Factuuradres</t>
  </si>
  <si>
    <t>Afleveradres</t>
  </si>
  <si>
    <t>SHIP TO</t>
    <phoneticPr fontId="7" type="noConversion"/>
  </si>
  <si>
    <t>New CITY, ST ZIP - for display only</t>
    <phoneticPr fontId="7" type="noConversion"/>
  </si>
  <si>
    <t>BILL TO</t>
    <phoneticPr fontId="7" type="noConversion"/>
  </si>
  <si>
    <t>BILL TO</t>
    <phoneticPr fontId="7" type="noConversion"/>
  </si>
  <si>
    <t>SHIP TO</t>
    <phoneticPr fontId="7" type="noConversion"/>
  </si>
  <si>
    <t>DON'T MODIFY THE FOLLOWING</t>
    <phoneticPr fontId="7" type="noConversion"/>
  </si>
  <si>
    <t>Address</t>
  </si>
  <si>
    <t>xxxx xx City</t>
  </si>
  <si>
    <t>Web address</t>
  </si>
  <si>
    <t>xxxx.xx.xxx</t>
  </si>
  <si>
    <t>xxxxxxxxxxxx</t>
  </si>
  <si>
    <t>xxxxxxxx</t>
  </si>
  <si>
    <t>Pending</t>
  </si>
  <si>
    <t>SAMPLE WEAR COMPANY - THANK YOU FOR YOUR BUSINESS</t>
  </si>
  <si>
    <t>c6009.mdb</t>
  </si>
  <si>
    <t>c6009</t>
  </si>
  <si>
    <t>Sample Sales Company</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</si>
  <si>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</si>
  <si>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</si>
  <si>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</si>
  <si>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</si>
  <si>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</si>
  <si>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</si>
  <si>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</si>
  <si>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</si>
  <si>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</si>
  <si>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Netherland Sales Billing Form - 301, South Bend, Indiana, 101735, 101168, 6999560453898465929?+0.56%, 41.4 sq mi, 107.2 km2, 2,457/sq mi, 949/km2, 41°40′37″N 86°16′08″W? / ?41.6769°N 86.2690°W? / 41.6769; -86.2690? (South Bend)</t>
  </si>
  <si>
    <t>Netherland Sales Invoice Templatec6009 - 301, South Bend, Indiana, 101735, 101168, 6999560453898465929?+0.56%, 41.4 sq mi, 107.2 km2, 2,457/sq mi, 949/km2, 41°40′37″N 86°16′08″W? / ?41.6769°N 86.2690°W? / 41.6769; -86.2690? (South Bend)</t>
  </si>
  <si>
    <t># / Taxable</t>
  </si>
  <si>
    <t>Item</t>
  </si>
  <si>
    <t>Client#</t>
  </si>
  <si>
    <t>ZIP, City</t>
  </si>
  <si>
    <t>Country</t>
  </si>
  <si>
    <t>Enter  address  in following cells when creating new customer
Enter "Amsterdam 1234 AA" will display "1234 AA Amsterdam" in the BILL TO and SHIP TO sections</t>
  </si>
  <si>
    <t>ams 1234 aa</t>
  </si>
  <si>
    <t>Netherlands Sales Invoice Template - c6009</t>
  </si>
  <si>
    <t>3FI6I6I5DI1D</t>
  </si>
  <si>
    <t>Sales Report</t>
  </si>
  <si>
    <t>Customer</t>
  </si>
  <si>
    <t xml:space="preserve">Customer Report
</t>
  </si>
  <si>
    <t>Product Report</t>
  </si>
  <si>
    <t>Sales Rep. Report</t>
  </si>
  <si>
    <t>Payment Report</t>
  </si>
  <si>
    <t>Total Applied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</si>
</sst>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dd/mm/yy;@"/>
  </numFmts>
  <fonts count="4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sz val="10"/>
      <name val="Arial"/>
      <family val="2"/>
    </font>
    <font>
      <b/>
      <sz val="9"/>
      <name val="Arial"/>
      <family val="2"/>
    </font>
    <font>
      <i/>
      <sz val="9"/>
      <name val="Arial"/>
      <family val="2"/>
    </font>
    <font>
      <b/>
      <sz val="8"/>
      <name val="Arial"/>
      <family val="2"/>
    </font>
    <font>
      <sz val="8"/>
      <name val="Arial"/>
      <family val="2"/>
    </font>
    <font>
      <b/>
      <sz val="12"/>
      <name val="Arial Black"/>
      <family val="2"/>
    </font>
    <font>
      <b/>
      <i/>
      <sz val="12"/>
      <name val="Arial"/>
      <family val="2"/>
    </font>
    <font>
      <b/>
      <sz val="10"/>
      <color theme="0"/>
      <name val="Arial"/>
      <family val="2"/>
    </font>
    <font>
      <sz val="8"/>
      <color theme="0"/>
      <name val="Arial"/>
      <family val="2"/>
    </font>
    <font>
      <u/>
      <sz val="8"/>
      <color indexed="12"/>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22"/>
      <color theme="8" tint="-0.249977111117893"/>
      <name val="Arial Black"/>
      <family val="2"/>
    </font>
    <font>
      <i/>
      <sz val="10"/>
      <name val="Arial"/>
      <family val="2"/>
    </font>
    <font>
      <sz val="10"/>
      <name val="Bookman Old Style"/>
      <family val="1"/>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2">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indexed="9"/>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79998168889431442"/>
        <bgColor indexed="64"/>
      </patternFill>
    </fill>
    <fill>
      <gradientFill type="path">
        <stop position="0">
          <color theme="4" tint="0.80001220740379042"/>
        </stop>
        <stop position="1">
          <color theme="4"/>
        </stop>
      </gradientFill>
    </fill>
    <fill>
      <patternFill patternType="solid">
        <fgColor theme="4"/>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13" fillId="0" borderId="0" applyNumberFormat="0" applyFill="0" applyBorder="0" applyAlignment="0" applyProtection="0">
      <alignment vertical="top"/>
      <protection locked="0"/>
    </xf>
    <xf numFmtId="0" fontId="24" fillId="0" borderId="0"/>
    <xf numFmtId="0" fontId="5" fillId="0" borderId="0"/>
    <xf numFmtId="0" fontId="28"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209">
    <xf numFmtId="0" fontId="0" fillId="0" borderId="0" xfId="0"/>
    <xf numFmtId="0" fontId="0" fillId="0" borderId="0" xfId="0" applyAlignment="1">
      <alignment vertical="center"/>
    </xf>
    <xf numFmtId="0" fontId="7" fillId="0" borderId="0" xfId="0" applyFont="1" applyAlignment="1">
      <alignment horizontal="center"/>
    </xf>
    <xf numFmtId="0" fontId="10" fillId="0" borderId="0" xfId="0" applyFont="1" applyAlignment="1">
      <alignment horizontal="right"/>
    </xf>
    <xf numFmtId="168" fontId="0" fillId="0" borderId="0" xfId="0" applyNumberFormat="1" applyAlignment="1">
      <alignment horizontal="left" shrinkToFit="1"/>
    </xf>
    <xf numFmtId="0" fontId="0" fillId="0" borderId="0" xfId="0" applyAlignment="1">
      <alignment horizontal="left"/>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1"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9" fillId="0" borderId="1"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1" fillId="0" borderId="0" xfId="0" applyFont="1" applyAlignment="1">
      <alignment horizontal="right"/>
    </xf>
    <xf numFmtId="14" fontId="9" fillId="0" borderId="2"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0" fontId="11" fillId="0" borderId="0" xfId="0" applyFont="1" applyAlignment="1">
      <alignment horizontal="center"/>
    </xf>
    <xf numFmtId="164" fontId="11" fillId="0" borderId="0" xfId="0" applyNumberFormat="1" applyFont="1"/>
    <xf numFmtId="0" fontId="11" fillId="0" borderId="0" xfId="0" applyFont="1" applyAlignment="1">
      <alignment horizontal="left" indent="1"/>
    </xf>
    <xf numFmtId="0" fontId="15" fillId="2" borderId="1" xfId="0" applyFont="1" applyFill="1" applyBorder="1" applyAlignment="1">
      <alignment horizontal="center"/>
    </xf>
    <xf numFmtId="4" fontId="15" fillId="2" borderId="1" xfId="0" applyNumberFormat="1" applyFont="1" applyFill="1" applyBorder="1" applyAlignment="1">
      <alignment horizontal="center"/>
    </xf>
    <xf numFmtId="4" fontId="11" fillId="0" borderId="0" xfId="0" applyNumberFormat="1" applyFont="1"/>
    <xf numFmtId="0" fontId="11" fillId="0" borderId="0" xfId="0" applyFont="1" applyAlignment="1">
      <alignment horizontal="left"/>
    </xf>
    <xf numFmtId="14" fontId="16" fillId="0" borderId="0" xfId="0" applyNumberFormat="1" applyFont="1" applyAlignment="1">
      <alignment horizontal="left" indent="1"/>
    </xf>
    <xf numFmtId="0" fontId="15" fillId="0" borderId="0" xfId="0" applyFont="1" applyAlignment="1">
      <alignment horizontal="left"/>
    </xf>
    <xf numFmtId="40" fontId="11" fillId="0" borderId="0" xfId="0" applyNumberFormat="1" applyFont="1"/>
    <xf numFmtId="0" fontId="0" fillId="0" borderId="0" xfId="0" applyAlignment="1">
      <alignment horizontal="left" vertical="center"/>
    </xf>
    <xf numFmtId="0" fontId="0" fillId="0" borderId="0" xfId="0" applyAlignment="1">
      <alignment vertical="top" wrapText="1"/>
    </xf>
    <xf numFmtId="14" fontId="9" fillId="0" borderId="3" xfId="0" applyNumberFormat="1" applyFont="1" applyBorder="1" applyAlignment="1" applyProtection="1">
      <alignment horizontal="center" vertical="center"/>
      <protection locked="0"/>
    </xf>
    <xf numFmtId="43" fontId="11" fillId="0" borderId="4" xfId="0" applyNumberFormat="1" applyFont="1" applyBorder="1" applyAlignment="1" applyProtection="1">
      <alignment horizontal="right" vertical="center"/>
      <protection hidden="1"/>
    </xf>
    <xf numFmtId="43" fontId="11" fillId="0" borderId="4" xfId="0" applyNumberFormat="1" applyFont="1" applyBorder="1" applyAlignment="1" applyProtection="1">
      <alignment horizontal="right" vertical="center"/>
      <protection locked="0"/>
    </xf>
    <xf numFmtId="43" fontId="11" fillId="0" borderId="1" xfId="0" applyNumberFormat="1" applyFont="1" applyBorder="1" applyAlignment="1" applyProtection="1">
      <alignment horizontal="right" vertical="center"/>
      <protection hidden="1"/>
    </xf>
    <xf numFmtId="43" fontId="11" fillId="0" borderId="1" xfId="0" applyNumberFormat="1" applyFont="1" applyBorder="1" applyAlignment="1" applyProtection="1">
      <alignment horizontal="right"/>
      <protection locked="0"/>
    </xf>
    <xf numFmtId="43" fontId="11" fillId="0" borderId="1" xfId="0" applyNumberFormat="1" applyFont="1" applyBorder="1" applyAlignment="1" applyProtection="1">
      <alignment horizontal="right"/>
      <protection hidden="1"/>
    </xf>
    <xf numFmtId="0" fontId="11" fillId="0" borderId="0" xfId="0" applyFont="1" applyAlignment="1">
      <alignment vertical="center"/>
    </xf>
    <xf numFmtId="165" fontId="11" fillId="0" borderId="0" xfId="0" applyNumberFormat="1" applyFont="1" applyAlignment="1">
      <alignment horizontal="right" vertical="center"/>
    </xf>
    <xf numFmtId="10" fontId="11" fillId="0" borderId="0" xfId="0" applyNumberFormat="1" applyFont="1" applyAlignment="1" applyProtection="1">
      <alignment horizontal="right" vertical="center" indent="1"/>
      <protection locked="0"/>
    </xf>
    <xf numFmtId="165" fontId="15" fillId="0" borderId="0" xfId="0" applyNumberFormat="1" applyFont="1" applyAlignment="1">
      <alignment horizontal="right" vertical="center"/>
    </xf>
    <xf numFmtId="0" fontId="15" fillId="0" borderId="0" xfId="0" applyFont="1" applyAlignment="1">
      <alignment horizontal="left" vertical="center"/>
    </xf>
    <xf numFmtId="1" fontId="18" fillId="0" borderId="9" xfId="0" applyNumberFormat="1" applyFont="1" applyBorder="1" applyAlignment="1" applyProtection="1">
      <alignment horizontal="left" vertical="center"/>
      <protection locked="0"/>
    </xf>
    <xf numFmtId="1" fontId="18" fillId="0" borderId="10" xfId="0" applyNumberFormat="1" applyFont="1" applyBorder="1" applyAlignment="1">
      <alignment vertical="center"/>
    </xf>
    <xf numFmtId="0" fontId="18" fillId="0" borderId="11" xfId="0" applyFont="1" applyBorder="1" applyAlignment="1" applyProtection="1">
      <alignment vertical="center"/>
      <protection locked="0"/>
    </xf>
    <xf numFmtId="169" fontId="18" fillId="0" borderId="11" xfId="0" applyNumberFormat="1" applyFont="1" applyBorder="1" applyAlignment="1" applyProtection="1">
      <alignment horizontal="right" vertical="center" indent="1"/>
      <protection locked="0"/>
    </xf>
    <xf numFmtId="170" fontId="18" fillId="0" borderId="11" xfId="0" applyNumberFormat="1" applyFont="1" applyBorder="1" applyAlignment="1" applyProtection="1">
      <alignment horizontal="left" vertical="center"/>
      <protection hidden="1"/>
    </xf>
    <xf numFmtId="1" fontId="18" fillId="3" borderId="0" xfId="0" applyNumberFormat="1" applyFont="1" applyFill="1" applyAlignment="1">
      <alignment vertical="center"/>
    </xf>
    <xf numFmtId="1" fontId="18" fillId="0" borderId="5" xfId="0" applyNumberFormat="1" applyFont="1" applyBorder="1" applyAlignment="1" applyProtection="1">
      <alignment horizontal="left" vertical="center"/>
      <protection locked="0"/>
    </xf>
    <xf numFmtId="1" fontId="18" fillId="0" borderId="0" xfId="0" applyNumberFormat="1" applyFont="1" applyAlignment="1">
      <alignment vertical="center"/>
    </xf>
    <xf numFmtId="0" fontId="18" fillId="0" borderId="12" xfId="0" applyFont="1" applyBorder="1" applyAlignment="1" applyProtection="1">
      <alignment vertical="center"/>
      <protection locked="0"/>
    </xf>
    <xf numFmtId="169" fontId="18" fillId="0" borderId="12" xfId="0" applyNumberFormat="1" applyFont="1" applyBorder="1" applyAlignment="1" applyProtection="1">
      <alignment horizontal="right" vertical="center" indent="1"/>
      <protection locked="0"/>
    </xf>
    <xf numFmtId="170" fontId="18" fillId="0" borderId="12" xfId="0" applyNumberFormat="1" applyFont="1" applyBorder="1" applyAlignment="1" applyProtection="1">
      <alignment horizontal="left" vertical="center"/>
      <protection hidden="1"/>
    </xf>
    <xf numFmtId="1" fontId="18" fillId="0" borderId="0" xfId="0" applyNumberFormat="1" applyFont="1" applyAlignment="1">
      <alignment horizontal="center" vertical="center"/>
    </xf>
    <xf numFmtId="0" fontId="0" fillId="4" borderId="0" xfId="0" applyFill="1"/>
    <xf numFmtId="0" fontId="7" fillId="0" borderId="0" xfId="0" applyFont="1" applyAlignment="1">
      <alignment horizontal="right"/>
    </xf>
    <xf numFmtId="0" fontId="6" fillId="0" borderId="22" xfId="2" applyFont="1" applyBorder="1"/>
    <xf numFmtId="0" fontId="25" fillId="0" borderId="23" xfId="2" applyFont="1" applyBorder="1" applyAlignment="1">
      <alignment horizontal="left" vertical="center"/>
    </xf>
    <xf numFmtId="0" fontId="24" fillId="0" borderId="22" xfId="2" applyBorder="1"/>
    <xf numFmtId="0" fontId="24" fillId="0" borderId="0" xfId="2"/>
    <xf numFmtId="0" fontId="26" fillId="0" borderId="24" xfId="2" applyFont="1" applyBorder="1" applyAlignment="1">
      <alignment horizontal="left" wrapText="1" indent="1"/>
    </xf>
    <xf numFmtId="0" fontId="26" fillId="0" borderId="22" xfId="2" applyFont="1" applyBorder="1"/>
    <xf numFmtId="0" fontId="26" fillId="0" borderId="22" xfId="2" applyFont="1" applyBorder="1" applyAlignment="1">
      <alignment horizontal="left" wrapText="1"/>
    </xf>
    <xf numFmtId="0" fontId="27" fillId="0" borderId="22" xfId="2" applyFont="1" applyBorder="1" applyAlignment="1">
      <alignment horizontal="left" wrapText="1"/>
    </xf>
    <xf numFmtId="0" fontId="28" fillId="0" borderId="22" xfId="4" applyBorder="1" applyAlignment="1" applyProtection="1">
      <alignment horizontal="left" wrapText="1"/>
    </xf>
    <xf numFmtId="0" fontId="26" fillId="0" borderId="22" xfId="2" applyFont="1" applyBorder="1" applyAlignment="1">
      <alignment horizontal="left"/>
    </xf>
    <xf numFmtId="0" fontId="6" fillId="0" borderId="0" xfId="2" applyFont="1"/>
    <xf numFmtId="0" fontId="13" fillId="0" borderId="0" xfId="1" applyAlignment="1" applyProtection="1"/>
    <xf numFmtId="0" fontId="11" fillId="0" borderId="0" xfId="0" applyFont="1" applyAlignment="1" applyProtection="1">
      <alignment horizontal="right" vertical="center"/>
      <protection locked="0"/>
    </xf>
    <xf numFmtId="0" fontId="19" fillId="5" borderId="0" xfId="0" applyFont="1" applyFill="1"/>
    <xf numFmtId="0" fontId="8" fillId="5" borderId="0" xfId="0" applyFont="1" applyFill="1"/>
    <xf numFmtId="0" fontId="0" fillId="5" borderId="0" xfId="0" applyFill="1"/>
    <xf numFmtId="0" fontId="30" fillId="5" borderId="0" xfId="0" applyFont="1" applyFill="1" applyAlignment="1">
      <alignment horizontal="right" vertical="center"/>
    </xf>
    <xf numFmtId="0" fontId="7" fillId="5" borderId="0" xfId="0" applyFont="1" applyFill="1" applyAlignment="1">
      <alignment horizontal="center"/>
    </xf>
    <xf numFmtId="0" fontId="0" fillId="5" borderId="0" xfId="0" applyFill="1" applyAlignment="1">
      <alignment horizontal="left"/>
    </xf>
    <xf numFmtId="0" fontId="7" fillId="5" borderId="0" xfId="0" applyFont="1" applyFill="1" applyAlignment="1">
      <alignment horizontal="right" vertical="center"/>
    </xf>
    <xf numFmtId="0" fontId="7" fillId="5" borderId="0" xfId="0" applyFont="1" applyFill="1" applyAlignment="1">
      <alignment horizontal="left"/>
    </xf>
    <xf numFmtId="0" fontId="6" fillId="6" borderId="0" xfId="0" applyFont="1" applyFill="1"/>
    <xf numFmtId="0" fontId="11" fillId="6" borderId="0" xfId="0" applyFont="1" applyFill="1" applyAlignment="1">
      <alignment vertical="center"/>
    </xf>
    <xf numFmtId="0" fontId="13" fillId="6" borderId="0" xfId="1" applyFill="1" applyAlignment="1" applyProtection="1">
      <alignment vertical="center"/>
      <protection locked="0"/>
    </xf>
    <xf numFmtId="0" fontId="14" fillId="6" borderId="0" xfId="0" applyFont="1" applyFill="1" applyAlignment="1">
      <alignment vertical="center"/>
    </xf>
    <xf numFmtId="0" fontId="7" fillId="6" borderId="0" xfId="0" applyFont="1" applyFill="1" applyAlignment="1">
      <alignment horizontal="right" vertical="center"/>
    </xf>
    <xf numFmtId="0" fontId="9" fillId="6" borderId="0" xfId="0" applyFont="1" applyFill="1" applyAlignment="1">
      <alignment vertical="center"/>
    </xf>
    <xf numFmtId="0" fontId="0" fillId="6" borderId="0" xfId="0" applyFill="1" applyAlignment="1">
      <alignment vertical="center"/>
    </xf>
    <xf numFmtId="0" fontId="9" fillId="6" borderId="0" xfId="0" applyFont="1" applyFill="1"/>
    <xf numFmtId="0" fontId="13" fillId="6" borderId="0" xfId="1" applyFill="1" applyAlignment="1" applyProtection="1"/>
    <xf numFmtId="0" fontId="21" fillId="6" borderId="0" xfId="0" applyFont="1" applyFill="1" applyAlignment="1">
      <alignment vertical="center" wrapText="1"/>
    </xf>
    <xf numFmtId="0" fontId="31" fillId="0" borderId="0" xfId="0" applyFont="1" applyAlignment="1">
      <alignment horizontal="right"/>
    </xf>
    <xf numFmtId="0" fontId="17" fillId="6" borderId="1"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2" xfId="0" applyFont="1" applyFill="1" applyBorder="1" applyAlignment="1">
      <alignment horizontal="center" vertical="center"/>
    </xf>
    <xf numFmtId="1" fontId="18" fillId="5" borderId="6" xfId="0" applyNumberFormat="1" applyFont="1" applyFill="1" applyBorder="1" applyAlignment="1" applyProtection="1">
      <alignment horizontal="left" vertical="center"/>
      <protection locked="0"/>
    </xf>
    <xf numFmtId="1" fontId="18" fillId="5" borderId="7" xfId="0" applyNumberFormat="1" applyFont="1" applyFill="1" applyBorder="1" applyAlignment="1">
      <alignment horizontal="center" vertical="center"/>
    </xf>
    <xf numFmtId="0" fontId="18" fillId="5" borderId="13" xfId="0" applyFont="1" applyFill="1" applyBorder="1" applyAlignment="1" applyProtection="1">
      <alignment vertical="center"/>
      <protection locked="0"/>
    </xf>
    <xf numFmtId="169" fontId="18" fillId="5" borderId="13" xfId="0" applyNumberFormat="1" applyFont="1" applyFill="1" applyBorder="1" applyAlignment="1" applyProtection="1">
      <alignment horizontal="right" vertical="center" indent="1"/>
      <protection locked="0"/>
    </xf>
    <xf numFmtId="170" fontId="18" fillId="5" borderId="13" xfId="0" applyNumberFormat="1" applyFont="1" applyFill="1" applyBorder="1" applyAlignment="1" applyProtection="1">
      <alignment horizontal="left" vertical="center"/>
      <protection hidden="1"/>
    </xf>
    <xf numFmtId="1" fontId="18" fillId="5" borderId="5" xfId="0" applyNumberFormat="1" applyFont="1" applyFill="1" applyBorder="1" applyAlignment="1" applyProtection="1">
      <alignment horizontal="left" vertical="center"/>
      <protection locked="0"/>
    </xf>
    <xf numFmtId="1" fontId="18" fillId="5" borderId="0" xfId="0" applyNumberFormat="1" applyFont="1" applyFill="1" applyAlignment="1">
      <alignment horizontal="center" vertical="center"/>
    </xf>
    <xf numFmtId="0" fontId="18" fillId="5" borderId="12" xfId="0" applyFont="1" applyFill="1" applyBorder="1" applyAlignment="1" applyProtection="1">
      <alignment vertical="center"/>
      <protection locked="0"/>
    </xf>
    <xf numFmtId="169" fontId="18" fillId="5" borderId="12" xfId="0" applyNumberFormat="1" applyFont="1" applyFill="1" applyBorder="1" applyAlignment="1" applyProtection="1">
      <alignment horizontal="right" vertical="center" indent="1"/>
      <protection locked="0"/>
    </xf>
    <xf numFmtId="170" fontId="18" fillId="5" borderId="12" xfId="0" applyNumberFormat="1" applyFont="1" applyFill="1" applyBorder="1" applyAlignment="1" applyProtection="1">
      <alignment horizontal="left" vertical="center"/>
      <protection hidden="1"/>
    </xf>
    <xf numFmtId="1" fontId="18" fillId="5" borderId="0" xfId="0" applyNumberFormat="1" applyFont="1" applyFill="1" applyAlignment="1">
      <alignment vertical="center"/>
    </xf>
    <xf numFmtId="0" fontId="6" fillId="7" borderId="0" xfId="0" applyFont="1" applyFill="1"/>
    <xf numFmtId="0" fontId="0" fillId="7" borderId="0" xfId="0" applyFill="1" applyProtection="1">
      <protection locked="0" hidden="1"/>
    </xf>
    <xf numFmtId="0" fontId="0" fillId="7" borderId="0" xfId="0" applyFill="1"/>
    <xf numFmtId="0" fontId="13" fillId="7" borderId="0" xfId="1" applyFill="1" applyAlignment="1" applyProtection="1"/>
    <xf numFmtId="0" fontId="0" fillId="9" borderId="0" xfId="0" applyFill="1"/>
    <xf numFmtId="0" fontId="0" fillId="9" borderId="0" xfId="0" applyFill="1" applyAlignment="1">
      <alignment vertical="center"/>
    </xf>
    <xf numFmtId="0" fontId="32" fillId="7" borderId="0" xfId="0" applyFont="1" applyFill="1"/>
    <xf numFmtId="0" fontId="32" fillId="0" borderId="0" xfId="0" applyFont="1"/>
    <xf numFmtId="0" fontId="32" fillId="9" borderId="0" xfId="0" applyFont="1" applyFill="1"/>
    <xf numFmtId="0" fontId="32" fillId="8" borderId="0" xfId="0" applyFont="1" applyFill="1"/>
    <xf numFmtId="0" fontId="2" fillId="0" borderId="0" xfId="7"/>
    <xf numFmtId="0" fontId="11" fillId="8" borderId="0" xfId="0" applyFont="1" applyFill="1"/>
    <xf numFmtId="14" fontId="11" fillId="8" borderId="0" xfId="0" applyNumberFormat="1" applyFont="1" applyFill="1"/>
    <xf numFmtId="4" fontId="11" fillId="8" borderId="0" xfId="0" applyNumberFormat="1" applyFont="1" applyFill="1"/>
    <xf numFmtId="0" fontId="11" fillId="8" borderId="0" xfId="0" applyFont="1" applyFill="1" applyAlignment="1">
      <alignment horizontal="center"/>
    </xf>
    <xf numFmtId="0" fontId="11" fillId="11" borderId="0" xfId="0" applyFont="1" applyFill="1"/>
    <xf numFmtId="14" fontId="11" fillId="0" borderId="0" xfId="0" applyNumberFormat="1" applyFont="1"/>
    <xf numFmtId="0" fontId="33" fillId="0" borderId="0" xfId="0" applyFont="1"/>
    <xf numFmtId="0" fontId="34" fillId="0" borderId="0" xfId="0" applyFont="1" applyAlignment="1">
      <alignment horizontal="left" vertical="center"/>
    </xf>
    <xf numFmtId="14" fontId="35" fillId="0" borderId="0" xfId="0" applyNumberFormat="1" applyFont="1"/>
    <xf numFmtId="4" fontId="33" fillId="0" borderId="0" xfId="0" applyNumberFormat="1" applyFont="1"/>
    <xf numFmtId="0" fontId="33" fillId="0" borderId="0" xfId="0" applyFont="1" applyAlignment="1">
      <alignment horizontal="center"/>
    </xf>
    <xf numFmtId="4" fontId="36" fillId="0" borderId="0" xfId="0" applyNumberFormat="1" applyFont="1"/>
    <xf numFmtId="0" fontId="37" fillId="0" borderId="0" xfId="0" applyFont="1" applyAlignment="1">
      <alignment horizontal="left" vertical="center"/>
    </xf>
    <xf numFmtId="4" fontId="11" fillId="0" borderId="0" xfId="0" applyNumberFormat="1" applyFont="1" applyAlignment="1">
      <alignment shrinkToFit="1"/>
    </xf>
    <xf numFmtId="4" fontId="15" fillId="0" borderId="0" xfId="0" applyNumberFormat="1" applyFont="1"/>
    <xf numFmtId="0" fontId="15" fillId="0" borderId="0" xfId="0" applyFont="1"/>
    <xf numFmtId="0" fontId="11" fillId="0" borderId="0" xfId="0" applyFont="1" applyAlignment="1">
      <alignment horizontal="right" indent="1"/>
    </xf>
    <xf numFmtId="14" fontId="16" fillId="0" borderId="0" xfId="0" applyNumberFormat="1" applyFont="1"/>
    <xf numFmtId="0" fontId="15" fillId="6" borderId="1" xfId="0" applyFont="1" applyFill="1" applyBorder="1"/>
    <xf numFmtId="14" fontId="15" fillId="6" borderId="1" xfId="0" applyNumberFormat="1" applyFont="1" applyFill="1" applyBorder="1" applyAlignment="1">
      <alignment horizontal="center"/>
    </xf>
    <xf numFmtId="4" fontId="15" fillId="6" borderId="1" xfId="0" applyNumberFormat="1" applyFont="1" applyFill="1" applyBorder="1" applyAlignment="1">
      <alignment horizontal="center"/>
    </xf>
    <xf numFmtId="0" fontId="15" fillId="6" borderId="1" xfId="0" applyFont="1" applyFill="1" applyBorder="1" applyAlignment="1">
      <alignment horizontal="center"/>
    </xf>
    <xf numFmtId="17" fontId="11" fillId="0" borderId="0" xfId="0" applyNumberFormat="1" applyFont="1"/>
    <xf numFmtId="0" fontId="38" fillId="0" borderId="0" xfId="0" applyFont="1" applyAlignment="1">
      <alignment vertical="center"/>
    </xf>
    <xf numFmtId="0" fontId="34" fillId="0" borderId="0" xfId="0" applyFont="1" applyAlignment="1">
      <alignment vertical="center"/>
    </xf>
    <xf numFmtId="14" fontId="34" fillId="0" borderId="0" xfId="0" applyNumberFormat="1" applyFont="1" applyAlignment="1">
      <alignment vertical="center"/>
    </xf>
    <xf numFmtId="0" fontId="38" fillId="0" borderId="0" xfId="0" applyFont="1" applyAlignment="1">
      <alignment horizontal="left" vertical="center"/>
    </xf>
    <xf numFmtId="0" fontId="38" fillId="0" borderId="0" xfId="0" applyFont="1" applyAlignment="1">
      <alignment horizontal="center" vertical="center"/>
    </xf>
    <xf numFmtId="4" fontId="38" fillId="0" borderId="0" xfId="0" applyNumberFormat="1" applyFont="1" applyAlignment="1">
      <alignment vertical="center"/>
    </xf>
    <xf numFmtId="0" fontId="15" fillId="7" borderId="1" xfId="0" applyFont="1" applyFill="1" applyBorder="1" applyAlignment="1">
      <alignment horizontal="center"/>
    </xf>
    <xf numFmtId="14" fontId="15" fillId="7" borderId="1" xfId="0" applyNumberFormat="1" applyFont="1" applyFill="1" applyBorder="1" applyAlignment="1">
      <alignment horizontal="center"/>
    </xf>
    <xf numFmtId="4" fontId="15" fillId="7" borderId="1" xfId="0" applyNumberFormat="1" applyFont="1" applyFill="1" applyBorder="1" applyAlignment="1">
      <alignment horizontal="center"/>
    </xf>
    <xf numFmtId="0" fontId="40" fillId="0" borderId="0" xfId="0" applyFont="1" applyAlignment="1">
      <alignment horizontal="right" vertical="center"/>
    </xf>
    <xf numFmtId="168" fontId="11" fillId="0" borderId="0" xfId="0" applyNumberFormat="1" applyFont="1" applyAlignment="1">
      <alignment horizontal="left" shrinkToFit="1"/>
    </xf>
    <xf numFmtId="164" fontId="15" fillId="6" borderId="1" xfId="0" applyNumberFormat="1" applyFont="1" applyFill="1" applyBorder="1" applyAlignment="1">
      <alignment horizontal="center"/>
    </xf>
    <xf numFmtId="0" fontId="1" fillId="0" borderId="0" xfId="8"/>
    <xf numFmtId="167" fontId="18" fillId="0" borderId="5" xfId="0" applyNumberFormat="1" applyFont="1" applyBorder="1" applyAlignment="1" applyProtection="1">
      <alignment horizontal="right" vertical="center" indent="1"/>
      <protection locked="0"/>
    </xf>
    <xf numFmtId="167" fontId="18" fillId="0" borderId="12" xfId="0" applyNumberFormat="1" applyFont="1" applyBorder="1" applyAlignment="1" applyProtection="1">
      <alignment horizontal="right" vertical="center" indent="1"/>
      <protection locked="0"/>
    </xf>
    <xf numFmtId="0" fontId="32" fillId="7" borderId="0" xfId="0" applyFont="1" applyFill="1" applyAlignment="1">
      <alignment horizontal="center"/>
    </xf>
    <xf numFmtId="0" fontId="9" fillId="6" borderId="0" xfId="0" applyFont="1" applyFill="1" applyAlignment="1">
      <alignment horizontal="center" vertical="center"/>
    </xf>
    <xf numFmtId="0" fontId="32" fillId="0" borderId="0" xfId="0" applyFont="1" applyAlignment="1" applyProtection="1">
      <alignment horizontal="center"/>
      <protection locked="0"/>
    </xf>
    <xf numFmtId="0" fontId="32" fillId="0" borderId="8" xfId="0" applyFont="1" applyBorder="1" applyAlignment="1" applyProtection="1">
      <alignment horizontal="center"/>
      <protection locked="0"/>
    </xf>
    <xf numFmtId="0" fontId="18" fillId="5" borderId="5" xfId="0" applyFont="1" applyFill="1" applyBorder="1" applyAlignment="1" applyProtection="1">
      <alignment horizontal="left" vertical="center"/>
      <protection locked="0"/>
    </xf>
    <xf numFmtId="0" fontId="18" fillId="5" borderId="0" xfId="0" applyFont="1" applyFill="1" applyAlignment="1" applyProtection="1">
      <alignment horizontal="left" vertical="center"/>
      <protection locked="0"/>
    </xf>
    <xf numFmtId="0" fontId="18" fillId="5" borderId="12" xfId="0" applyFont="1" applyFill="1" applyBorder="1" applyAlignment="1" applyProtection="1">
      <alignment horizontal="left" vertical="center"/>
      <protection locked="0"/>
    </xf>
    <xf numFmtId="0" fontId="18" fillId="0" borderId="5" xfId="0" applyFont="1" applyBorder="1" applyAlignment="1" applyProtection="1">
      <alignment horizontal="left" vertical="center"/>
      <protection locked="0"/>
    </xf>
    <xf numFmtId="0" fontId="18" fillId="0" borderId="0" xfId="0" applyFont="1" applyAlignment="1" applyProtection="1">
      <alignment horizontal="left" vertical="center"/>
      <protection locked="0"/>
    </xf>
    <xf numFmtId="0" fontId="18" fillId="0" borderId="12" xfId="0" applyFont="1" applyBorder="1" applyAlignment="1" applyProtection="1">
      <alignment horizontal="left" vertical="center"/>
      <protection locked="0"/>
    </xf>
    <xf numFmtId="165" fontId="13" fillId="6" borderId="0" xfId="1" applyNumberFormat="1" applyFill="1" applyAlignment="1" applyProtection="1">
      <alignment horizontal="left" vertical="center"/>
      <protection locked="0"/>
    </xf>
    <xf numFmtId="165" fontId="22" fillId="6" borderId="0" xfId="0" applyNumberFormat="1" applyFont="1" applyFill="1" applyAlignment="1" applyProtection="1">
      <alignment horizontal="left" vertical="center"/>
      <protection locked="0"/>
    </xf>
    <xf numFmtId="165" fontId="18" fillId="6" borderId="0" xfId="0" applyNumberFormat="1" applyFont="1" applyFill="1" applyAlignment="1" applyProtection="1">
      <alignment horizontal="left" vertical="center"/>
      <protection locked="0"/>
    </xf>
    <xf numFmtId="165" fontId="23" fillId="6" borderId="0" xfId="1" applyNumberFormat="1" applyFont="1" applyFill="1" applyAlignment="1" applyProtection="1">
      <alignment horizontal="left" vertical="center"/>
      <protection locked="0"/>
    </xf>
    <xf numFmtId="167" fontId="18" fillId="5" borderId="5" xfId="0" applyNumberFormat="1" applyFont="1" applyFill="1" applyBorder="1" applyAlignment="1" applyProtection="1">
      <alignment horizontal="right" vertical="center" indent="1"/>
      <protection locked="0"/>
    </xf>
    <xf numFmtId="167" fontId="18" fillId="5" borderId="12" xfId="0" applyNumberFormat="1" applyFont="1" applyFill="1" applyBorder="1" applyAlignment="1" applyProtection="1">
      <alignment horizontal="right" vertical="center" indent="1"/>
      <protection locked="0"/>
    </xf>
    <xf numFmtId="167" fontId="18" fillId="5" borderId="6" xfId="0" applyNumberFormat="1" applyFont="1" applyFill="1" applyBorder="1" applyAlignment="1" applyProtection="1">
      <alignment horizontal="right" vertical="center" indent="1"/>
      <protection locked="0"/>
    </xf>
    <xf numFmtId="167" fontId="18" fillId="5" borderId="13" xfId="0" applyNumberFormat="1" applyFont="1" applyFill="1" applyBorder="1" applyAlignment="1" applyProtection="1">
      <alignment horizontal="right" vertical="center" indent="1"/>
      <protection locked="0"/>
    </xf>
    <xf numFmtId="0" fontId="20" fillId="5" borderId="0" xfId="0" applyFont="1" applyFill="1" applyAlignment="1">
      <alignment horizontal="center" vertical="center"/>
    </xf>
    <xf numFmtId="0" fontId="0" fillId="0" borderId="14"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8"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18" fillId="5" borderId="6" xfId="0" applyFont="1" applyFill="1" applyBorder="1" applyAlignment="1" applyProtection="1">
      <alignment horizontal="left" vertical="center"/>
      <protection locked="0"/>
    </xf>
    <xf numFmtId="0" fontId="18" fillId="5" borderId="7" xfId="0" applyFont="1" applyFill="1" applyBorder="1" applyAlignment="1" applyProtection="1">
      <alignment horizontal="left" vertical="center"/>
      <protection locked="0"/>
    </xf>
    <xf numFmtId="0" fontId="18" fillId="5" borderId="13" xfId="0" applyFont="1" applyFill="1" applyBorder="1" applyAlignment="1" applyProtection="1">
      <alignment horizontal="left" vertical="center"/>
      <protection locked="0"/>
    </xf>
    <xf numFmtId="0" fontId="17" fillId="6" borderId="2" xfId="0" applyFont="1" applyFill="1" applyBorder="1" applyAlignment="1">
      <alignment horizontal="center" vertical="center"/>
    </xf>
    <xf numFmtId="0" fontId="17" fillId="6" borderId="3" xfId="0" applyFont="1" applyFill="1" applyBorder="1" applyAlignment="1">
      <alignment horizontal="center" vertical="center"/>
    </xf>
    <xf numFmtId="14" fontId="9" fillId="0" borderId="2" xfId="0" applyNumberFormat="1" applyFont="1" applyBorder="1" applyAlignment="1" applyProtection="1">
      <alignment horizontal="center" vertical="center"/>
      <protection locked="0"/>
    </xf>
    <xf numFmtId="14" fontId="9" fillId="0" borderId="3" xfId="0" applyNumberFormat="1" applyFont="1" applyBorder="1" applyAlignment="1" applyProtection="1">
      <alignment horizontal="center" vertical="center"/>
      <protection locked="0"/>
    </xf>
    <xf numFmtId="167" fontId="18" fillId="0" borderId="9" xfId="0" applyNumberFormat="1" applyFont="1" applyBorder="1" applyAlignment="1" applyProtection="1">
      <alignment horizontal="right" vertical="center" indent="1"/>
      <protection locked="0"/>
    </xf>
    <xf numFmtId="167" fontId="18" fillId="0" borderId="11" xfId="0" applyNumberFormat="1" applyFont="1" applyBorder="1" applyAlignment="1" applyProtection="1">
      <alignment horizontal="right" vertical="center" indent="1"/>
      <protection locked="0"/>
    </xf>
    <xf numFmtId="0" fontId="11" fillId="0" borderId="7" xfId="0" applyFont="1" applyBorder="1" applyAlignment="1" applyProtection="1">
      <alignment horizontal="left"/>
      <protection locked="0"/>
    </xf>
    <xf numFmtId="0" fontId="11" fillId="0" borderId="7" xfId="0" applyFont="1" applyBorder="1" applyAlignment="1">
      <alignment horizontal="left"/>
    </xf>
    <xf numFmtId="0" fontId="18" fillId="0" borderId="9" xfId="0" applyFont="1" applyBorder="1" applyAlignment="1" applyProtection="1">
      <alignment horizontal="left" vertical="center"/>
      <protection locked="0"/>
    </xf>
    <xf numFmtId="0" fontId="18" fillId="0" borderId="10" xfId="0" applyFont="1" applyBorder="1" applyAlignment="1" applyProtection="1">
      <alignment horizontal="left" vertical="center"/>
      <protection locked="0"/>
    </xf>
    <xf numFmtId="0" fontId="18" fillId="0" borderId="11" xfId="0" applyFont="1" applyBorder="1" applyAlignment="1" applyProtection="1">
      <alignment horizontal="left" vertical="center"/>
      <protection locked="0"/>
    </xf>
    <xf numFmtId="0" fontId="17" fillId="6" borderId="8" xfId="0" applyFont="1" applyFill="1" applyBorder="1" applyAlignment="1">
      <alignment horizontal="center" vertical="center"/>
    </xf>
    <xf numFmtId="0" fontId="9" fillId="0" borderId="2" xfId="0" applyFont="1" applyBorder="1" applyAlignment="1" applyProtection="1">
      <alignment horizontal="center" vertical="center"/>
      <protection locked="0"/>
    </xf>
    <xf numFmtId="0" fontId="9" fillId="0" borderId="3" xfId="0" applyFont="1" applyBorder="1" applyAlignment="1" applyProtection="1">
      <alignment horizontal="center" vertical="center"/>
      <protection locked="0"/>
    </xf>
    <xf numFmtId="0" fontId="9" fillId="0" borderId="8" xfId="0" applyFont="1" applyBorder="1" applyAlignment="1" applyProtection="1">
      <alignment horizontal="center" vertical="center"/>
      <protection locked="0"/>
    </xf>
    <xf numFmtId="0" fontId="32" fillId="7" borderId="0" xfId="0" applyFont="1" applyFill="1" applyAlignment="1">
      <alignment horizontal="center" wrapText="1"/>
    </xf>
    <xf numFmtId="0" fontId="11" fillId="7" borderId="0" xfId="0" applyFont="1" applyFill="1" applyAlignment="1" applyProtection="1">
      <alignment horizontal="center" vertical="center"/>
      <protection locked="0"/>
    </xf>
    <xf numFmtId="0" fontId="7" fillId="0" borderId="0" xfId="0" applyFont="1" applyAlignment="1">
      <alignment horizontal="left"/>
    </xf>
    <xf numFmtId="0" fontId="15" fillId="6" borderId="0" xfId="0" applyFont="1" applyFill="1" applyAlignment="1">
      <alignment horizontal="center" vertical="center"/>
    </xf>
    <xf numFmtId="171" fontId="0" fillId="5" borderId="0" xfId="0" applyNumberFormat="1" applyFill="1" applyAlignment="1" applyProtection="1">
      <alignment horizontal="left" vertical="center" shrinkToFit="1"/>
      <protection locked="0"/>
    </xf>
    <xf numFmtId="49" fontId="0" fillId="5" borderId="0" xfId="0" applyNumberFormat="1" applyFill="1" applyAlignment="1" applyProtection="1">
      <alignment horizontal="left" vertical="center"/>
      <protection locked="0"/>
    </xf>
    <xf numFmtId="0" fontId="11" fillId="10" borderId="0" xfId="0" applyFont="1" applyFill="1" applyAlignment="1">
      <alignment horizontal="center"/>
    </xf>
    <xf numFmtId="0" fontId="37" fillId="0" borderId="0" xfId="0" applyFont="1" applyAlignment="1">
      <alignment horizontal="right" vertical="center"/>
    </xf>
    <xf numFmtId="4" fontId="39" fillId="0" borderId="0" xfId="0" applyNumberFormat="1" applyFont="1" applyAlignment="1">
      <alignment horizontal="right" vertical="center"/>
    </xf>
    <xf numFmtId="164" fontId="39" fillId="0" borderId="0" xfId="0" applyNumberFormat="1" applyFont="1" applyAlignment="1">
      <alignment horizontal="right" vertical="center"/>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347B17F2-7E67-4FD9-9591-0F2746692C7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netherlandsales.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5</xdr:col>
      <xdr:colOff>19050</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239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19050</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239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228600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228600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485775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485775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438150</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053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438150</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053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200025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150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200025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150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647700</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056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657225</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151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142875</xdr:colOff>
      <xdr:row>13</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2266950" y="266700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238125</xdr:colOff>
      <xdr:row>13</xdr:row>
      <xdr:rowOff>9525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810000" y="266700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28575</xdr:colOff>
      <xdr:row>7</xdr:row>
      <xdr:rowOff>19050</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905125" y="17240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38100</xdr:colOff>
      <xdr:row>7</xdr:row>
      <xdr:rowOff>9525</xdr:rowOff>
    </xdr:from>
    <xdr:ext cx="295275" cy="24765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6858000" y="171450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12</xdr:col>
      <xdr:colOff>333375</xdr:colOff>
      <xdr:row>13</xdr:row>
      <xdr:rowOff>9525</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5848350" y="2667000"/>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9</xdr:col>
      <xdr:colOff>304800</xdr:colOff>
      <xdr:row>14</xdr:row>
      <xdr:rowOff>38100</xdr:rowOff>
    </xdr:from>
    <xdr:ext cx="171450" cy="171450"/>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3876675" y="29718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12</xdr:col>
      <xdr:colOff>438150</xdr:colOff>
      <xdr:row>14</xdr:row>
      <xdr:rowOff>57150</xdr:rowOff>
    </xdr:from>
    <xdr:ext cx="171450" cy="171450"/>
    <xdr:sp macro="_xll.ExecImeCommand" textlink="">
      <xdr:nvSpPr>
        <xdr:cNvPr id="21" name="oknCboShipVia">
          <a:extLst>
            <a:ext uri="{FF2B5EF4-FFF2-40B4-BE49-F238E27FC236}">
              <a16:creationId xmlns:a16="http://schemas.microsoft.com/office/drawing/2014/main" id="{00000000-0008-0000-0000-000015000000}"/>
            </a:ext>
          </a:extLst>
        </xdr:cNvPr>
        <xdr:cNvSpPr txBox="1"/>
      </xdr:nvSpPr>
      <xdr:spPr>
        <a:xfrm>
          <a:off x="5953125" y="29908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590550</xdr:colOff>
      <xdr:row>14</xdr:row>
      <xdr:rowOff>57150</xdr:rowOff>
    </xdr:from>
    <xdr:ext cx="171450" cy="171450"/>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6648450" y="29908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390525</xdr:colOff>
      <xdr:row>17</xdr:row>
      <xdr:rowOff>238125</xdr:rowOff>
    </xdr:from>
    <xdr:ext cx="171450" cy="171450"/>
    <xdr:sp macro="_xll.ExecImeCommand" textlink="">
      <xdr:nvSpPr>
        <xdr:cNvPr id="23" name="oknCboPID_1">
          <a:extLst>
            <a:ext uri="{FF2B5EF4-FFF2-40B4-BE49-F238E27FC236}">
              <a16:creationId xmlns:a16="http://schemas.microsoft.com/office/drawing/2014/main" id="{00000000-0008-0000-0000-000017000000}"/>
            </a:ext>
          </a:extLst>
        </xdr:cNvPr>
        <xdr:cNvSpPr txBox="1"/>
      </xdr:nvSpPr>
      <xdr:spPr>
        <a:xfrm>
          <a:off x="1009650" y="38385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390525</xdr:colOff>
      <xdr:row>19</xdr:row>
      <xdr:rowOff>9525</xdr:rowOff>
    </xdr:from>
    <xdr:ext cx="171450" cy="171450"/>
    <xdr:sp macro="_xll.ExecImeCommand" textlink="">
      <xdr:nvSpPr>
        <xdr:cNvPr id="24" name="oknCboPID_2">
          <a:extLst>
            <a:ext uri="{FF2B5EF4-FFF2-40B4-BE49-F238E27FC236}">
              <a16:creationId xmlns:a16="http://schemas.microsoft.com/office/drawing/2014/main" id="{00000000-0008-0000-0000-000018000000}"/>
            </a:ext>
          </a:extLst>
        </xdr:cNvPr>
        <xdr:cNvSpPr txBox="1"/>
      </xdr:nvSpPr>
      <xdr:spPr>
        <a:xfrm>
          <a:off x="1009650" y="4105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390525</xdr:colOff>
      <xdr:row>19</xdr:row>
      <xdr:rowOff>238125</xdr:rowOff>
    </xdr:from>
    <xdr:ext cx="171450" cy="171450"/>
    <xdr:sp macro="_xll.ExecImeCommand" textlink="">
      <xdr:nvSpPr>
        <xdr:cNvPr id="25" name="oknCboPID_3">
          <a:extLst>
            <a:ext uri="{FF2B5EF4-FFF2-40B4-BE49-F238E27FC236}">
              <a16:creationId xmlns:a16="http://schemas.microsoft.com/office/drawing/2014/main" id="{00000000-0008-0000-0000-000019000000}"/>
            </a:ext>
          </a:extLst>
        </xdr:cNvPr>
        <xdr:cNvSpPr txBox="1"/>
      </xdr:nvSpPr>
      <xdr:spPr>
        <a:xfrm>
          <a:off x="1009650" y="43338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390525</xdr:colOff>
      <xdr:row>21</xdr:row>
      <xdr:rowOff>9525</xdr:rowOff>
    </xdr:from>
    <xdr:ext cx="171450" cy="171450"/>
    <xdr:sp macro="_xll.ExecImeCommand" textlink="">
      <xdr:nvSpPr>
        <xdr:cNvPr id="26" name="oknCboPID_4">
          <a:extLst>
            <a:ext uri="{FF2B5EF4-FFF2-40B4-BE49-F238E27FC236}">
              <a16:creationId xmlns:a16="http://schemas.microsoft.com/office/drawing/2014/main" id="{00000000-0008-0000-0000-00001A000000}"/>
            </a:ext>
          </a:extLst>
        </xdr:cNvPr>
        <xdr:cNvSpPr txBox="1"/>
      </xdr:nvSpPr>
      <xdr:spPr>
        <a:xfrm>
          <a:off x="1009650" y="46005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390525</xdr:colOff>
      <xdr:row>22</xdr:row>
      <xdr:rowOff>19050</xdr:rowOff>
    </xdr:from>
    <xdr:ext cx="171450" cy="171450"/>
    <xdr:sp macro="_xll.ExecImeCommand" textlink="">
      <xdr:nvSpPr>
        <xdr:cNvPr id="27" name="oknCboPID_5">
          <a:extLst>
            <a:ext uri="{FF2B5EF4-FFF2-40B4-BE49-F238E27FC236}">
              <a16:creationId xmlns:a16="http://schemas.microsoft.com/office/drawing/2014/main" id="{00000000-0008-0000-0000-00001B000000}"/>
            </a:ext>
          </a:extLst>
        </xdr:cNvPr>
        <xdr:cNvSpPr txBox="1"/>
      </xdr:nvSpPr>
      <xdr:spPr>
        <a:xfrm>
          <a:off x="1009650" y="4857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390525</xdr:colOff>
      <xdr:row>23</xdr:row>
      <xdr:rowOff>38100</xdr:rowOff>
    </xdr:from>
    <xdr:ext cx="171450" cy="171450"/>
    <xdr:sp macro="_xll.ExecImeCommand" textlink="">
      <xdr:nvSpPr>
        <xdr:cNvPr id="28" name="oknCboPID_6">
          <a:extLst>
            <a:ext uri="{FF2B5EF4-FFF2-40B4-BE49-F238E27FC236}">
              <a16:creationId xmlns:a16="http://schemas.microsoft.com/office/drawing/2014/main" id="{00000000-0008-0000-0000-00001C000000}"/>
            </a:ext>
          </a:extLst>
        </xdr:cNvPr>
        <xdr:cNvSpPr txBox="1"/>
      </xdr:nvSpPr>
      <xdr:spPr>
        <a:xfrm>
          <a:off x="1009650" y="5124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390525</xdr:colOff>
      <xdr:row>24</xdr:row>
      <xdr:rowOff>19050</xdr:rowOff>
    </xdr:from>
    <xdr:ext cx="171450" cy="171450"/>
    <xdr:sp macro="_xll.ExecImeCommand" textlink="">
      <xdr:nvSpPr>
        <xdr:cNvPr id="29" name="oknCboPID_7">
          <a:extLst>
            <a:ext uri="{FF2B5EF4-FFF2-40B4-BE49-F238E27FC236}">
              <a16:creationId xmlns:a16="http://schemas.microsoft.com/office/drawing/2014/main" id="{00000000-0008-0000-0000-00001D000000}"/>
            </a:ext>
          </a:extLst>
        </xdr:cNvPr>
        <xdr:cNvSpPr txBox="1"/>
      </xdr:nvSpPr>
      <xdr:spPr>
        <a:xfrm>
          <a:off x="1009650" y="53530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390525</xdr:colOff>
      <xdr:row>25</xdr:row>
      <xdr:rowOff>38100</xdr:rowOff>
    </xdr:from>
    <xdr:ext cx="171450" cy="171450"/>
    <xdr:sp macro="_xll.ExecImeCommand" textlink="">
      <xdr:nvSpPr>
        <xdr:cNvPr id="30" name="oknCboPID_8">
          <a:extLst>
            <a:ext uri="{FF2B5EF4-FFF2-40B4-BE49-F238E27FC236}">
              <a16:creationId xmlns:a16="http://schemas.microsoft.com/office/drawing/2014/main" id="{00000000-0008-0000-0000-00001E000000}"/>
            </a:ext>
          </a:extLst>
        </xdr:cNvPr>
        <xdr:cNvSpPr txBox="1"/>
      </xdr:nvSpPr>
      <xdr:spPr>
        <a:xfrm>
          <a:off x="1009650" y="5619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390525</xdr:colOff>
      <xdr:row>26</xdr:row>
      <xdr:rowOff>0</xdr:rowOff>
    </xdr:from>
    <xdr:ext cx="171450" cy="171450"/>
    <xdr:sp macro="_xll.ExecImeCommand" textlink="">
      <xdr:nvSpPr>
        <xdr:cNvPr id="31" name="oknCboPID_9">
          <a:extLst>
            <a:ext uri="{FF2B5EF4-FFF2-40B4-BE49-F238E27FC236}">
              <a16:creationId xmlns:a16="http://schemas.microsoft.com/office/drawing/2014/main" id="{00000000-0008-0000-0000-00001F000000}"/>
            </a:ext>
          </a:extLst>
        </xdr:cNvPr>
        <xdr:cNvSpPr txBox="1"/>
      </xdr:nvSpPr>
      <xdr:spPr>
        <a:xfrm>
          <a:off x="1009650" y="58293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390525</xdr:colOff>
      <xdr:row>27</xdr:row>
      <xdr:rowOff>19050</xdr:rowOff>
    </xdr:from>
    <xdr:ext cx="171450" cy="171450"/>
    <xdr:sp macro="_xll.ExecImeCommand" textlink="">
      <xdr:nvSpPr>
        <xdr:cNvPr id="1124" name="oknCboPID_10">
          <a:extLst>
            <a:ext uri="{FF2B5EF4-FFF2-40B4-BE49-F238E27FC236}">
              <a16:creationId xmlns:a16="http://schemas.microsoft.com/office/drawing/2014/main" id="{00000000-0008-0000-0000-000064040000}"/>
            </a:ext>
          </a:extLst>
        </xdr:cNvPr>
        <xdr:cNvSpPr txBox="1"/>
      </xdr:nvSpPr>
      <xdr:spPr>
        <a:xfrm>
          <a:off x="1009650" y="60960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390525</xdr:colOff>
      <xdr:row>28</xdr:row>
      <xdr:rowOff>0</xdr:rowOff>
    </xdr:from>
    <xdr:ext cx="171450" cy="171450"/>
    <xdr:sp macro="_xll.ExecImeCommand" textlink="">
      <xdr:nvSpPr>
        <xdr:cNvPr id="1141" name="oknCboPID_11">
          <a:extLst>
            <a:ext uri="{FF2B5EF4-FFF2-40B4-BE49-F238E27FC236}">
              <a16:creationId xmlns:a16="http://schemas.microsoft.com/office/drawing/2014/main" id="{00000000-0008-0000-0000-000075040000}"/>
            </a:ext>
          </a:extLst>
        </xdr:cNvPr>
        <xdr:cNvSpPr txBox="1"/>
      </xdr:nvSpPr>
      <xdr:spPr>
        <a:xfrm>
          <a:off x="1009650" y="6324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390525</xdr:colOff>
      <xdr:row>29</xdr:row>
      <xdr:rowOff>19050</xdr:rowOff>
    </xdr:from>
    <xdr:ext cx="171450" cy="171450"/>
    <xdr:sp macro="_xll.ExecImeCommand" textlink="">
      <xdr:nvSpPr>
        <xdr:cNvPr id="1142" name="oknCboPID_12">
          <a:extLst>
            <a:ext uri="{FF2B5EF4-FFF2-40B4-BE49-F238E27FC236}">
              <a16:creationId xmlns:a16="http://schemas.microsoft.com/office/drawing/2014/main" id="{00000000-0008-0000-0000-000076040000}"/>
            </a:ext>
          </a:extLst>
        </xdr:cNvPr>
        <xdr:cNvSpPr txBox="1"/>
      </xdr:nvSpPr>
      <xdr:spPr>
        <a:xfrm>
          <a:off x="1009650" y="65913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xdr:from>
          <xdr:col>6</xdr:col>
          <xdr:colOff>19051</xdr:colOff>
          <xdr:row>18</xdr:row>
          <xdr:rowOff>9524</xdr:rowOff>
        </xdr:from>
        <xdr:to>
          <xdr:col>6</xdr:col>
          <xdr:colOff>200025</xdr:colOff>
          <xdr:row>29</xdr:row>
          <xdr:rowOff>228599</xdr:rowOff>
        </xdr:to>
        <xdr:grpSp>
          <xdr:nvGrpSpPr>
            <xdr:cNvPr id="1126" name="oknWidget_taxablegroup">
              <a:extLst>
                <a:ext uri="{FF2B5EF4-FFF2-40B4-BE49-F238E27FC236}">
                  <a16:creationId xmlns:a16="http://schemas.microsoft.com/office/drawing/2014/main" id="{00000000-0008-0000-0000-000066040000}"/>
                </a:ext>
              </a:extLst>
            </xdr:cNvPr>
            <xdr:cNvGrpSpPr/>
          </xdr:nvGrpSpPr>
          <xdr:grpSpPr>
            <a:xfrm>
              <a:off x="1914526" y="3857624"/>
              <a:ext cx="180974" cy="2943225"/>
              <a:chOff x="1047751" y="3829049"/>
              <a:chExt cx="190500" cy="2943225"/>
            </a:xfrm>
          </xdr:grpSpPr>
          <xdr:sp macro="" textlink="">
            <xdr:nvSpPr>
              <xdr:cNvPr id="1168" name="oknWidget_taxable1"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047751" y="382904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69" name="oknWidget_taxable2"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047751" y="407669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0" name="oknWidget_taxable3"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047751" y="432434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1" name="oknWidget_taxable4"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1047751" y="457199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2" name="oknWidget_taxable5"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1047751" y="481964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3" name="oknWidget_taxable6"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1047751" y="506729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4" name="oknWidget_taxable7"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1047751" y="531494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5" name="oknWidget_taxable8"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1047751" y="556259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6" name="oknWidget_taxable9"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1047751" y="581024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7" name="oknWidget_taxable10"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1047751" y="605789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8" name="oknWidget_taxable11"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047751" y="630554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9" name="oknWidget_taxable12"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047751" y="655319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17</xdr:col>
      <xdr:colOff>0</xdr:colOff>
      <xdr:row>17</xdr:row>
      <xdr:rowOff>0</xdr:rowOff>
    </xdr:from>
    <xdr:to>
      <xdr:col>25</xdr:col>
      <xdr:colOff>47625</xdr:colOff>
      <xdr:row>27</xdr:row>
      <xdr:rowOff>104775</xdr:rowOff>
    </xdr:to>
    <xdr:pic>
      <xdr:nvPicPr>
        <xdr:cNvPr id="49" name="oknQuickStart">
          <a:hlinkClick xmlns:r="http://schemas.openxmlformats.org/officeDocument/2006/relationships" r:id="rId1"/>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43825" y="3600450"/>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66675</xdr:colOff>
      <xdr:row>2</xdr:row>
      <xdr:rowOff>117475</xdr:rowOff>
    </xdr:from>
    <xdr:to>
      <xdr:col>6</xdr:col>
      <xdr:colOff>136525</xdr:colOff>
      <xdr:row>7</xdr:row>
      <xdr:rowOff>9525</xdr:rowOff>
    </xdr:to>
    <xdr:pic>
      <xdr:nvPicPr>
        <xdr:cNvPr id="33" name="oknWidget_logo">
          <a:hlinkClick xmlns:r="http://schemas.openxmlformats.org/officeDocument/2006/relationships" r:id="rId3"/>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71600" y="889000"/>
          <a:ext cx="660400" cy="825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7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7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7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7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7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7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7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13" Type="http://schemas.openxmlformats.org/officeDocument/2006/relationships/ctrlProp" Target="../ctrlProps/ctrlProp4.xml"/><Relationship Id="rId18" Type="http://schemas.openxmlformats.org/officeDocument/2006/relationships/ctrlProp" Target="../ctrlProps/ctrlProp9.xml"/><Relationship Id="rId3" Type="http://schemas.openxmlformats.org/officeDocument/2006/relationships/hyperlink" Target="http://www.invoicingtemplate.com/netherlandsales.html" TargetMode="External"/><Relationship Id="rId21" Type="http://schemas.openxmlformats.org/officeDocument/2006/relationships/ctrlProp" Target="../ctrlProps/ctrlProp12.xml"/><Relationship Id="rId7" Type="http://schemas.openxmlformats.org/officeDocument/2006/relationships/printerSettings" Target="../printerSettings/printerSettings1.bin"/><Relationship Id="rId12" Type="http://schemas.openxmlformats.org/officeDocument/2006/relationships/ctrlProp" Target="../ctrlProps/ctrlProp3.xml"/><Relationship Id="rId17" Type="http://schemas.openxmlformats.org/officeDocument/2006/relationships/ctrlProp" Target="../ctrlProps/ctrlProp8.xml"/><Relationship Id="rId2" Type="http://schemas.openxmlformats.org/officeDocument/2006/relationships/hyperlink" Target="http://www.invoicingtemplate.com/netherlandsales.html" TargetMode="External"/><Relationship Id="rId16" Type="http://schemas.openxmlformats.org/officeDocument/2006/relationships/ctrlProp" Target="../ctrlProps/ctrlProp7.xml"/><Relationship Id="rId20" Type="http://schemas.openxmlformats.org/officeDocument/2006/relationships/ctrlProp" Target="../ctrlProps/ctrlProp11.xml"/><Relationship Id="rId1" Type="http://schemas.openxmlformats.org/officeDocument/2006/relationships/hyperlink" Target="http://www.invoicingtemplate.com/netherlandsales.html" TargetMode="External"/><Relationship Id="rId6" Type="http://schemas.openxmlformats.org/officeDocument/2006/relationships/hyperlink" Target="http://www.invoicingtemplate.com/netherlandsales.html" TargetMode="External"/><Relationship Id="rId11" Type="http://schemas.openxmlformats.org/officeDocument/2006/relationships/ctrlProp" Target="../ctrlProps/ctrlProp2.xml"/><Relationship Id="rId5" Type="http://schemas.openxmlformats.org/officeDocument/2006/relationships/hyperlink" Target="http://www.invoicingtemplate.com/netherlandsales.html" TargetMode="External"/><Relationship Id="rId15" Type="http://schemas.openxmlformats.org/officeDocument/2006/relationships/ctrlProp" Target="../ctrlProps/ctrlProp6.xml"/><Relationship Id="rId10" Type="http://schemas.openxmlformats.org/officeDocument/2006/relationships/ctrlProp" Target="../ctrlProps/ctrlProp1.xml"/><Relationship Id="rId19" Type="http://schemas.openxmlformats.org/officeDocument/2006/relationships/ctrlProp" Target="../ctrlProps/ctrlProp10.xml"/><Relationship Id="rId4" Type="http://schemas.openxmlformats.org/officeDocument/2006/relationships/hyperlink" Target="http://www.invoicingtemplate.com/netherlandsales.html" TargetMode="External"/><Relationship Id="rId9" Type="http://schemas.openxmlformats.org/officeDocument/2006/relationships/vmlDrawing" Target="../drawings/vmlDrawing1.vml"/><Relationship Id="rId14"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netherlandsales.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K998"/>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1" sqref="H11:K11"/>
    </sheetView>
  </sheetViews>
  <sheetFormatPr defaultRowHeight="15" x14ac:dyDescent="0.3"/>
  <cols>
    <col min="1" max="1" width="9.28515625" style="86" customWidth="1"/>
    <col min="2" max="2" width="9.7109375" style="86" customWidth="1"/>
    <col min="3" max="3" width="10.28515625" style="16" hidden="1" customWidth="1"/>
    <col min="4" max="4" width="16" style="16" hidden="1" customWidth="1"/>
    <col min="5" max="5" width="0.5703125" customWidth="1"/>
    <col min="6" max="6" width="8.85546875" customWidth="1"/>
    <col min="7" max="7" width="3.42578125" customWidth="1"/>
    <col min="8" max="8" width="11.28515625" customWidth="1"/>
    <col min="9" max="10" width="10.42578125" customWidth="1"/>
    <col min="11" max="11" width="13" customWidth="1"/>
    <col min="12" max="12" width="5.7109375" customWidth="1"/>
    <col min="13" max="13" width="8.140625" customWidth="1"/>
    <col min="14" max="14" width="11.42578125" customWidth="1"/>
    <col min="15" max="15" width="12" customWidth="1"/>
    <col min="16" max="16" width="0.85546875" customWidth="1"/>
    <col min="17" max="17" width="1" style="108" customWidth="1"/>
    <col min="18" max="18" width="10.5703125" style="111" customWidth="1"/>
    <col min="19" max="19" width="10" style="111" customWidth="1"/>
    <col min="20" max="22" width="9.140625" style="111"/>
  </cols>
  <sheetData>
    <row r="1" spans="1:999" s="106" customFormat="1" ht="57" customHeight="1" x14ac:dyDescent="0.3">
      <c r="A1" s="104"/>
      <c r="B1" s="104"/>
      <c r="C1" s="105"/>
      <c r="D1" s="105"/>
      <c r="R1" s="110"/>
      <c r="S1" s="110"/>
      <c r="T1" s="110"/>
      <c r="U1" s="110"/>
      <c r="V1" s="110"/>
      <c r="AIH1" s="107" t="s">
        <v>112</v>
      </c>
      <c r="AKJ1" s="107" t="s">
        <v>112</v>
      </c>
      <c r="ALK1" s="107" t="s">
        <v>112</v>
      </c>
    </row>
    <row r="2" spans="1:999" ht="3.75" customHeight="1" x14ac:dyDescent="0.3">
      <c r="A2" s="79"/>
      <c r="B2" s="79"/>
      <c r="H2" s="73"/>
      <c r="I2" s="73"/>
      <c r="J2" s="73"/>
      <c r="K2" s="73"/>
      <c r="L2" s="73"/>
      <c r="M2" s="73"/>
      <c r="N2" s="73"/>
      <c r="O2" s="73"/>
      <c r="R2" s="113"/>
      <c r="S2" s="113"/>
      <c r="T2" s="113"/>
      <c r="U2" s="113"/>
      <c r="V2" s="113"/>
    </row>
    <row r="3" spans="1:999" ht="27.75" customHeight="1" x14ac:dyDescent="0.8">
      <c r="A3" s="202" t="s">
        <v>23</v>
      </c>
      <c r="B3" s="202"/>
      <c r="H3" s="71" t="s">
        <v>101</v>
      </c>
      <c r="I3" s="72"/>
      <c r="J3" s="72"/>
      <c r="K3" s="73"/>
      <c r="L3" s="73"/>
      <c r="M3" s="73"/>
      <c r="N3" s="73"/>
      <c r="O3" s="74" t="s">
        <v>62</v>
      </c>
      <c r="P3" s="3"/>
      <c r="R3" s="199" t="s">
        <v>118</v>
      </c>
      <c r="S3" s="199"/>
      <c r="T3" s="199"/>
      <c r="U3" s="199"/>
      <c r="V3" s="199"/>
    </row>
    <row r="4" spans="1:999" ht="12.75" customHeight="1" x14ac:dyDescent="0.2">
      <c r="A4" s="200" t="s">
        <v>100</v>
      </c>
      <c r="B4" s="200"/>
      <c r="H4" s="73" t="s">
        <v>91</v>
      </c>
      <c r="I4" s="73"/>
      <c r="J4" s="75" t="s">
        <v>63</v>
      </c>
      <c r="K4" s="76" t="s">
        <v>94</v>
      </c>
      <c r="L4" s="73"/>
      <c r="M4" s="73"/>
      <c r="N4" s="73"/>
      <c r="O4" s="73"/>
      <c r="R4" s="199"/>
      <c r="S4" s="199"/>
      <c r="T4" s="199"/>
      <c r="U4" s="199"/>
      <c r="V4" s="199"/>
    </row>
    <row r="5" spans="1:999" ht="12.75" customHeight="1" x14ac:dyDescent="0.2">
      <c r="A5" s="202" t="s">
        <v>24</v>
      </c>
      <c r="B5" s="202"/>
      <c r="H5" s="73" t="s">
        <v>92</v>
      </c>
      <c r="I5" s="73"/>
      <c r="J5" s="75" t="s">
        <v>64</v>
      </c>
      <c r="K5" s="73" t="s">
        <v>95</v>
      </c>
      <c r="L5" s="73"/>
      <c r="M5" s="77" t="s">
        <v>60</v>
      </c>
      <c r="N5" s="203"/>
      <c r="O5" s="203"/>
      <c r="P5" s="4"/>
      <c r="R5" s="199"/>
      <c r="S5" s="199"/>
      <c r="T5" s="199"/>
      <c r="U5" s="199"/>
      <c r="V5" s="199"/>
    </row>
    <row r="6" spans="1:999" ht="12.75" x14ac:dyDescent="0.2">
      <c r="A6" s="200" t="s">
        <v>97</v>
      </c>
      <c r="B6" s="200"/>
      <c r="H6" s="73" t="s">
        <v>93</v>
      </c>
      <c r="I6" s="73"/>
      <c r="J6" s="75" t="s">
        <v>65</v>
      </c>
      <c r="K6" s="76" t="s">
        <v>96</v>
      </c>
      <c r="L6" s="73"/>
      <c r="M6" s="77" t="s">
        <v>61</v>
      </c>
      <c r="N6" s="204" t="s">
        <v>54</v>
      </c>
      <c r="O6" s="204"/>
      <c r="P6" s="5"/>
      <c r="R6" s="199"/>
      <c r="S6" s="199"/>
      <c r="T6" s="199"/>
      <c r="U6" s="199"/>
      <c r="V6" s="199"/>
    </row>
    <row r="7" spans="1:999" ht="7.5" customHeight="1" x14ac:dyDescent="0.2">
      <c r="A7" s="80"/>
      <c r="B7" s="80"/>
      <c r="H7" s="73"/>
      <c r="I7" s="73"/>
      <c r="J7" s="73"/>
      <c r="K7" s="73"/>
      <c r="L7" s="73"/>
      <c r="M7" s="73"/>
      <c r="N7" s="78"/>
      <c r="O7" s="76"/>
      <c r="P7" s="5"/>
      <c r="R7" s="199"/>
      <c r="S7" s="199"/>
      <c r="T7" s="199"/>
      <c r="U7" s="199"/>
      <c r="V7" s="199"/>
    </row>
    <row r="8" spans="1:999" ht="7.5" customHeight="1" x14ac:dyDescent="0.2">
      <c r="A8" s="202"/>
      <c r="B8" s="202"/>
      <c r="C8" s="16" t="s">
        <v>4</v>
      </c>
      <c r="H8" s="56"/>
      <c r="I8" s="56"/>
      <c r="J8" s="56"/>
      <c r="K8" s="56"/>
      <c r="L8" s="56"/>
      <c r="M8" s="56"/>
      <c r="N8" s="56"/>
      <c r="O8" s="56"/>
      <c r="R8" s="199"/>
      <c r="S8" s="199"/>
      <c r="T8" s="199"/>
      <c r="U8" s="199"/>
      <c r="V8" s="199"/>
    </row>
    <row r="9" spans="1:999" ht="14.1" customHeight="1" x14ac:dyDescent="0.2">
      <c r="A9" s="202" t="s">
        <v>115</v>
      </c>
      <c r="B9" s="202"/>
      <c r="C9" s="16">
        <v>1</v>
      </c>
      <c r="D9" s="17"/>
      <c r="F9" s="201" t="s">
        <v>83</v>
      </c>
      <c r="G9" s="201"/>
      <c r="M9" s="57" t="s">
        <v>84</v>
      </c>
      <c r="N9" s="57"/>
      <c r="R9" s="199"/>
      <c r="S9" s="199"/>
      <c r="T9" s="199"/>
      <c r="U9" s="199"/>
      <c r="V9" s="199"/>
    </row>
    <row r="10" spans="1:999" ht="14.1" customHeight="1" x14ac:dyDescent="0.3">
      <c r="A10" s="200"/>
      <c r="B10" s="200"/>
      <c r="C10" s="16">
        <v>0</v>
      </c>
      <c r="D10" s="17"/>
      <c r="G10" s="89" t="s">
        <v>44</v>
      </c>
      <c r="H10" s="190"/>
      <c r="I10" s="190"/>
      <c r="J10" s="190"/>
      <c r="K10" s="190"/>
      <c r="L10" s="89"/>
      <c r="M10" s="190"/>
      <c r="N10" s="190"/>
      <c r="O10" s="190"/>
      <c r="R10" s="112" t="s">
        <v>88</v>
      </c>
      <c r="S10" s="155" t="s">
        <v>119</v>
      </c>
      <c r="T10" s="155"/>
      <c r="U10" s="155"/>
      <c r="V10" s="155"/>
    </row>
    <row r="11" spans="1:999" ht="14.1" customHeight="1" x14ac:dyDescent="0.3">
      <c r="A11" s="88"/>
      <c r="B11" s="88"/>
      <c r="C11" s="16">
        <v>0</v>
      </c>
      <c r="D11" s="17"/>
      <c r="G11" s="89" t="s">
        <v>91</v>
      </c>
      <c r="H11" s="190"/>
      <c r="I11" s="190"/>
      <c r="J11" s="190"/>
      <c r="K11" s="190"/>
      <c r="L11" s="89"/>
      <c r="M11" s="190"/>
      <c r="N11" s="190"/>
      <c r="O11" s="190"/>
      <c r="R11" s="112" t="s">
        <v>89</v>
      </c>
      <c r="S11" s="156"/>
      <c r="T11" s="156"/>
      <c r="U11" s="156"/>
      <c r="V11" s="156"/>
    </row>
    <row r="12" spans="1:999" ht="14.1" customHeight="1" x14ac:dyDescent="0.3">
      <c r="A12" s="88"/>
      <c r="B12" s="88"/>
      <c r="C12" s="16">
        <v>0.19</v>
      </c>
      <c r="D12" s="17"/>
      <c r="G12" s="89" t="s">
        <v>116</v>
      </c>
      <c r="H12" s="191" t="str">
        <f>IF(ISERROR(S15),"",S15)</f>
        <v>1234 aa ams</v>
      </c>
      <c r="I12" s="191"/>
      <c r="J12" s="191"/>
      <c r="K12" s="191"/>
      <c r="L12" s="89"/>
      <c r="M12" s="191" t="str">
        <f>IF(ISERROR(S16),"",S16)</f>
        <v/>
      </c>
      <c r="N12" s="191"/>
      <c r="O12" s="191"/>
    </row>
    <row r="13" spans="1:999" ht="14.1" customHeight="1" x14ac:dyDescent="0.3">
      <c r="A13" s="88"/>
      <c r="B13" s="88"/>
      <c r="C13" s="16">
        <v>0.06</v>
      </c>
      <c r="D13" s="17"/>
      <c r="G13" s="89" t="s">
        <v>117</v>
      </c>
      <c r="H13" s="190"/>
      <c r="I13" s="190"/>
      <c r="J13" s="190"/>
      <c r="K13" s="190"/>
      <c r="L13" s="89"/>
      <c r="M13" s="190"/>
      <c r="N13" s="190"/>
      <c r="O13" s="190"/>
      <c r="R13" s="153" t="s">
        <v>90</v>
      </c>
      <c r="S13" s="153"/>
      <c r="T13" s="153"/>
      <c r="U13" s="153"/>
      <c r="V13" s="153"/>
    </row>
    <row r="14" spans="1:999" ht="21.75" customHeight="1" x14ac:dyDescent="0.3">
      <c r="A14" s="163"/>
      <c r="B14" s="164"/>
      <c r="R14" s="153" t="s">
        <v>86</v>
      </c>
      <c r="S14" s="153"/>
      <c r="T14" s="153"/>
      <c r="U14" s="153"/>
      <c r="V14" s="153"/>
    </row>
    <row r="15" spans="1:999" s="1" customFormat="1" ht="20.100000000000001" customHeight="1" x14ac:dyDescent="0.3">
      <c r="A15" s="163"/>
      <c r="B15" s="165"/>
      <c r="C15" s="13"/>
      <c r="D15" s="13"/>
      <c r="F15" s="184" t="s">
        <v>66</v>
      </c>
      <c r="G15" s="185"/>
      <c r="H15" s="184" t="s">
        <v>67</v>
      </c>
      <c r="I15" s="195"/>
      <c r="J15" s="185"/>
      <c r="K15" s="92" t="s">
        <v>68</v>
      </c>
      <c r="L15" s="184" t="s">
        <v>69</v>
      </c>
      <c r="M15" s="185"/>
      <c r="N15" s="90" t="s">
        <v>70</v>
      </c>
      <c r="O15" s="90" t="s">
        <v>71</v>
      </c>
      <c r="P15" s="6"/>
      <c r="Q15" s="109"/>
      <c r="R15" s="112" t="s">
        <v>87</v>
      </c>
      <c r="S15" s="155" t="str">
        <f>CONCATENATE(RIGHT(oknWhoCityStateZip,LEN(oknWhoCityStateZip)-FIND("^",SUBSTITUTE(oknWhoCityStateZip," ","^",LEN(oknWhoCityStateZip)-1-LEN(SUBSTITUTE(oknWhoCityStateZip," ","")))))," ",LEFT(oknWhoCityStateZip,FIND("^",SUBSTITUTE(oknWhoCityStateZip," ","^",LEN(oknWhoCityStateZip)-1-LEN(SUBSTITUTE(oknWhoCityStateZip," ",""))))-1))</f>
        <v>1234 aa ams</v>
      </c>
      <c r="T15" s="155"/>
      <c r="U15" s="155"/>
      <c r="V15" s="155"/>
      <c r="W15"/>
      <c r="X15"/>
      <c r="Y15"/>
      <c r="Z15"/>
      <c r="AA15"/>
      <c r="AB15"/>
      <c r="AE15"/>
      <c r="AF15"/>
      <c r="AG15"/>
    </row>
    <row r="16" spans="1:999" s="1" customFormat="1" ht="20.100000000000001" customHeight="1" x14ac:dyDescent="0.3">
      <c r="A16" s="163"/>
      <c r="B16" s="166"/>
      <c r="C16" s="13"/>
      <c r="D16" s="13"/>
      <c r="F16" s="196"/>
      <c r="G16" s="197"/>
      <c r="H16" s="196"/>
      <c r="I16" s="198"/>
      <c r="J16" s="197"/>
      <c r="K16" s="19"/>
      <c r="L16" s="186"/>
      <c r="M16" s="187"/>
      <c r="N16" s="15"/>
      <c r="O16" s="33"/>
      <c r="P16" s="7"/>
      <c r="Q16" s="109"/>
      <c r="R16" s="112" t="s">
        <v>85</v>
      </c>
      <c r="S16" s="156" t="e">
        <f>CONCATENATE(RIGHT(oknShipCityStateZip,LEN(oknShipCityStateZip)-FIND("^",SUBSTITUTE(oknShipCityStateZip," ","^",LEN(oknShipCityStateZip)-1-LEN(SUBSTITUTE(oknShipCityStateZip," ","")))))," ",LEFT(oknShipCityStateZip,FIND("^",SUBSTITUTE(oknShipCityStateZip," ","^",LEN(oknShipCityStateZip)-1-LEN(SUBSTITUTE(oknShipCityStateZip," ",""))))-1))</f>
        <v>#VALUE!</v>
      </c>
      <c r="T16" s="156"/>
      <c r="U16" s="156"/>
      <c r="V16" s="156"/>
      <c r="W16"/>
      <c r="X16"/>
      <c r="Y16"/>
      <c r="Z16"/>
      <c r="AA16"/>
      <c r="AB16"/>
      <c r="AE16"/>
      <c r="AF16"/>
      <c r="AG16"/>
    </row>
    <row r="17" spans="1:33" ht="14.1" customHeight="1" x14ac:dyDescent="0.3">
      <c r="A17" s="81"/>
      <c r="B17" s="81"/>
    </row>
    <row r="18" spans="1:33" s="1" customFormat="1" ht="20.100000000000001" customHeight="1" x14ac:dyDescent="0.3">
      <c r="A18" s="82"/>
      <c r="B18" s="83" t="s">
        <v>114</v>
      </c>
      <c r="C18" s="13" t="s">
        <v>3</v>
      </c>
      <c r="D18" s="13" t="s">
        <v>25</v>
      </c>
      <c r="F18" s="184" t="s">
        <v>113</v>
      </c>
      <c r="G18" s="185"/>
      <c r="H18" s="184" t="s">
        <v>72</v>
      </c>
      <c r="I18" s="195"/>
      <c r="J18" s="195"/>
      <c r="K18" s="90" t="s">
        <v>73</v>
      </c>
      <c r="L18" s="184" t="s">
        <v>74</v>
      </c>
      <c r="M18" s="185"/>
      <c r="N18" s="91" t="s">
        <v>75</v>
      </c>
      <c r="O18" s="91" t="s">
        <v>76</v>
      </c>
      <c r="P18" s="6"/>
      <c r="Q18" s="109"/>
      <c r="R18" s="111"/>
      <c r="S18" s="111"/>
      <c r="T18" s="111"/>
      <c r="U18" s="111"/>
      <c r="V18" s="111"/>
      <c r="W18"/>
      <c r="X18"/>
      <c r="Y18"/>
      <c r="Z18"/>
      <c r="AA18"/>
      <c r="AB18"/>
      <c r="AE18"/>
      <c r="AF18"/>
      <c r="AG18"/>
    </row>
    <row r="19" spans="1:33" s="1" customFormat="1" ht="20.100000000000001" customHeight="1" x14ac:dyDescent="0.3">
      <c r="A19" s="84"/>
      <c r="B19" s="84"/>
      <c r="C19" s="14" t="b">
        <v>0</v>
      </c>
      <c r="D19" s="14">
        <v>0</v>
      </c>
      <c r="F19" s="44"/>
      <c r="G19" s="45"/>
      <c r="H19" s="192"/>
      <c r="I19" s="193"/>
      <c r="J19" s="194"/>
      <c r="K19" s="46"/>
      <c r="L19" s="188"/>
      <c r="M19" s="189"/>
      <c r="N19" s="47"/>
      <c r="O19" s="48">
        <f>ROUND(oknQuantity_1*oknPrice_1,2)</f>
        <v>0</v>
      </c>
      <c r="P19" s="8"/>
      <c r="Q19" s="109"/>
      <c r="R19" s="111"/>
      <c r="S19" s="111"/>
      <c r="T19" s="111"/>
      <c r="U19" s="111"/>
      <c r="V19" s="111"/>
      <c r="W19"/>
      <c r="X19"/>
      <c r="Y19"/>
      <c r="Z19"/>
      <c r="AA19"/>
      <c r="AB19"/>
      <c r="AC19"/>
      <c r="AD19"/>
      <c r="AE19"/>
      <c r="AF19"/>
      <c r="AG19"/>
    </row>
    <row r="20" spans="1:33" s="1" customFormat="1" ht="20.100000000000001" customHeight="1" x14ac:dyDescent="0.3">
      <c r="A20" s="84"/>
      <c r="B20" s="84"/>
      <c r="C20" s="14">
        <v>0</v>
      </c>
      <c r="D20" s="14">
        <v>0</v>
      </c>
      <c r="F20" s="98"/>
      <c r="G20" s="49"/>
      <c r="H20" s="157"/>
      <c r="I20" s="158"/>
      <c r="J20" s="159"/>
      <c r="K20" s="100"/>
      <c r="L20" s="167">
        <v>0</v>
      </c>
      <c r="M20" s="168"/>
      <c r="N20" s="101">
        <v>0</v>
      </c>
      <c r="O20" s="102">
        <f>ROUND(oknQuantity_2*oknPrice_2,2)</f>
        <v>0</v>
      </c>
      <c r="P20" s="9"/>
      <c r="Q20" s="109"/>
      <c r="R20" s="111"/>
      <c r="S20" s="111"/>
      <c r="T20" s="111"/>
      <c r="U20" s="111"/>
      <c r="V20" s="111"/>
      <c r="W20"/>
      <c r="X20"/>
      <c r="Y20"/>
      <c r="Z20"/>
      <c r="AA20"/>
      <c r="AB20"/>
      <c r="AC20"/>
      <c r="AD20"/>
      <c r="AE20"/>
      <c r="AF20"/>
      <c r="AG20"/>
    </row>
    <row r="21" spans="1:33" s="1" customFormat="1" ht="20.100000000000001" customHeight="1" x14ac:dyDescent="0.3">
      <c r="A21" s="84"/>
      <c r="B21" s="84"/>
      <c r="C21" s="14">
        <v>0</v>
      </c>
      <c r="D21" s="14">
        <v>0</v>
      </c>
      <c r="F21" s="50"/>
      <c r="G21" s="51"/>
      <c r="H21" s="160"/>
      <c r="I21" s="161"/>
      <c r="J21" s="162"/>
      <c r="K21" s="52"/>
      <c r="L21" s="151">
        <v>0</v>
      </c>
      <c r="M21" s="152"/>
      <c r="N21" s="53">
        <v>0</v>
      </c>
      <c r="O21" s="54">
        <f>ROUND(oknQuantity_3*oknPrice_3,2)</f>
        <v>0</v>
      </c>
      <c r="P21" s="9"/>
      <c r="Q21" s="109"/>
      <c r="R21" s="111"/>
      <c r="S21" s="111"/>
      <c r="T21" s="111"/>
      <c r="U21" s="111"/>
      <c r="V21" s="111"/>
      <c r="W21"/>
      <c r="X21"/>
      <c r="Y21"/>
      <c r="Z21"/>
      <c r="AA21"/>
      <c r="AB21"/>
      <c r="AC21"/>
      <c r="AD21"/>
      <c r="AE21"/>
      <c r="AF21"/>
      <c r="AG21"/>
    </row>
    <row r="22" spans="1:33" s="1" customFormat="1" ht="20.100000000000001" customHeight="1" x14ac:dyDescent="0.3">
      <c r="A22" s="84"/>
      <c r="B22" s="84"/>
      <c r="C22" s="14">
        <v>0</v>
      </c>
      <c r="D22" s="14">
        <v>0</v>
      </c>
      <c r="F22" s="98"/>
      <c r="G22" s="103"/>
      <c r="H22" s="157"/>
      <c r="I22" s="158"/>
      <c r="J22" s="159"/>
      <c r="K22" s="100"/>
      <c r="L22" s="167">
        <v>0</v>
      </c>
      <c r="M22" s="168"/>
      <c r="N22" s="101">
        <v>0</v>
      </c>
      <c r="O22" s="102">
        <f>ROUND(oknQuantity_4*oknPrice_4,2)</f>
        <v>0</v>
      </c>
      <c r="P22" s="9"/>
      <c r="Q22" s="109"/>
      <c r="R22" s="111"/>
      <c r="S22" s="111"/>
      <c r="T22" s="111"/>
      <c r="U22" s="111"/>
      <c r="V22" s="111"/>
      <c r="W22"/>
      <c r="X22"/>
      <c r="Y22"/>
      <c r="Z22"/>
      <c r="AA22"/>
      <c r="AB22"/>
      <c r="AC22"/>
      <c r="AD22"/>
      <c r="AE22"/>
      <c r="AF22"/>
      <c r="AG22"/>
    </row>
    <row r="23" spans="1:33" s="1" customFormat="1" ht="20.100000000000001" customHeight="1" x14ac:dyDescent="0.3">
      <c r="A23" s="84"/>
      <c r="B23" s="84"/>
      <c r="C23" s="14">
        <v>0</v>
      </c>
      <c r="D23" s="14">
        <v>0</v>
      </c>
      <c r="F23" s="50"/>
      <c r="G23" s="51"/>
      <c r="H23" s="160"/>
      <c r="I23" s="161"/>
      <c r="J23" s="162"/>
      <c r="K23" s="52"/>
      <c r="L23" s="151">
        <v>0</v>
      </c>
      <c r="M23" s="152"/>
      <c r="N23" s="53">
        <v>0</v>
      </c>
      <c r="O23" s="54">
        <f>ROUND(oknQuantity_5*oknPrice_5,2)</f>
        <v>0</v>
      </c>
      <c r="P23" s="9"/>
      <c r="Q23" s="109"/>
      <c r="R23" s="111"/>
      <c r="S23" s="111"/>
      <c r="T23" s="111"/>
      <c r="U23" s="111"/>
      <c r="V23" s="111"/>
      <c r="W23"/>
      <c r="X23"/>
      <c r="Y23"/>
      <c r="Z23"/>
      <c r="AA23"/>
      <c r="AB23"/>
      <c r="AC23"/>
      <c r="AD23"/>
      <c r="AE23"/>
      <c r="AF23"/>
      <c r="AG23"/>
    </row>
    <row r="24" spans="1:33" s="1" customFormat="1" ht="20.100000000000001" customHeight="1" x14ac:dyDescent="0.3">
      <c r="A24" s="84"/>
      <c r="B24" s="84"/>
      <c r="C24" s="14">
        <v>0</v>
      </c>
      <c r="D24" s="14">
        <v>0</v>
      </c>
      <c r="F24" s="98"/>
      <c r="G24" s="103"/>
      <c r="H24" s="157"/>
      <c r="I24" s="158"/>
      <c r="J24" s="159"/>
      <c r="K24" s="100"/>
      <c r="L24" s="167">
        <v>0</v>
      </c>
      <c r="M24" s="168"/>
      <c r="N24" s="101">
        <v>0</v>
      </c>
      <c r="O24" s="102">
        <f>ROUND(oknQuantity_6*oknPrice_6,2)</f>
        <v>0</v>
      </c>
      <c r="P24" s="9"/>
      <c r="Q24" s="109"/>
      <c r="R24" s="111"/>
      <c r="S24" s="111"/>
      <c r="T24" s="111"/>
      <c r="U24" s="111"/>
      <c r="V24" s="111"/>
      <c r="W24"/>
      <c r="X24"/>
      <c r="Y24"/>
      <c r="Z24"/>
      <c r="AA24"/>
      <c r="AB24"/>
      <c r="AC24"/>
      <c r="AD24"/>
      <c r="AE24"/>
      <c r="AF24"/>
      <c r="AG24"/>
    </row>
    <row r="25" spans="1:33" s="1" customFormat="1" ht="20.100000000000001" customHeight="1" x14ac:dyDescent="0.3">
      <c r="A25" s="84"/>
      <c r="B25" s="84"/>
      <c r="C25" s="14">
        <v>0</v>
      </c>
      <c r="D25" s="14">
        <v>0</v>
      </c>
      <c r="F25" s="50"/>
      <c r="G25" s="51"/>
      <c r="H25" s="160"/>
      <c r="I25" s="161"/>
      <c r="J25" s="162"/>
      <c r="K25" s="52"/>
      <c r="L25" s="151">
        <v>0</v>
      </c>
      <c r="M25" s="152"/>
      <c r="N25" s="53">
        <v>0</v>
      </c>
      <c r="O25" s="54">
        <f>ROUND(oknQuantity_7*oknPrice_7,2)</f>
        <v>0</v>
      </c>
      <c r="P25" s="9"/>
      <c r="Q25" s="109"/>
      <c r="R25" s="111"/>
      <c r="S25" s="111"/>
      <c r="T25" s="111"/>
      <c r="U25" s="111"/>
      <c r="V25" s="111"/>
      <c r="W25"/>
      <c r="X25"/>
      <c r="Y25"/>
      <c r="Z25"/>
      <c r="AA25"/>
      <c r="AB25"/>
      <c r="AC25"/>
      <c r="AD25"/>
      <c r="AE25"/>
      <c r="AF25"/>
      <c r="AG25"/>
    </row>
    <row r="26" spans="1:33" s="1" customFormat="1" ht="20.100000000000001" customHeight="1" x14ac:dyDescent="0.3">
      <c r="A26" s="84"/>
      <c r="B26" s="84"/>
      <c r="C26" s="14">
        <v>0</v>
      </c>
      <c r="D26" s="14">
        <v>0</v>
      </c>
      <c r="F26" s="98"/>
      <c r="G26" s="103"/>
      <c r="H26" s="157"/>
      <c r="I26" s="158"/>
      <c r="J26" s="159"/>
      <c r="K26" s="100"/>
      <c r="L26" s="167">
        <v>0</v>
      </c>
      <c r="M26" s="168"/>
      <c r="N26" s="101">
        <v>0</v>
      </c>
      <c r="O26" s="102">
        <f>ROUND(oknQuantity_8*oknPrice_8,2)</f>
        <v>0</v>
      </c>
      <c r="P26" s="9"/>
      <c r="Q26" s="109"/>
      <c r="R26" s="111"/>
      <c r="S26" s="111"/>
      <c r="T26" s="111"/>
      <c r="U26" s="111"/>
      <c r="V26" s="111"/>
      <c r="W26"/>
      <c r="X26"/>
      <c r="Y26"/>
      <c r="Z26"/>
      <c r="AA26"/>
      <c r="AB26"/>
      <c r="AC26"/>
      <c r="AD26"/>
      <c r="AE26"/>
      <c r="AF26"/>
      <c r="AG26"/>
    </row>
    <row r="27" spans="1:33" s="1" customFormat="1" ht="20.100000000000001" customHeight="1" x14ac:dyDescent="0.3">
      <c r="A27" s="84"/>
      <c r="B27" s="84"/>
      <c r="C27" s="14">
        <v>0</v>
      </c>
      <c r="D27" s="14">
        <v>0</v>
      </c>
      <c r="F27" s="50"/>
      <c r="G27" s="55"/>
      <c r="H27" s="160"/>
      <c r="I27" s="161"/>
      <c r="J27" s="162"/>
      <c r="K27" s="52"/>
      <c r="L27" s="151">
        <v>0</v>
      </c>
      <c r="M27" s="152"/>
      <c r="N27" s="53">
        <v>0</v>
      </c>
      <c r="O27" s="54">
        <f>ROUND(oknQuantity_9*oknPrice_9,2)</f>
        <v>0</v>
      </c>
      <c r="P27" s="9"/>
      <c r="Q27" s="109"/>
      <c r="R27" s="111"/>
      <c r="S27" s="111"/>
      <c r="T27" s="111"/>
      <c r="U27" s="111"/>
      <c r="V27" s="111"/>
      <c r="W27"/>
      <c r="X27"/>
      <c r="Y27"/>
      <c r="Z27"/>
      <c r="AA27"/>
      <c r="AB27"/>
      <c r="AC27"/>
      <c r="AD27"/>
      <c r="AE27"/>
      <c r="AF27"/>
      <c r="AG27"/>
    </row>
    <row r="28" spans="1:33" s="1" customFormat="1" ht="20.100000000000001" customHeight="1" x14ac:dyDescent="0.3">
      <c r="A28" s="84"/>
      <c r="B28" s="84"/>
      <c r="C28" s="14">
        <v>0</v>
      </c>
      <c r="D28" s="14">
        <v>0</v>
      </c>
      <c r="F28" s="98"/>
      <c r="G28" s="99"/>
      <c r="H28" s="157"/>
      <c r="I28" s="158"/>
      <c r="J28" s="159"/>
      <c r="K28" s="100"/>
      <c r="L28" s="167">
        <v>0</v>
      </c>
      <c r="M28" s="168"/>
      <c r="N28" s="101">
        <v>0</v>
      </c>
      <c r="O28" s="102">
        <f>ROUND(oknQuantity_10*oknPrice_10,2)</f>
        <v>0</v>
      </c>
      <c r="P28" s="9"/>
      <c r="Q28" s="109"/>
      <c r="R28" s="111"/>
      <c r="S28" s="111"/>
      <c r="T28" s="111"/>
      <c r="U28" s="111"/>
      <c r="V28" s="111"/>
      <c r="W28"/>
      <c r="X28"/>
      <c r="Y28"/>
      <c r="Z28"/>
      <c r="AA28"/>
      <c r="AB28"/>
      <c r="AC28"/>
      <c r="AD28"/>
      <c r="AE28"/>
      <c r="AF28"/>
      <c r="AG28"/>
    </row>
    <row r="29" spans="1:33" s="1" customFormat="1" ht="20.100000000000001" customHeight="1" x14ac:dyDescent="0.3">
      <c r="A29" s="84"/>
      <c r="B29" s="84"/>
      <c r="C29" s="14">
        <v>0</v>
      </c>
      <c r="D29" s="14">
        <v>0</v>
      </c>
      <c r="F29" s="50"/>
      <c r="G29" s="55"/>
      <c r="H29" s="160"/>
      <c r="I29" s="161"/>
      <c r="J29" s="162"/>
      <c r="K29" s="52"/>
      <c r="L29" s="151">
        <v>0</v>
      </c>
      <c r="M29" s="152"/>
      <c r="N29" s="53">
        <v>0</v>
      </c>
      <c r="O29" s="54">
        <f>ROUND(oknQuantity_11*oknPrice_11,2)</f>
        <v>0</v>
      </c>
      <c r="P29" s="9"/>
      <c r="Q29" s="109"/>
      <c r="R29" s="111"/>
      <c r="S29" s="111"/>
      <c r="T29" s="111"/>
      <c r="U29" s="111"/>
      <c r="V29" s="111"/>
      <c r="W29"/>
      <c r="X29"/>
      <c r="Y29"/>
      <c r="Z29"/>
      <c r="AA29"/>
      <c r="AB29"/>
      <c r="AC29"/>
      <c r="AD29"/>
      <c r="AE29"/>
      <c r="AF29"/>
      <c r="AG29"/>
    </row>
    <row r="30" spans="1:33" s="1" customFormat="1" ht="20.100000000000001" customHeight="1" x14ac:dyDescent="0.3">
      <c r="A30" s="84"/>
      <c r="B30" s="84"/>
      <c r="C30" s="14">
        <v>0</v>
      </c>
      <c r="D30" s="14">
        <v>0</v>
      </c>
      <c r="F30" s="93"/>
      <c r="G30" s="94"/>
      <c r="H30" s="181"/>
      <c r="I30" s="182"/>
      <c r="J30" s="183"/>
      <c r="K30" s="95"/>
      <c r="L30" s="169">
        <v>0</v>
      </c>
      <c r="M30" s="170"/>
      <c r="N30" s="96">
        <v>0</v>
      </c>
      <c r="O30" s="97">
        <f>ROUND(oknQuantity_12*oknPrice_12,2)</f>
        <v>0</v>
      </c>
      <c r="P30" s="9"/>
      <c r="Q30" s="109"/>
      <c r="R30" s="111"/>
      <c r="S30" s="111"/>
      <c r="T30" s="111"/>
      <c r="U30" s="111"/>
      <c r="V30" s="111"/>
      <c r="W30"/>
      <c r="X30"/>
      <c r="Y30"/>
      <c r="Z30"/>
      <c r="AA30"/>
      <c r="AB30"/>
      <c r="AC30"/>
      <c r="AD30"/>
      <c r="AE30"/>
      <c r="AF30"/>
      <c r="AG30"/>
    </row>
    <row r="31" spans="1:33" s="1" customFormat="1" ht="20.100000000000001" customHeight="1" x14ac:dyDescent="0.3">
      <c r="A31" s="84"/>
      <c r="B31" s="84"/>
      <c r="C31" s="13"/>
      <c r="D31" s="20">
        <f t="array" ref="D31">SUM(oknTaxable_1:oknTaxable_12*oknLineTotal_1:oknLineTotal_12)</f>
        <v>0</v>
      </c>
      <c r="F31" s="31"/>
      <c r="G31" s="31"/>
      <c r="H31" s="31"/>
      <c r="I31" s="31"/>
      <c r="J31" s="31"/>
      <c r="K31" s="31"/>
      <c r="L31" s="31"/>
      <c r="M31" s="39"/>
      <c r="N31" s="40" t="s">
        <v>0</v>
      </c>
      <c r="O31" s="34">
        <f>SUM(oknLineTotal_1:oknLineTotal_12)</f>
        <v>0</v>
      </c>
      <c r="P31" s="8"/>
      <c r="Q31" s="109"/>
      <c r="R31" s="111"/>
      <c r="S31" s="111"/>
      <c r="T31" s="111"/>
      <c r="U31" s="111"/>
      <c r="V31" s="111"/>
      <c r="W31"/>
      <c r="X31"/>
      <c r="Y31"/>
      <c r="Z31"/>
      <c r="AA31"/>
      <c r="AB31"/>
      <c r="AC31"/>
      <c r="AD31"/>
      <c r="AE31"/>
      <c r="AF31"/>
      <c r="AG31"/>
    </row>
    <row r="32" spans="1:33" s="1" customFormat="1" ht="20.100000000000001" customHeight="1" x14ac:dyDescent="0.3">
      <c r="A32" s="84"/>
      <c r="B32" s="85"/>
      <c r="C32" s="13"/>
      <c r="D32" s="13"/>
      <c r="G32" s="32"/>
      <c r="H32" s="31"/>
      <c r="I32" s="31"/>
      <c r="J32" s="31"/>
      <c r="K32" s="31"/>
      <c r="L32" s="31"/>
      <c r="M32" s="70" t="s">
        <v>78</v>
      </c>
      <c r="N32" s="41">
        <v>0.19</v>
      </c>
      <c r="O32" s="34">
        <f>ROUND(IF(oknTaxType=0,0, oknTax1Rate*(oknLineTotalTaxable+IF(oknTaxTotalIncludingShippingCost=0,0,oknShippingCost))),2)</f>
        <v>0</v>
      </c>
      <c r="P32" s="8"/>
      <c r="Q32" s="109"/>
      <c r="R32" s="111"/>
      <c r="S32" s="111"/>
      <c r="T32" s="111"/>
      <c r="U32" s="111"/>
      <c r="V32" s="111"/>
      <c r="W32"/>
      <c r="X32"/>
      <c r="Y32"/>
      <c r="Z32"/>
      <c r="AA32"/>
      <c r="AB32"/>
      <c r="AC32"/>
      <c r="AD32"/>
      <c r="AE32"/>
      <c r="AF32"/>
      <c r="AG32"/>
    </row>
    <row r="33" spans="1:33" s="1" customFormat="1" ht="20.100000000000001" hidden="1" customHeight="1" x14ac:dyDescent="0.3">
      <c r="A33" s="154"/>
      <c r="B33" s="154"/>
      <c r="C33" s="13"/>
      <c r="D33" s="13"/>
      <c r="G33" s="32"/>
      <c r="H33" s="32"/>
      <c r="I33" s="32"/>
      <c r="J33" s="32"/>
      <c r="K33" s="32"/>
      <c r="L33" s="31"/>
      <c r="M33" s="70" t="s">
        <v>39</v>
      </c>
      <c r="N33" s="41">
        <v>0.06</v>
      </c>
      <c r="O33" s="34">
        <f>ROUND(IF(oknTaxType&lt;&gt;2,0,oknTax2Rate*(oknLineTotalTaxable+IF(oknTaxTotalIncludingShippingCost=0,0,oknShippingCost)+IF(oknTax2IsAppliedToTax1=0,0,oknTax1))),2)</f>
        <v>0</v>
      </c>
      <c r="P33" s="10"/>
      <c r="Q33" s="109"/>
      <c r="R33" s="111"/>
      <c r="S33" s="111"/>
      <c r="T33" s="111"/>
      <c r="U33" s="111"/>
      <c r="V33" s="111"/>
      <c r="W33"/>
      <c r="X33"/>
      <c r="Y33"/>
      <c r="Z33"/>
      <c r="AA33"/>
      <c r="AB33"/>
      <c r="AC33"/>
      <c r="AD33"/>
      <c r="AE33"/>
      <c r="AF33"/>
      <c r="AG33"/>
    </row>
    <row r="34" spans="1:33" s="1" customFormat="1" ht="20.100000000000001" customHeight="1" x14ac:dyDescent="0.3">
      <c r="A34" s="84"/>
      <c r="B34" s="84"/>
      <c r="C34" s="13"/>
      <c r="D34" s="13"/>
      <c r="F34" s="43" t="s">
        <v>77</v>
      </c>
      <c r="G34" s="32"/>
      <c r="H34" s="32"/>
      <c r="I34" s="32"/>
      <c r="J34" s="32"/>
      <c r="K34" s="32"/>
      <c r="L34" s="31"/>
      <c r="M34" s="39"/>
      <c r="N34" s="40" t="s">
        <v>79</v>
      </c>
      <c r="O34" s="35">
        <v>0</v>
      </c>
      <c r="P34" s="11"/>
      <c r="Q34" s="109"/>
      <c r="R34" s="111"/>
      <c r="S34" s="111"/>
      <c r="T34" s="111"/>
      <c r="U34" s="111"/>
      <c r="V34" s="111"/>
      <c r="W34"/>
      <c r="X34"/>
      <c r="Y34"/>
      <c r="Z34"/>
      <c r="AA34"/>
      <c r="AB34"/>
      <c r="AC34"/>
      <c r="AD34"/>
      <c r="AE34"/>
      <c r="AF34"/>
      <c r="AG34"/>
    </row>
    <row r="35" spans="1:33" s="1" customFormat="1" ht="18.75" customHeight="1" x14ac:dyDescent="0.3">
      <c r="A35" s="84"/>
      <c r="B35" s="84"/>
      <c r="C35" s="13"/>
      <c r="D35" s="13"/>
      <c r="F35" s="172"/>
      <c r="G35" s="173"/>
      <c r="H35" s="173"/>
      <c r="I35" s="173"/>
      <c r="J35" s="173"/>
      <c r="K35" s="173"/>
      <c r="L35" s="174"/>
      <c r="M35" s="39"/>
      <c r="N35" s="40" t="s">
        <v>80</v>
      </c>
      <c r="O35" s="36">
        <f>ROUND(oknSubTotal + oknShippingCost + IF(oknTaxType=0,0,IF(oknTaxType=1,oknTax1,oknTax1+oknTax2)),2)</f>
        <v>0</v>
      </c>
      <c r="P35" s="8"/>
      <c r="Q35" s="109"/>
      <c r="R35" s="111"/>
      <c r="S35" s="111"/>
      <c r="T35" s="111"/>
      <c r="U35" s="111"/>
      <c r="V35" s="111"/>
      <c r="W35"/>
      <c r="X35"/>
      <c r="Y35"/>
      <c r="Z35"/>
      <c r="AA35"/>
      <c r="AB35"/>
      <c r="AC35"/>
      <c r="AD35"/>
      <c r="AE35"/>
      <c r="AF35"/>
      <c r="AG35"/>
    </row>
    <row r="36" spans="1:33" ht="18.75" customHeight="1" x14ac:dyDescent="0.3">
      <c r="F36" s="175"/>
      <c r="G36" s="176"/>
      <c r="H36" s="176"/>
      <c r="I36" s="176"/>
      <c r="J36" s="176"/>
      <c r="K36" s="176"/>
      <c r="L36" s="177"/>
      <c r="M36" s="12"/>
      <c r="N36" s="40" t="s">
        <v>81</v>
      </c>
      <c r="O36" s="37">
        <v>0</v>
      </c>
    </row>
    <row r="37" spans="1:33" ht="18.75" customHeight="1" x14ac:dyDescent="0.3">
      <c r="F37" s="178"/>
      <c r="G37" s="179"/>
      <c r="H37" s="179"/>
      <c r="I37" s="179"/>
      <c r="J37" s="179"/>
      <c r="K37" s="179"/>
      <c r="L37" s="180"/>
      <c r="M37" s="12"/>
      <c r="N37" s="42" t="s">
        <v>82</v>
      </c>
      <c r="O37" s="38">
        <f>ROUND(oknTotal-oknPayments,2)</f>
        <v>0</v>
      </c>
    </row>
    <row r="40" spans="1:33" ht="18" customHeight="1" x14ac:dyDescent="0.3">
      <c r="F40" s="171" t="s">
        <v>98</v>
      </c>
      <c r="G40" s="171"/>
      <c r="H40" s="171"/>
      <c r="I40" s="171"/>
      <c r="J40" s="171"/>
      <c r="K40" s="171"/>
      <c r="L40" s="171"/>
      <c r="M40" s="171"/>
      <c r="N40" s="171"/>
      <c r="O40" s="171"/>
    </row>
    <row r="41" spans="1:33" x14ac:dyDescent="0.3">
      <c r="F41" s="171"/>
      <c r="G41" s="171"/>
      <c r="H41" s="171"/>
      <c r="I41" s="171"/>
      <c r="J41" s="171"/>
      <c r="K41" s="171"/>
      <c r="L41" s="171"/>
      <c r="M41" s="171"/>
      <c r="N41" s="171"/>
      <c r="O41" s="171"/>
    </row>
    <row r="43" spans="1:33" x14ac:dyDescent="0.3">
      <c r="F43" s="2"/>
      <c r="G43" s="2"/>
      <c r="H43" s="2"/>
      <c r="I43" s="2"/>
      <c r="J43" s="2"/>
      <c r="K43" s="2"/>
      <c r="L43" s="2"/>
    </row>
    <row r="950" spans="1:1" hidden="1" x14ac:dyDescent="0.3">
      <c r="A950" s="87" t="s">
        <v>111</v>
      </c>
    </row>
    <row r="960" spans="1:1" hidden="1" x14ac:dyDescent="0.3">
      <c r="A960" s="87" t="s">
        <v>111</v>
      </c>
    </row>
    <row r="998" spans="1:1" hidden="1" x14ac:dyDescent="0.3">
      <c r="A998" s="87" t="s">
        <v>111</v>
      </c>
    </row>
  </sheetData>
  <sheetProtection sheet="1" objects="1" scenarios="1" selectLockedCells="1"/>
  <mergeCells count="64">
    <mergeCell ref="R14:V14"/>
    <mergeCell ref="R3:V9"/>
    <mergeCell ref="A10:B10"/>
    <mergeCell ref="M10:O10"/>
    <mergeCell ref="M11:O11"/>
    <mergeCell ref="M12:O12"/>
    <mergeCell ref="M13:O13"/>
    <mergeCell ref="F9:G9"/>
    <mergeCell ref="A8:B8"/>
    <mergeCell ref="A3:B3"/>
    <mergeCell ref="A4:B4"/>
    <mergeCell ref="A5:B5"/>
    <mergeCell ref="A6:B6"/>
    <mergeCell ref="A9:B9"/>
    <mergeCell ref="N5:O5"/>
    <mergeCell ref="N6:O6"/>
    <mergeCell ref="F18:G18"/>
    <mergeCell ref="H18:J18"/>
    <mergeCell ref="F16:G16"/>
    <mergeCell ref="H15:J15"/>
    <mergeCell ref="H16:J16"/>
    <mergeCell ref="F15:G15"/>
    <mergeCell ref="H10:K10"/>
    <mergeCell ref="H11:K11"/>
    <mergeCell ref="H12:K12"/>
    <mergeCell ref="H13:K13"/>
    <mergeCell ref="H19:J19"/>
    <mergeCell ref="L15:M15"/>
    <mergeCell ref="L16:M16"/>
    <mergeCell ref="L20:M20"/>
    <mergeCell ref="L21:M21"/>
    <mergeCell ref="L22:M22"/>
    <mergeCell ref="L19:M19"/>
    <mergeCell ref="L18:M18"/>
    <mergeCell ref="L28:M28"/>
    <mergeCell ref="L29:M29"/>
    <mergeCell ref="L30:M30"/>
    <mergeCell ref="F40:O41"/>
    <mergeCell ref="F35:L37"/>
    <mergeCell ref="H28:J28"/>
    <mergeCell ref="H29:J29"/>
    <mergeCell ref="H30:J30"/>
    <mergeCell ref="L27:M27"/>
    <mergeCell ref="L26:M26"/>
    <mergeCell ref="L24:M24"/>
    <mergeCell ref="L25:M25"/>
    <mergeCell ref="H24:J24"/>
    <mergeCell ref="H25:J25"/>
    <mergeCell ref="L23:M23"/>
    <mergeCell ref="R13:V13"/>
    <mergeCell ref="A33:B33"/>
    <mergeCell ref="S10:V10"/>
    <mergeCell ref="S11:V11"/>
    <mergeCell ref="S15:V15"/>
    <mergeCell ref="S16:V16"/>
    <mergeCell ref="H26:J26"/>
    <mergeCell ref="H27:J27"/>
    <mergeCell ref="H20:J20"/>
    <mergeCell ref="H22:J22"/>
    <mergeCell ref="H23:J23"/>
    <mergeCell ref="A14:B14"/>
    <mergeCell ref="A15:B15"/>
    <mergeCell ref="A16:B16"/>
    <mergeCell ref="H21:J21"/>
  </mergeCells>
  <phoneticPr fontId="7" type="noConversion"/>
  <dataValidations count="11">
    <dataValidation type="textLength" allowBlank="1" showInputMessage="1" showErrorMessage="1" errorTitle="Invalid Input" error="Max characters allowed: 60" sqref="S10:S11 H10:K12 M10:M12" xr:uid="{00000000-0002-0000-0000-000000000000}">
      <formula1>0</formula1>
      <formula2>60</formula2>
    </dataValidation>
    <dataValidation type="date" allowBlank="1" showErrorMessage="1" errorTitle="Invalid Input" error="Please enter a valid date." sqref="K16 N5" xr:uid="{00000000-0002-0000-0000-000001000000}">
      <formula1>36526</formula1>
      <formula2>402132</formula2>
    </dataValidation>
    <dataValidation type="textLength" operator="lessThan" allowBlank="1" showInputMessage="1" showErrorMessage="1" errorTitle="Invalid Input" error="Max characters allowed: 15" sqref="F16:G16 N16" xr:uid="{00000000-0002-0000-0000-000002000000}">
      <formula1>15</formula1>
    </dataValidation>
    <dataValidation type="textLength" operator="lessThanOrEqual" allowBlank="1" showInputMessage="1" showErrorMessage="1" errorTitle="Invalid Input" error="Max characters allowed: 30" sqref="L16:M16 H16" xr:uid="{00000000-0002-0000-0000-000003000000}">
      <formula1>30</formula1>
    </dataValidation>
    <dataValidation type="textLength" operator="lessThanOrEqual" allowBlank="1" showInputMessage="1" showErrorMessage="1" errorTitle="Invalid Input" error="Max characters allowed: 20" sqref="O16" xr:uid="{00000000-0002-0000-0000-000004000000}">
      <formula1>20</formula1>
    </dataValidation>
    <dataValidation type="textLength" operator="lessThanOrEqual" allowBlank="1" showInputMessage="1" showErrorMessage="1" errorTitle="Invalid Input" error="Max characters allowed: 100" sqref="H19:H30 K19:K30" xr:uid="{00000000-0002-0000-0000-000005000000}">
      <formula1>100</formula1>
    </dataValidation>
    <dataValidation type="decimal" operator="lessThanOrEqual" allowBlank="1" showInputMessage="1" showErrorMessage="1" errorTitle="Invalid Input" error="Please enter a valid numeric_x000a_value." sqref="O36 L19:N30 N32:N33 O34" xr:uid="{00000000-0002-0000-0000-000006000000}">
      <formula1>999999999.99</formula1>
    </dataValidation>
    <dataValidation type="textLength" allowBlank="1" showInputMessage="1" showErrorMessage="1" errorTitle="Invalid Input" error="Max characters allowed: 10" sqref="F19:F30" xr:uid="{00000000-0002-0000-0000-000007000000}">
      <formula1>0</formula1>
      <formula2>20</formula2>
    </dataValidation>
    <dataValidation type="textLength" allowBlank="1" showInputMessage="1" showErrorMessage="1" sqref="G32 G33:K34 F35:L37" xr:uid="{00000000-0002-0000-0000-000008000000}">
      <formula1>1</formula1>
      <formula2>255</formula2>
    </dataValidation>
    <dataValidation type="textLength" allowBlank="1" showInputMessage="1" showErrorMessage="1" errorTitle="Invalid Input" error="Max characters allowed: 10" sqref="N6 A10" xr:uid="{00000000-0002-0000-0000-000009000000}">
      <formula1>0</formula1>
      <formula2>10</formula2>
    </dataValidation>
    <dataValidation type="textLength" allowBlank="1" showInputMessage="1" showErrorMessage="1" errorTitle="Invalid Input" error="Max characters allowed: 20" sqref="H13:K13 M13" xr:uid="{00000000-0002-0000-0000-00000A000000}">
      <formula1>0</formula1>
      <formula2>20</formula2>
    </dataValidation>
  </dataValidations>
  <hyperlinks>
    <hyperlink ref="A950" r:id="rId1" tooltip="Netherland Sales Billing Form" display="http://www.invoicingtemplate.com/netherlandsales.html" xr:uid="{00000000-0004-0000-0000-000000000000}"/>
    <hyperlink ref="AKJ1" r:id="rId2" tooltip="Netherland Sales Invoice Template" display="http://www.invoicingtemplate.com/netherlandsales.html" xr:uid="{00000000-0004-0000-0000-000001000000}"/>
    <hyperlink ref="A998" r:id="rId3" tooltip="Netherland Sales Billing Form" display="http://www.invoicingtemplate.com/netherlandsales.html" xr:uid="{00000000-0004-0000-0000-000002000000}"/>
    <hyperlink ref="AIH1" r:id="rId4" tooltip="Netherland Sales Invoice Template" display="http://www.invoicingtemplate.com/netherlandsales.html" xr:uid="{00000000-0004-0000-0000-000003000000}"/>
    <hyperlink ref="A960" r:id="rId5" tooltip="Netherland Sales Billing Form" display="http://www.invoicingtemplate.com/netherlandsales.html" xr:uid="{00000000-0004-0000-0000-000004000000}"/>
    <hyperlink ref="ALK1" r:id="rId6" tooltip="Netherland Sales Invoice Template" display="http://www.invoicingtemplate.com/netherlandsales.html" xr:uid="{00000000-0004-0000-0000-000005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7"/>
  <headerFooter alignWithMargins="0"/>
  <drawing r:id="rId8"/>
  <legacyDrawing r:id="rId9"/>
  <mc:AlternateContent xmlns:mc="http://schemas.openxmlformats.org/markup-compatibility/2006">
    <mc:Choice Requires="x14">
      <controls>
        <mc:AlternateContent xmlns:mc="http://schemas.openxmlformats.org/markup-compatibility/2006">
          <mc:Choice Requires="x14">
            <control shapeId="1168" r:id="rId10" name="oknWidget_taxable1">
              <controlPr defaultSize="0" autoFill="0" autoLine="0" autoPict="0" altText="">
                <anchor moveWithCells="1">
                  <from>
                    <xdr:col>6</xdr:col>
                    <xdr:colOff>19050</xdr:colOff>
                    <xdr:row>18</xdr:row>
                    <xdr:rowOff>9525</xdr:rowOff>
                  </from>
                  <to>
                    <xdr:col>6</xdr:col>
                    <xdr:colOff>200025</xdr:colOff>
                    <xdr:row>18</xdr:row>
                    <xdr:rowOff>228600</xdr:rowOff>
                  </to>
                </anchor>
              </controlPr>
            </control>
          </mc:Choice>
        </mc:AlternateContent>
        <mc:AlternateContent xmlns:mc="http://schemas.openxmlformats.org/markup-compatibility/2006">
          <mc:Choice Requires="x14">
            <control shapeId="1169" r:id="rId11" name="oknWidget_taxable2">
              <controlPr defaultSize="0" autoFill="0" autoLine="0" autoPict="0" altText="">
                <anchor moveWithCells="1">
                  <from>
                    <xdr:col>6</xdr:col>
                    <xdr:colOff>19050</xdr:colOff>
                    <xdr:row>19</xdr:row>
                    <xdr:rowOff>9525</xdr:rowOff>
                  </from>
                  <to>
                    <xdr:col>6</xdr:col>
                    <xdr:colOff>200025</xdr:colOff>
                    <xdr:row>19</xdr:row>
                    <xdr:rowOff>228600</xdr:rowOff>
                  </to>
                </anchor>
              </controlPr>
            </control>
          </mc:Choice>
        </mc:AlternateContent>
        <mc:AlternateContent xmlns:mc="http://schemas.openxmlformats.org/markup-compatibility/2006">
          <mc:Choice Requires="x14">
            <control shapeId="1170" r:id="rId12" name="oknWidget_taxable3">
              <controlPr defaultSize="0" autoFill="0" autoLine="0" autoPict="0" altText="">
                <anchor moveWithCells="1">
                  <from>
                    <xdr:col>6</xdr:col>
                    <xdr:colOff>19050</xdr:colOff>
                    <xdr:row>20</xdr:row>
                    <xdr:rowOff>9525</xdr:rowOff>
                  </from>
                  <to>
                    <xdr:col>6</xdr:col>
                    <xdr:colOff>200025</xdr:colOff>
                    <xdr:row>20</xdr:row>
                    <xdr:rowOff>228600</xdr:rowOff>
                  </to>
                </anchor>
              </controlPr>
            </control>
          </mc:Choice>
        </mc:AlternateContent>
        <mc:AlternateContent xmlns:mc="http://schemas.openxmlformats.org/markup-compatibility/2006">
          <mc:Choice Requires="x14">
            <control shapeId="1171" r:id="rId13" name="oknWidget_taxable4">
              <controlPr defaultSize="0" autoFill="0" autoLine="0" autoPict="0" altText="">
                <anchor moveWithCells="1">
                  <from>
                    <xdr:col>6</xdr:col>
                    <xdr:colOff>19050</xdr:colOff>
                    <xdr:row>21</xdr:row>
                    <xdr:rowOff>9525</xdr:rowOff>
                  </from>
                  <to>
                    <xdr:col>6</xdr:col>
                    <xdr:colOff>200025</xdr:colOff>
                    <xdr:row>21</xdr:row>
                    <xdr:rowOff>228600</xdr:rowOff>
                  </to>
                </anchor>
              </controlPr>
            </control>
          </mc:Choice>
        </mc:AlternateContent>
        <mc:AlternateContent xmlns:mc="http://schemas.openxmlformats.org/markup-compatibility/2006">
          <mc:Choice Requires="x14">
            <control shapeId="1172" r:id="rId14" name="oknWidget_taxable5">
              <controlPr defaultSize="0" autoFill="0" autoLine="0" autoPict="0" altText="">
                <anchor moveWithCells="1">
                  <from>
                    <xdr:col>6</xdr:col>
                    <xdr:colOff>19050</xdr:colOff>
                    <xdr:row>22</xdr:row>
                    <xdr:rowOff>9525</xdr:rowOff>
                  </from>
                  <to>
                    <xdr:col>6</xdr:col>
                    <xdr:colOff>200025</xdr:colOff>
                    <xdr:row>22</xdr:row>
                    <xdr:rowOff>228600</xdr:rowOff>
                  </to>
                </anchor>
              </controlPr>
            </control>
          </mc:Choice>
        </mc:AlternateContent>
        <mc:AlternateContent xmlns:mc="http://schemas.openxmlformats.org/markup-compatibility/2006">
          <mc:Choice Requires="x14">
            <control shapeId="1173" r:id="rId15" name="oknWidget_taxable6">
              <controlPr defaultSize="0" autoFill="0" autoLine="0" autoPict="0" altText="">
                <anchor moveWithCells="1">
                  <from>
                    <xdr:col>6</xdr:col>
                    <xdr:colOff>19050</xdr:colOff>
                    <xdr:row>23</xdr:row>
                    <xdr:rowOff>9525</xdr:rowOff>
                  </from>
                  <to>
                    <xdr:col>6</xdr:col>
                    <xdr:colOff>200025</xdr:colOff>
                    <xdr:row>23</xdr:row>
                    <xdr:rowOff>228600</xdr:rowOff>
                  </to>
                </anchor>
              </controlPr>
            </control>
          </mc:Choice>
        </mc:AlternateContent>
        <mc:AlternateContent xmlns:mc="http://schemas.openxmlformats.org/markup-compatibility/2006">
          <mc:Choice Requires="x14">
            <control shapeId="1174" r:id="rId16" name="oknWidget_taxable7">
              <controlPr defaultSize="0" autoFill="0" autoLine="0" autoPict="0" altText="">
                <anchor moveWithCells="1">
                  <from>
                    <xdr:col>6</xdr:col>
                    <xdr:colOff>19050</xdr:colOff>
                    <xdr:row>24</xdr:row>
                    <xdr:rowOff>9525</xdr:rowOff>
                  </from>
                  <to>
                    <xdr:col>6</xdr:col>
                    <xdr:colOff>200025</xdr:colOff>
                    <xdr:row>24</xdr:row>
                    <xdr:rowOff>228600</xdr:rowOff>
                  </to>
                </anchor>
              </controlPr>
            </control>
          </mc:Choice>
        </mc:AlternateContent>
        <mc:AlternateContent xmlns:mc="http://schemas.openxmlformats.org/markup-compatibility/2006">
          <mc:Choice Requires="x14">
            <control shapeId="1175" r:id="rId17" name="oknWidget_taxable8">
              <controlPr defaultSize="0" autoFill="0" autoLine="0" autoPict="0" altText="">
                <anchor moveWithCells="1">
                  <from>
                    <xdr:col>6</xdr:col>
                    <xdr:colOff>19050</xdr:colOff>
                    <xdr:row>25</xdr:row>
                    <xdr:rowOff>9525</xdr:rowOff>
                  </from>
                  <to>
                    <xdr:col>6</xdr:col>
                    <xdr:colOff>200025</xdr:colOff>
                    <xdr:row>25</xdr:row>
                    <xdr:rowOff>228600</xdr:rowOff>
                  </to>
                </anchor>
              </controlPr>
            </control>
          </mc:Choice>
        </mc:AlternateContent>
        <mc:AlternateContent xmlns:mc="http://schemas.openxmlformats.org/markup-compatibility/2006">
          <mc:Choice Requires="x14">
            <control shapeId="1176" r:id="rId18" name="oknWidget_taxable9">
              <controlPr defaultSize="0" autoFill="0" autoLine="0" autoPict="0" altText="">
                <anchor moveWithCells="1">
                  <from>
                    <xdr:col>6</xdr:col>
                    <xdr:colOff>19050</xdr:colOff>
                    <xdr:row>26</xdr:row>
                    <xdr:rowOff>9525</xdr:rowOff>
                  </from>
                  <to>
                    <xdr:col>6</xdr:col>
                    <xdr:colOff>200025</xdr:colOff>
                    <xdr:row>26</xdr:row>
                    <xdr:rowOff>228600</xdr:rowOff>
                  </to>
                </anchor>
              </controlPr>
            </control>
          </mc:Choice>
        </mc:AlternateContent>
        <mc:AlternateContent xmlns:mc="http://schemas.openxmlformats.org/markup-compatibility/2006">
          <mc:Choice Requires="x14">
            <control shapeId="1177" r:id="rId19" name="oknWidget_taxable10">
              <controlPr defaultSize="0" autoFill="0" autoLine="0" autoPict="0" altText="">
                <anchor moveWithCells="1">
                  <from>
                    <xdr:col>6</xdr:col>
                    <xdr:colOff>19050</xdr:colOff>
                    <xdr:row>27</xdr:row>
                    <xdr:rowOff>9525</xdr:rowOff>
                  </from>
                  <to>
                    <xdr:col>6</xdr:col>
                    <xdr:colOff>200025</xdr:colOff>
                    <xdr:row>27</xdr:row>
                    <xdr:rowOff>228600</xdr:rowOff>
                  </to>
                </anchor>
              </controlPr>
            </control>
          </mc:Choice>
        </mc:AlternateContent>
        <mc:AlternateContent xmlns:mc="http://schemas.openxmlformats.org/markup-compatibility/2006">
          <mc:Choice Requires="x14">
            <control shapeId="1178" r:id="rId20" name="oknWidget_taxable11">
              <controlPr defaultSize="0" autoFill="0" autoLine="0" autoPict="0" altText="">
                <anchor moveWithCells="1">
                  <from>
                    <xdr:col>6</xdr:col>
                    <xdr:colOff>19050</xdr:colOff>
                    <xdr:row>28</xdr:row>
                    <xdr:rowOff>9525</xdr:rowOff>
                  </from>
                  <to>
                    <xdr:col>6</xdr:col>
                    <xdr:colOff>200025</xdr:colOff>
                    <xdr:row>28</xdr:row>
                    <xdr:rowOff>228600</xdr:rowOff>
                  </to>
                </anchor>
              </controlPr>
            </control>
          </mc:Choice>
        </mc:AlternateContent>
        <mc:AlternateContent xmlns:mc="http://schemas.openxmlformats.org/markup-compatibility/2006">
          <mc:Choice Requires="x14">
            <control shapeId="1179" r:id="rId21" name="oknWidget_taxable12">
              <controlPr defaultSize="0" autoFill="0" autoLine="0" autoPict="0" altText="">
                <anchor moveWithCells="1">
                  <from>
                    <xdr:col>6</xdr:col>
                    <xdr:colOff>19050</xdr:colOff>
                    <xdr:row>29</xdr:row>
                    <xdr:rowOff>9525</xdr:rowOff>
                  </from>
                  <to>
                    <xdr:col>6</xdr:col>
                    <xdr:colOff>200025</xdr:colOff>
                    <xdr:row>29</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68" customWidth="1"/>
    <col min="2" max="2" width="76" style="68" customWidth="1"/>
    <col min="3" max="256" width="9.140625" style="61"/>
    <col min="257" max="257" width="3" style="61" customWidth="1"/>
    <col min="258" max="258" width="76" style="61" customWidth="1"/>
    <col min="259" max="512" width="9.140625" style="61"/>
    <col min="513" max="513" width="3" style="61" customWidth="1"/>
    <col min="514" max="514" width="76" style="61" customWidth="1"/>
    <col min="515" max="768" width="9.140625" style="61"/>
    <col min="769" max="769" width="3" style="61" customWidth="1"/>
    <col min="770" max="770" width="76" style="61" customWidth="1"/>
    <col min="771" max="1024" width="9.140625" style="61"/>
    <col min="1025" max="1025" width="3" style="61" customWidth="1"/>
    <col min="1026" max="1026" width="76" style="61" customWidth="1"/>
    <col min="1027" max="1280" width="9.140625" style="61"/>
    <col min="1281" max="1281" width="3" style="61" customWidth="1"/>
    <col min="1282" max="1282" width="76" style="61" customWidth="1"/>
    <col min="1283" max="1536" width="9.140625" style="61"/>
    <col min="1537" max="1537" width="3" style="61" customWidth="1"/>
    <col min="1538" max="1538" width="76" style="61" customWidth="1"/>
    <col min="1539" max="1792" width="9.140625" style="61"/>
    <col min="1793" max="1793" width="3" style="61" customWidth="1"/>
    <col min="1794" max="1794" width="76" style="61" customWidth="1"/>
    <col min="1795" max="2048" width="9.140625" style="61"/>
    <col min="2049" max="2049" width="3" style="61" customWidth="1"/>
    <col min="2050" max="2050" width="76" style="61" customWidth="1"/>
    <col min="2051" max="2304" width="9.140625" style="61"/>
    <col min="2305" max="2305" width="3" style="61" customWidth="1"/>
    <col min="2306" max="2306" width="76" style="61" customWidth="1"/>
    <col min="2307" max="2560" width="9.140625" style="61"/>
    <col min="2561" max="2561" width="3" style="61" customWidth="1"/>
    <col min="2562" max="2562" width="76" style="61" customWidth="1"/>
    <col min="2563" max="2816" width="9.140625" style="61"/>
    <col min="2817" max="2817" width="3" style="61" customWidth="1"/>
    <col min="2818" max="2818" width="76" style="61" customWidth="1"/>
    <col min="2819" max="3072" width="9.140625" style="61"/>
    <col min="3073" max="3073" width="3" style="61" customWidth="1"/>
    <col min="3074" max="3074" width="76" style="61" customWidth="1"/>
    <col min="3075" max="3328" width="9.140625" style="61"/>
    <col min="3329" max="3329" width="3" style="61" customWidth="1"/>
    <col min="3330" max="3330" width="76" style="61" customWidth="1"/>
    <col min="3331" max="3584" width="9.140625" style="61"/>
    <col min="3585" max="3585" width="3" style="61" customWidth="1"/>
    <col min="3586" max="3586" width="76" style="61" customWidth="1"/>
    <col min="3587" max="3840" width="9.140625" style="61"/>
    <col min="3841" max="3841" width="3" style="61" customWidth="1"/>
    <col min="3842" max="3842" width="76" style="61" customWidth="1"/>
    <col min="3843" max="4096" width="9.140625" style="61"/>
    <col min="4097" max="4097" width="3" style="61" customWidth="1"/>
    <col min="4098" max="4098" width="76" style="61" customWidth="1"/>
    <col min="4099" max="4352" width="9.140625" style="61"/>
    <col min="4353" max="4353" width="3" style="61" customWidth="1"/>
    <col min="4354" max="4354" width="76" style="61" customWidth="1"/>
    <col min="4355" max="4608" width="9.140625" style="61"/>
    <col min="4609" max="4609" width="3" style="61" customWidth="1"/>
    <col min="4610" max="4610" width="76" style="61" customWidth="1"/>
    <col min="4611" max="4864" width="9.140625" style="61"/>
    <col min="4865" max="4865" width="3" style="61" customWidth="1"/>
    <col min="4866" max="4866" width="76" style="61" customWidth="1"/>
    <col min="4867" max="5120" width="9.140625" style="61"/>
    <col min="5121" max="5121" width="3" style="61" customWidth="1"/>
    <col min="5122" max="5122" width="76" style="61" customWidth="1"/>
    <col min="5123" max="5376" width="9.140625" style="61"/>
    <col min="5377" max="5377" width="3" style="61" customWidth="1"/>
    <col min="5378" max="5378" width="76" style="61" customWidth="1"/>
    <col min="5379" max="5632" width="9.140625" style="61"/>
    <col min="5633" max="5633" width="3" style="61" customWidth="1"/>
    <col min="5634" max="5634" width="76" style="61" customWidth="1"/>
    <col min="5635" max="5888" width="9.140625" style="61"/>
    <col min="5889" max="5889" width="3" style="61" customWidth="1"/>
    <col min="5890" max="5890" width="76" style="61" customWidth="1"/>
    <col min="5891" max="6144" width="9.140625" style="61"/>
    <col min="6145" max="6145" width="3" style="61" customWidth="1"/>
    <col min="6146" max="6146" width="76" style="61" customWidth="1"/>
    <col min="6147" max="6400" width="9.140625" style="61"/>
    <col min="6401" max="6401" width="3" style="61" customWidth="1"/>
    <col min="6402" max="6402" width="76" style="61" customWidth="1"/>
    <col min="6403" max="6656" width="9.140625" style="61"/>
    <col min="6657" max="6657" width="3" style="61" customWidth="1"/>
    <col min="6658" max="6658" width="76" style="61" customWidth="1"/>
    <col min="6659" max="6912" width="9.140625" style="61"/>
    <col min="6913" max="6913" width="3" style="61" customWidth="1"/>
    <col min="6914" max="6914" width="76" style="61" customWidth="1"/>
    <col min="6915" max="7168" width="9.140625" style="61"/>
    <col min="7169" max="7169" width="3" style="61" customWidth="1"/>
    <col min="7170" max="7170" width="76" style="61" customWidth="1"/>
    <col min="7171" max="7424" width="9.140625" style="61"/>
    <col min="7425" max="7425" width="3" style="61" customWidth="1"/>
    <col min="7426" max="7426" width="76" style="61" customWidth="1"/>
    <col min="7427" max="7680" width="9.140625" style="61"/>
    <col min="7681" max="7681" width="3" style="61" customWidth="1"/>
    <col min="7682" max="7682" width="76" style="61" customWidth="1"/>
    <col min="7683" max="7936" width="9.140625" style="61"/>
    <col min="7937" max="7937" width="3" style="61" customWidth="1"/>
    <col min="7938" max="7938" width="76" style="61" customWidth="1"/>
    <col min="7939" max="8192" width="9.140625" style="61"/>
    <col min="8193" max="8193" width="3" style="61" customWidth="1"/>
    <col min="8194" max="8194" width="76" style="61" customWidth="1"/>
    <col min="8195" max="8448" width="9.140625" style="61"/>
    <col min="8449" max="8449" width="3" style="61" customWidth="1"/>
    <col min="8450" max="8450" width="76" style="61" customWidth="1"/>
    <col min="8451" max="8704" width="9.140625" style="61"/>
    <col min="8705" max="8705" width="3" style="61" customWidth="1"/>
    <col min="8706" max="8706" width="76" style="61" customWidth="1"/>
    <col min="8707" max="8960" width="9.140625" style="61"/>
    <col min="8961" max="8961" width="3" style="61" customWidth="1"/>
    <col min="8962" max="8962" width="76" style="61" customWidth="1"/>
    <col min="8963" max="9216" width="9.140625" style="61"/>
    <col min="9217" max="9217" width="3" style="61" customWidth="1"/>
    <col min="9218" max="9218" width="76" style="61" customWidth="1"/>
    <col min="9219" max="9472" width="9.140625" style="61"/>
    <col min="9473" max="9473" width="3" style="61" customWidth="1"/>
    <col min="9474" max="9474" width="76" style="61" customWidth="1"/>
    <col min="9475" max="9728" width="9.140625" style="61"/>
    <col min="9729" max="9729" width="3" style="61" customWidth="1"/>
    <col min="9730" max="9730" width="76" style="61" customWidth="1"/>
    <col min="9731" max="9984" width="9.140625" style="61"/>
    <col min="9985" max="9985" width="3" style="61" customWidth="1"/>
    <col min="9986" max="9986" width="76" style="61" customWidth="1"/>
    <col min="9987" max="10240" width="9.140625" style="61"/>
    <col min="10241" max="10241" width="3" style="61" customWidth="1"/>
    <col min="10242" max="10242" width="76" style="61" customWidth="1"/>
    <col min="10243" max="10496" width="9.140625" style="61"/>
    <col min="10497" max="10497" width="3" style="61" customWidth="1"/>
    <col min="10498" max="10498" width="76" style="61" customWidth="1"/>
    <col min="10499" max="10752" width="9.140625" style="61"/>
    <col min="10753" max="10753" width="3" style="61" customWidth="1"/>
    <col min="10754" max="10754" width="76" style="61" customWidth="1"/>
    <col min="10755" max="11008" width="9.140625" style="61"/>
    <col min="11009" max="11009" width="3" style="61" customWidth="1"/>
    <col min="11010" max="11010" width="76" style="61" customWidth="1"/>
    <col min="11011" max="11264" width="9.140625" style="61"/>
    <col min="11265" max="11265" width="3" style="61" customWidth="1"/>
    <col min="11266" max="11266" width="76" style="61" customWidth="1"/>
    <col min="11267" max="11520" width="9.140625" style="61"/>
    <col min="11521" max="11521" width="3" style="61" customWidth="1"/>
    <col min="11522" max="11522" width="76" style="61" customWidth="1"/>
    <col min="11523" max="11776" width="9.140625" style="61"/>
    <col min="11777" max="11777" width="3" style="61" customWidth="1"/>
    <col min="11778" max="11778" width="76" style="61" customWidth="1"/>
    <col min="11779" max="12032" width="9.140625" style="61"/>
    <col min="12033" max="12033" width="3" style="61" customWidth="1"/>
    <col min="12034" max="12034" width="76" style="61" customWidth="1"/>
    <col min="12035" max="12288" width="9.140625" style="61"/>
    <col min="12289" max="12289" width="3" style="61" customWidth="1"/>
    <col min="12290" max="12290" width="76" style="61" customWidth="1"/>
    <col min="12291" max="12544" width="9.140625" style="61"/>
    <col min="12545" max="12545" width="3" style="61" customWidth="1"/>
    <col min="12546" max="12546" width="76" style="61" customWidth="1"/>
    <col min="12547" max="12800" width="9.140625" style="61"/>
    <col min="12801" max="12801" width="3" style="61" customWidth="1"/>
    <col min="12802" max="12802" width="76" style="61" customWidth="1"/>
    <col min="12803" max="13056" width="9.140625" style="61"/>
    <col min="13057" max="13057" width="3" style="61" customWidth="1"/>
    <col min="13058" max="13058" width="76" style="61" customWidth="1"/>
    <col min="13059" max="13312" width="9.140625" style="61"/>
    <col min="13313" max="13313" width="3" style="61" customWidth="1"/>
    <col min="13314" max="13314" width="76" style="61" customWidth="1"/>
    <col min="13315" max="13568" width="9.140625" style="61"/>
    <col min="13569" max="13569" width="3" style="61" customWidth="1"/>
    <col min="13570" max="13570" width="76" style="61" customWidth="1"/>
    <col min="13571" max="13824" width="9.140625" style="61"/>
    <col min="13825" max="13825" width="3" style="61" customWidth="1"/>
    <col min="13826" max="13826" width="76" style="61" customWidth="1"/>
    <col min="13827" max="14080" width="9.140625" style="61"/>
    <col min="14081" max="14081" width="3" style="61" customWidth="1"/>
    <col min="14082" max="14082" width="76" style="61" customWidth="1"/>
    <col min="14083" max="14336" width="9.140625" style="61"/>
    <col min="14337" max="14337" width="3" style="61" customWidth="1"/>
    <col min="14338" max="14338" width="76" style="61" customWidth="1"/>
    <col min="14339" max="14592" width="9.140625" style="61"/>
    <col min="14593" max="14593" width="3" style="61" customWidth="1"/>
    <col min="14594" max="14594" width="76" style="61" customWidth="1"/>
    <col min="14595" max="14848" width="9.140625" style="61"/>
    <col min="14849" max="14849" width="3" style="61" customWidth="1"/>
    <col min="14850" max="14850" width="76" style="61" customWidth="1"/>
    <col min="14851" max="15104" width="9.140625" style="61"/>
    <col min="15105" max="15105" width="3" style="61" customWidth="1"/>
    <col min="15106" max="15106" width="76" style="61" customWidth="1"/>
    <col min="15107" max="15360" width="9.140625" style="61"/>
    <col min="15361" max="15361" width="3" style="61" customWidth="1"/>
    <col min="15362" max="15362" width="76" style="61" customWidth="1"/>
    <col min="15363" max="15616" width="9.140625" style="61"/>
    <col min="15617" max="15617" width="3" style="61" customWidth="1"/>
    <col min="15618" max="15618" width="76" style="61" customWidth="1"/>
    <col min="15619" max="15872" width="9.140625" style="61"/>
    <col min="15873" max="15873" width="3" style="61" customWidth="1"/>
    <col min="15874" max="15874" width="76" style="61" customWidth="1"/>
    <col min="15875" max="16128" width="9.140625" style="61"/>
    <col min="16129" max="16129" width="3" style="61" customWidth="1"/>
    <col min="16130" max="16130" width="76" style="61" customWidth="1"/>
    <col min="16131" max="16384" width="9.140625" style="61"/>
  </cols>
  <sheetData>
    <row r="1" spans="1:3" ht="32.1" customHeight="1" x14ac:dyDescent="0.3">
      <c r="A1" s="58"/>
      <c r="B1" s="59" t="s">
        <v>120</v>
      </c>
      <c r="C1" s="60"/>
    </row>
    <row r="2" spans="1:3" ht="16.5" x14ac:dyDescent="0.3">
      <c r="A2" s="58"/>
      <c r="B2" s="62"/>
      <c r="C2" s="60"/>
    </row>
    <row r="3" spans="1:3" ht="16.5" x14ac:dyDescent="0.3">
      <c r="A3" s="58"/>
      <c r="B3" s="63" t="s">
        <v>102</v>
      </c>
      <c r="C3" s="60"/>
    </row>
    <row r="4" spans="1:3" x14ac:dyDescent="0.3">
      <c r="A4" s="58"/>
      <c r="B4" s="69" t="s">
        <v>103</v>
      </c>
      <c r="C4" s="60"/>
    </row>
    <row r="5" spans="1:3" ht="16.5" x14ac:dyDescent="0.3">
      <c r="A5" s="58"/>
      <c r="B5" s="64"/>
      <c r="C5" s="60"/>
    </row>
    <row r="6" spans="1:3" ht="16.5" x14ac:dyDescent="0.3">
      <c r="A6" s="58"/>
      <c r="B6" s="65" t="s">
        <v>104</v>
      </c>
      <c r="C6" s="60"/>
    </row>
    <row r="7" spans="1:3" ht="16.5" x14ac:dyDescent="0.3">
      <c r="A7" s="58"/>
      <c r="B7" s="64"/>
      <c r="C7" s="60"/>
    </row>
    <row r="8" spans="1:3" ht="46.5" x14ac:dyDescent="0.3">
      <c r="A8" s="58"/>
      <c r="B8" s="64" t="s">
        <v>105</v>
      </c>
      <c r="C8" s="60"/>
    </row>
    <row r="9" spans="1:3" ht="16.5" x14ac:dyDescent="0.3">
      <c r="A9" s="58"/>
      <c r="B9" s="64"/>
      <c r="C9" s="60"/>
    </row>
    <row r="10" spans="1:3" ht="31.5" x14ac:dyDescent="0.3">
      <c r="A10" s="58"/>
      <c r="B10" s="64" t="s">
        <v>106</v>
      </c>
      <c r="C10" s="60"/>
    </row>
    <row r="11" spans="1:3" ht="16.5" x14ac:dyDescent="0.3">
      <c r="A11" s="58"/>
      <c r="B11" s="64"/>
      <c r="C11" s="60"/>
    </row>
    <row r="12" spans="1:3" ht="31.5" x14ac:dyDescent="0.3">
      <c r="A12" s="58"/>
      <c r="B12" s="64" t="s">
        <v>107</v>
      </c>
      <c r="C12" s="60"/>
    </row>
    <row r="13" spans="1:3" ht="16.5" x14ac:dyDescent="0.3">
      <c r="A13" s="58"/>
      <c r="B13" s="64"/>
      <c r="C13" s="60"/>
    </row>
    <row r="14" spans="1:3" x14ac:dyDescent="0.3">
      <c r="A14" s="58"/>
      <c r="B14" s="66" t="s">
        <v>108</v>
      </c>
      <c r="C14" s="60"/>
    </row>
    <row r="15" spans="1:3" ht="15.75" x14ac:dyDescent="0.3">
      <c r="A15" s="58"/>
      <c r="B15" s="114" t="s">
        <v>109</v>
      </c>
      <c r="C15" s="60"/>
    </row>
    <row r="16" spans="1:3" ht="16.5" x14ac:dyDescent="0.3">
      <c r="A16" s="58"/>
      <c r="B16" s="67"/>
      <c r="C16" s="60"/>
    </row>
    <row r="17" spans="1:3" ht="32.25" x14ac:dyDescent="0.3">
      <c r="A17" s="58"/>
      <c r="B17" s="64" t="s">
        <v>110</v>
      </c>
      <c r="C17" s="60"/>
    </row>
    <row r="18" spans="1:3" x14ac:dyDescent="0.3">
      <c r="A18" s="58"/>
      <c r="B18" s="58"/>
      <c r="C18" s="60"/>
    </row>
    <row r="19" spans="1:3" x14ac:dyDescent="0.3">
      <c r="A19" s="58"/>
      <c r="B19" s="58"/>
      <c r="C19" s="60"/>
    </row>
    <row r="20" spans="1:3" x14ac:dyDescent="0.3">
      <c r="A20" s="58"/>
      <c r="B20" s="58"/>
      <c r="C20" s="60"/>
    </row>
    <row r="21" spans="1:3" x14ac:dyDescent="0.3">
      <c r="A21" s="58"/>
      <c r="B21" s="58"/>
      <c r="C21" s="60"/>
    </row>
    <row r="22" spans="1:3" x14ac:dyDescent="0.3">
      <c r="A22" s="58"/>
      <c r="B22" s="58"/>
      <c r="C22" s="60"/>
    </row>
    <row r="23" spans="1:3" x14ac:dyDescent="0.3">
      <c r="A23" s="58"/>
      <c r="B23" s="58"/>
      <c r="C23" s="60"/>
    </row>
    <row r="24" spans="1:3" x14ac:dyDescent="0.3">
      <c r="A24" s="58"/>
      <c r="B24" s="58"/>
      <c r="C24" s="60"/>
    </row>
    <row r="25" spans="1:3" x14ac:dyDescent="0.3">
      <c r="A25" s="58"/>
      <c r="B25" s="58"/>
      <c r="C25" s="60"/>
    </row>
    <row r="26" spans="1:3" x14ac:dyDescent="0.3">
      <c r="A26" s="58"/>
      <c r="B26" s="58"/>
      <c r="C26" s="60"/>
    </row>
    <row r="27" spans="1:3" x14ac:dyDescent="0.3">
      <c r="A27" s="58"/>
      <c r="B27" s="58"/>
      <c r="C27" s="60"/>
    </row>
    <row r="28" spans="1:3" x14ac:dyDescent="0.3">
      <c r="A28" s="58"/>
      <c r="B28" s="58"/>
      <c r="C28" s="60"/>
    </row>
    <row r="29" spans="1:3" x14ac:dyDescent="0.3">
      <c r="A29" s="58"/>
      <c r="B29" s="58"/>
      <c r="C29" s="60"/>
    </row>
  </sheetData>
  <hyperlinks>
    <hyperlink ref="B14" r:id="rId1" display="See License Agreement" xr:uid="{00000000-0004-0000-0700-000000000000}"/>
    <hyperlink ref="B4" r:id="rId2" tooltip="View online document" display="http://www.invoicingtemplate.com/netherlandsales.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FB10A-6AA4-4FED-B64C-E74F0FD14BF9}">
  <dimension ref="A1:AE260"/>
  <sheetViews>
    <sheetView showGridLines="0" showRowColHeaders="0" workbookViewId="0">
      <selection activeCell="C10" sqref="C10"/>
    </sheetView>
  </sheetViews>
  <sheetFormatPr defaultColWidth="9.140625" defaultRowHeight="12" x14ac:dyDescent="0.2"/>
  <cols>
    <col min="1" max="1" width="1.28515625" style="12" customWidth="1"/>
    <col min="2" max="2" width="11.42578125" style="12" customWidth="1"/>
    <col min="3" max="3" width="10.5703125" style="120" customWidth="1"/>
    <col min="4" max="4" width="11.85546875" style="26" customWidth="1"/>
    <col min="5" max="5" width="9.28515625" style="21" customWidth="1"/>
    <col min="6" max="6" width="12.140625" style="12" hidden="1" customWidth="1"/>
    <col min="7" max="7" width="11.42578125" style="12" customWidth="1"/>
    <col min="8" max="8" width="12.140625" style="26" hidden="1" customWidth="1"/>
    <col min="9" max="9" width="11.28515625" style="26" hidden="1" customWidth="1"/>
    <col min="10" max="10" width="9.5703125" style="26" hidden="1" customWidth="1"/>
    <col min="11" max="11" width="10.140625" style="26" hidden="1" customWidth="1"/>
    <col min="12" max="12" width="16" style="26" customWidth="1"/>
    <col min="13" max="13" width="14.140625" style="26" customWidth="1"/>
    <col min="14" max="14" width="12.85546875" style="26" customWidth="1"/>
    <col min="15" max="15" width="11.42578125" style="21" hidden="1" customWidth="1"/>
    <col min="16" max="16" width="16.85546875" style="21" hidden="1" customWidth="1"/>
    <col min="17" max="17" width="0" style="12" hidden="1" customWidth="1"/>
    <col min="18" max="16384" width="9.140625" style="12"/>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6.75" customHeight="1" x14ac:dyDescent="0.2"/>
    <row r="4" spans="1:31" s="121" customFormat="1" ht="33" customHeight="1" x14ac:dyDescent="0.45">
      <c r="B4" s="122" t="str">
        <f>oknCompanyName</f>
        <v>Sample Sales Company</v>
      </c>
      <c r="C4" s="123"/>
      <c r="D4" s="124"/>
      <c r="E4" s="125"/>
      <c r="H4" s="124"/>
      <c r="I4" s="124"/>
      <c r="J4" s="126"/>
      <c r="K4" s="124"/>
      <c r="L4" s="127"/>
      <c r="M4" s="206" t="s">
        <v>122</v>
      </c>
      <c r="N4" s="206"/>
      <c r="O4" s="125"/>
      <c r="P4" s="125"/>
    </row>
    <row r="5" spans="1:31" ht="18" customHeight="1" x14ac:dyDescent="0.2">
      <c r="B5" s="12" t="str">
        <f>oknCompanyAddress</f>
        <v>Address</v>
      </c>
    </row>
    <row r="6" spans="1:31" ht="18" customHeight="1" x14ac:dyDescent="0.2">
      <c r="B6" s="12" t="str">
        <f>oknCompanyCityStateZip</f>
        <v>xxxx xx City</v>
      </c>
      <c r="M6" s="128"/>
    </row>
    <row r="7" spans="1:31" ht="18" customHeight="1" x14ac:dyDescent="0.2">
      <c r="B7" s="12" t="str">
        <f>oknCompanyContact</f>
        <v>Web address</v>
      </c>
    </row>
    <row r="8" spans="1:31" ht="18" customHeight="1" x14ac:dyDescent="0.2">
      <c r="K8" s="129"/>
    </row>
    <row r="9" spans="1:31" ht="18" customHeight="1" x14ac:dyDescent="0.2">
      <c r="B9" s="130" t="s">
        <v>29</v>
      </c>
    </row>
    <row r="10" spans="1:31" ht="18" customHeight="1" x14ac:dyDescent="0.2">
      <c r="B10" s="131" t="s">
        <v>27</v>
      </c>
      <c r="C10" s="132"/>
      <c r="D10"/>
      <c r="E10"/>
      <c r="F10"/>
      <c r="G10"/>
      <c r="H10"/>
      <c r="I10"/>
      <c r="J10"/>
      <c r="K10"/>
      <c r="L10"/>
      <c r="M10"/>
      <c r="N10"/>
    </row>
    <row r="11" spans="1:31" ht="18" customHeight="1" x14ac:dyDescent="0.2">
      <c r="B11" s="131" t="s">
        <v>28</v>
      </c>
      <c r="C11" s="132"/>
      <c r="D11"/>
      <c r="E11"/>
      <c r="F11"/>
      <c r="G11"/>
      <c r="H11"/>
      <c r="I11"/>
      <c r="J11"/>
      <c r="K11"/>
      <c r="L11"/>
      <c r="M11"/>
      <c r="N11"/>
    </row>
    <row r="12" spans="1:31" ht="4.5" customHeight="1" x14ac:dyDescent="0.2"/>
    <row r="13" spans="1:31" s="21" customFormat="1" ht="15.75" customHeight="1" x14ac:dyDescent="0.2">
      <c r="B13" s="133" t="s">
        <v>41</v>
      </c>
      <c r="C13" s="134" t="s">
        <v>26</v>
      </c>
      <c r="D13" s="135" t="s">
        <v>40</v>
      </c>
      <c r="E13" s="136" t="s">
        <v>30</v>
      </c>
      <c r="F13" s="136" t="s">
        <v>37</v>
      </c>
      <c r="G13" s="136" t="s">
        <v>38</v>
      </c>
      <c r="H13" s="135" t="s">
        <v>31</v>
      </c>
      <c r="I13" s="135" t="s">
        <v>32</v>
      </c>
      <c r="J13" s="135" t="str">
        <f>oknTax1Name</f>
        <v>BTW</v>
      </c>
      <c r="K13" s="135" t="str">
        <f>oknTax2Name</f>
        <v>GST</v>
      </c>
      <c r="L13" s="135" t="s">
        <v>33</v>
      </c>
      <c r="M13" s="135" t="s">
        <v>34</v>
      </c>
      <c r="N13" s="135" t="s">
        <v>35</v>
      </c>
      <c r="O13" s="24" t="s">
        <v>36</v>
      </c>
      <c r="P13" s="24" t="s">
        <v>42</v>
      </c>
      <c r="Q13" s="25" t="s">
        <v>123</v>
      </c>
    </row>
    <row r="14" spans="1:31" x14ac:dyDescent="0.2">
      <c r="B14" s="137"/>
    </row>
    <row r="15" spans="1:31" x14ac:dyDescent="0.2">
      <c r="B15" s="137"/>
    </row>
    <row r="16" spans="1:31" x14ac:dyDescent="0.2">
      <c r="B16" s="137"/>
    </row>
    <row r="17" spans="2:2" x14ac:dyDescent="0.2">
      <c r="B17" s="137"/>
    </row>
    <row r="18" spans="2:2" x14ac:dyDescent="0.2">
      <c r="B18" s="137"/>
    </row>
    <row r="19" spans="2:2" x14ac:dyDescent="0.2">
      <c r="B19" s="137"/>
    </row>
    <row r="20" spans="2:2" x14ac:dyDescent="0.2">
      <c r="B20" s="137"/>
    </row>
    <row r="21" spans="2:2" x14ac:dyDescent="0.2">
      <c r="B21" s="137"/>
    </row>
    <row r="22" spans="2:2" x14ac:dyDescent="0.2">
      <c r="B22" s="137"/>
    </row>
    <row r="23" spans="2:2" x14ac:dyDescent="0.2">
      <c r="B23" s="137"/>
    </row>
    <row r="24" spans="2:2" x14ac:dyDescent="0.2">
      <c r="B24" s="137"/>
    </row>
    <row r="25" spans="2:2" x14ac:dyDescent="0.2">
      <c r="B25" s="137"/>
    </row>
    <row r="26" spans="2:2" x14ac:dyDescent="0.2">
      <c r="B26" s="137"/>
    </row>
    <row r="27" spans="2:2" x14ac:dyDescent="0.2">
      <c r="B27" s="137"/>
    </row>
    <row r="28" spans="2:2" x14ac:dyDescent="0.2">
      <c r="B28" s="137"/>
    </row>
    <row r="29" spans="2:2" x14ac:dyDescent="0.2">
      <c r="B29" s="137"/>
    </row>
    <row r="30" spans="2:2" x14ac:dyDescent="0.2">
      <c r="B30" s="137"/>
    </row>
    <row r="31" spans="2:2" x14ac:dyDescent="0.2">
      <c r="B31" s="137"/>
    </row>
    <row r="32" spans="2:2" x14ac:dyDescent="0.2">
      <c r="B32" s="137"/>
    </row>
    <row r="33" spans="2:2" x14ac:dyDescent="0.2">
      <c r="B33" s="137"/>
    </row>
    <row r="34" spans="2:2" x14ac:dyDescent="0.2">
      <c r="B34" s="137"/>
    </row>
    <row r="35" spans="2:2" x14ac:dyDescent="0.2">
      <c r="B35" s="137"/>
    </row>
    <row r="36" spans="2:2" x14ac:dyDescent="0.2">
      <c r="B36" s="137"/>
    </row>
    <row r="37" spans="2:2" x14ac:dyDescent="0.2">
      <c r="B37" s="137"/>
    </row>
    <row r="38" spans="2:2" x14ac:dyDescent="0.2">
      <c r="B38" s="137"/>
    </row>
    <row r="39" spans="2:2" x14ac:dyDescent="0.2">
      <c r="B39" s="137"/>
    </row>
    <row r="40" spans="2:2" x14ac:dyDescent="0.2">
      <c r="B40" s="137"/>
    </row>
    <row r="41" spans="2:2" x14ac:dyDescent="0.2">
      <c r="B41" s="137"/>
    </row>
    <row r="42" spans="2:2" x14ac:dyDescent="0.2">
      <c r="B42" s="137"/>
    </row>
    <row r="43" spans="2:2" x14ac:dyDescent="0.2">
      <c r="B43" s="137"/>
    </row>
    <row r="44" spans="2:2" x14ac:dyDescent="0.2">
      <c r="B44" s="137"/>
    </row>
    <row r="45" spans="2:2" x14ac:dyDescent="0.2">
      <c r="B45" s="137"/>
    </row>
    <row r="46" spans="2:2" x14ac:dyDescent="0.2">
      <c r="B46" s="137"/>
    </row>
    <row r="47" spans="2:2" x14ac:dyDescent="0.2">
      <c r="B47" s="137"/>
    </row>
    <row r="48" spans="2:2" x14ac:dyDescent="0.2">
      <c r="B48" s="137"/>
    </row>
    <row r="49" spans="2:2" x14ac:dyDescent="0.2">
      <c r="B49" s="137"/>
    </row>
    <row r="50" spans="2:2" x14ac:dyDescent="0.2">
      <c r="B50" s="137"/>
    </row>
    <row r="51" spans="2:2" x14ac:dyDescent="0.2">
      <c r="B51" s="137"/>
    </row>
    <row r="52" spans="2:2" x14ac:dyDescent="0.2">
      <c r="B52" s="137"/>
    </row>
    <row r="53" spans="2:2" x14ac:dyDescent="0.2">
      <c r="B53" s="137"/>
    </row>
    <row r="54" spans="2:2" x14ac:dyDescent="0.2">
      <c r="B54" s="137"/>
    </row>
    <row r="55" spans="2:2" x14ac:dyDescent="0.2">
      <c r="B55" s="137"/>
    </row>
    <row r="56" spans="2:2" x14ac:dyDescent="0.2">
      <c r="B56" s="137"/>
    </row>
    <row r="57" spans="2:2" x14ac:dyDescent="0.2">
      <c r="B57" s="137"/>
    </row>
    <row r="58" spans="2:2" x14ac:dyDescent="0.2">
      <c r="B58" s="137"/>
    </row>
    <row r="59" spans="2:2" x14ac:dyDescent="0.2">
      <c r="B59" s="137"/>
    </row>
    <row r="60" spans="2:2" x14ac:dyDescent="0.2">
      <c r="B60" s="137"/>
    </row>
    <row r="61" spans="2:2" x14ac:dyDescent="0.2">
      <c r="B61" s="137"/>
    </row>
    <row r="62" spans="2:2" x14ac:dyDescent="0.2">
      <c r="B62" s="137"/>
    </row>
    <row r="63" spans="2:2" x14ac:dyDescent="0.2">
      <c r="B63" s="137"/>
    </row>
    <row r="64" spans="2:2" x14ac:dyDescent="0.2">
      <c r="B64" s="137"/>
    </row>
    <row r="65" spans="2:2" x14ac:dyDescent="0.2">
      <c r="B65" s="137"/>
    </row>
    <row r="66" spans="2:2" x14ac:dyDescent="0.2">
      <c r="B66" s="137"/>
    </row>
    <row r="67" spans="2:2" x14ac:dyDescent="0.2">
      <c r="B67" s="137"/>
    </row>
    <row r="68" spans="2:2" x14ac:dyDescent="0.2">
      <c r="B68" s="137"/>
    </row>
    <row r="69" spans="2:2" x14ac:dyDescent="0.2">
      <c r="B69" s="137"/>
    </row>
    <row r="70" spans="2:2" x14ac:dyDescent="0.2">
      <c r="B70" s="137"/>
    </row>
    <row r="71" spans="2:2" x14ac:dyDescent="0.2">
      <c r="B71" s="137"/>
    </row>
    <row r="72" spans="2:2" x14ac:dyDescent="0.2">
      <c r="B72" s="137"/>
    </row>
    <row r="73" spans="2:2" x14ac:dyDescent="0.2">
      <c r="B73" s="137"/>
    </row>
    <row r="74" spans="2:2" x14ac:dyDescent="0.2">
      <c r="B74" s="137"/>
    </row>
    <row r="75" spans="2:2" x14ac:dyDescent="0.2">
      <c r="B75" s="137"/>
    </row>
    <row r="76" spans="2:2" x14ac:dyDescent="0.2">
      <c r="B76" s="137"/>
    </row>
    <row r="77" spans="2:2" x14ac:dyDescent="0.2">
      <c r="B77" s="137"/>
    </row>
    <row r="78" spans="2:2" x14ac:dyDescent="0.2">
      <c r="B78" s="137"/>
    </row>
    <row r="79" spans="2:2" x14ac:dyDescent="0.2">
      <c r="B79" s="137"/>
    </row>
    <row r="80" spans="2:2" x14ac:dyDescent="0.2">
      <c r="B80" s="137"/>
    </row>
    <row r="81" spans="2:2" x14ac:dyDescent="0.2">
      <c r="B81" s="137"/>
    </row>
    <row r="82" spans="2:2" x14ac:dyDescent="0.2">
      <c r="B82" s="137"/>
    </row>
    <row r="83" spans="2:2" x14ac:dyDescent="0.2">
      <c r="B83" s="137"/>
    </row>
    <row r="84" spans="2:2" x14ac:dyDescent="0.2">
      <c r="B84" s="137"/>
    </row>
    <row r="85" spans="2:2" x14ac:dyDescent="0.2">
      <c r="B85" s="137"/>
    </row>
    <row r="86" spans="2:2" x14ac:dyDescent="0.2">
      <c r="B86" s="137"/>
    </row>
    <row r="87" spans="2:2" x14ac:dyDescent="0.2">
      <c r="B87" s="137"/>
    </row>
    <row r="88" spans="2:2" x14ac:dyDescent="0.2">
      <c r="B88" s="137"/>
    </row>
    <row r="89" spans="2:2" x14ac:dyDescent="0.2">
      <c r="B89" s="137"/>
    </row>
    <row r="90" spans="2:2" x14ac:dyDescent="0.2">
      <c r="B90" s="137"/>
    </row>
    <row r="91" spans="2:2" x14ac:dyDescent="0.2">
      <c r="B91" s="137"/>
    </row>
    <row r="92" spans="2:2" x14ac:dyDescent="0.2">
      <c r="B92" s="137"/>
    </row>
    <row r="93" spans="2:2" x14ac:dyDescent="0.2">
      <c r="B93" s="137"/>
    </row>
    <row r="94" spans="2:2" x14ac:dyDescent="0.2">
      <c r="B94" s="137"/>
    </row>
    <row r="95" spans="2:2" x14ac:dyDescent="0.2">
      <c r="B95" s="137"/>
    </row>
    <row r="96" spans="2:2" x14ac:dyDescent="0.2">
      <c r="B96" s="137"/>
    </row>
    <row r="97" spans="2:2" x14ac:dyDescent="0.2">
      <c r="B97" s="137"/>
    </row>
    <row r="98" spans="2:2" x14ac:dyDescent="0.2">
      <c r="B98" s="137"/>
    </row>
    <row r="99" spans="2:2" x14ac:dyDescent="0.2">
      <c r="B99" s="137"/>
    </row>
    <row r="100" spans="2:2" x14ac:dyDescent="0.2">
      <c r="B100" s="137"/>
    </row>
    <row r="101" spans="2:2" x14ac:dyDescent="0.2">
      <c r="B101" s="137"/>
    </row>
    <row r="102" spans="2:2" x14ac:dyDescent="0.2">
      <c r="B102" s="137"/>
    </row>
    <row r="103" spans="2:2" x14ac:dyDescent="0.2">
      <c r="B103" s="137"/>
    </row>
    <row r="104" spans="2:2" x14ac:dyDescent="0.2">
      <c r="B104" s="137"/>
    </row>
    <row r="105" spans="2:2" x14ac:dyDescent="0.2">
      <c r="B105" s="137"/>
    </row>
    <row r="106" spans="2:2" x14ac:dyDescent="0.2">
      <c r="B106" s="137"/>
    </row>
    <row r="107" spans="2:2" x14ac:dyDescent="0.2">
      <c r="B107" s="137"/>
    </row>
    <row r="108" spans="2:2" x14ac:dyDescent="0.2">
      <c r="B108" s="137"/>
    </row>
    <row r="109" spans="2:2" x14ac:dyDescent="0.2">
      <c r="B109" s="137"/>
    </row>
    <row r="110" spans="2:2" x14ac:dyDescent="0.2">
      <c r="B110" s="137"/>
    </row>
    <row r="111" spans="2:2" x14ac:dyDescent="0.2">
      <c r="B111" s="137"/>
    </row>
    <row r="112" spans="2:2" x14ac:dyDescent="0.2">
      <c r="B112" s="137"/>
    </row>
    <row r="113" spans="2:2" x14ac:dyDescent="0.2">
      <c r="B113" s="137"/>
    </row>
    <row r="114" spans="2:2" x14ac:dyDescent="0.2">
      <c r="B114" s="137"/>
    </row>
    <row r="115" spans="2:2" x14ac:dyDescent="0.2">
      <c r="B115" s="137"/>
    </row>
    <row r="116" spans="2:2" x14ac:dyDescent="0.2">
      <c r="B116" s="137"/>
    </row>
    <row r="117" spans="2:2" x14ac:dyDescent="0.2">
      <c r="B117" s="137"/>
    </row>
    <row r="118" spans="2:2" x14ac:dyDescent="0.2">
      <c r="B118" s="137"/>
    </row>
    <row r="119" spans="2:2" x14ac:dyDescent="0.2">
      <c r="B119" s="137"/>
    </row>
    <row r="120" spans="2:2" x14ac:dyDescent="0.2">
      <c r="B120" s="137"/>
    </row>
    <row r="121" spans="2:2" x14ac:dyDescent="0.2">
      <c r="B121" s="137"/>
    </row>
    <row r="122" spans="2:2" x14ac:dyDescent="0.2">
      <c r="B122" s="137"/>
    </row>
    <row r="123" spans="2:2" x14ac:dyDescent="0.2">
      <c r="B123" s="137"/>
    </row>
    <row r="124" spans="2:2" x14ac:dyDescent="0.2">
      <c r="B124" s="137"/>
    </row>
    <row r="125" spans="2:2" x14ac:dyDescent="0.2">
      <c r="B125" s="137"/>
    </row>
    <row r="126" spans="2:2" x14ac:dyDescent="0.2">
      <c r="B126" s="137"/>
    </row>
    <row r="127" spans="2:2" x14ac:dyDescent="0.2">
      <c r="B127" s="137"/>
    </row>
    <row r="128" spans="2:2" x14ac:dyDescent="0.2">
      <c r="B128" s="137"/>
    </row>
    <row r="129" spans="2:2" x14ac:dyDescent="0.2">
      <c r="B129" s="137"/>
    </row>
    <row r="130" spans="2:2" x14ac:dyDescent="0.2">
      <c r="B130" s="137"/>
    </row>
    <row r="131" spans="2:2" x14ac:dyDescent="0.2">
      <c r="B131" s="137"/>
    </row>
    <row r="132" spans="2:2" x14ac:dyDescent="0.2">
      <c r="B132" s="137"/>
    </row>
    <row r="133" spans="2:2" x14ac:dyDescent="0.2">
      <c r="B133" s="137"/>
    </row>
    <row r="134" spans="2:2" x14ac:dyDescent="0.2">
      <c r="B134" s="137"/>
    </row>
    <row r="135" spans="2:2" x14ac:dyDescent="0.2">
      <c r="B135" s="137"/>
    </row>
    <row r="136" spans="2:2" x14ac:dyDescent="0.2">
      <c r="B136" s="137"/>
    </row>
    <row r="137" spans="2:2" x14ac:dyDescent="0.2">
      <c r="B137" s="137"/>
    </row>
    <row r="138" spans="2:2" x14ac:dyDescent="0.2">
      <c r="B138" s="137"/>
    </row>
    <row r="139" spans="2:2" x14ac:dyDescent="0.2">
      <c r="B139" s="137"/>
    </row>
    <row r="140" spans="2:2" x14ac:dyDescent="0.2">
      <c r="B140" s="137"/>
    </row>
    <row r="141" spans="2:2" x14ac:dyDescent="0.2">
      <c r="B141" s="137"/>
    </row>
    <row r="142" spans="2:2" x14ac:dyDescent="0.2">
      <c r="B142" s="137"/>
    </row>
    <row r="143" spans="2:2" x14ac:dyDescent="0.2">
      <c r="B143" s="137"/>
    </row>
    <row r="144" spans="2:2" x14ac:dyDescent="0.2">
      <c r="B144" s="137"/>
    </row>
    <row r="145" spans="2:2" x14ac:dyDescent="0.2">
      <c r="B145" s="137"/>
    </row>
    <row r="146" spans="2:2" x14ac:dyDescent="0.2">
      <c r="B146" s="137"/>
    </row>
    <row r="147" spans="2:2" x14ac:dyDescent="0.2">
      <c r="B147" s="137"/>
    </row>
    <row r="148" spans="2:2" x14ac:dyDescent="0.2">
      <c r="B148" s="137"/>
    </row>
    <row r="149" spans="2:2" x14ac:dyDescent="0.2">
      <c r="B149" s="137"/>
    </row>
    <row r="150" spans="2:2" x14ac:dyDescent="0.2">
      <c r="B150" s="137"/>
    </row>
    <row r="151" spans="2:2" x14ac:dyDescent="0.2">
      <c r="B151" s="137"/>
    </row>
    <row r="152" spans="2:2" x14ac:dyDescent="0.2">
      <c r="B152" s="137"/>
    </row>
    <row r="153" spans="2:2" x14ac:dyDescent="0.2">
      <c r="B153" s="137"/>
    </row>
    <row r="154" spans="2:2" x14ac:dyDescent="0.2">
      <c r="B154" s="137"/>
    </row>
    <row r="155" spans="2:2" x14ac:dyDescent="0.2">
      <c r="B155" s="137"/>
    </row>
    <row r="156" spans="2:2" x14ac:dyDescent="0.2">
      <c r="B156" s="137"/>
    </row>
    <row r="157" spans="2:2" x14ac:dyDescent="0.2">
      <c r="B157" s="137"/>
    </row>
    <row r="158" spans="2:2" x14ac:dyDescent="0.2">
      <c r="B158" s="137"/>
    </row>
    <row r="159" spans="2:2" x14ac:dyDescent="0.2">
      <c r="B159" s="137"/>
    </row>
    <row r="160" spans="2:2" x14ac:dyDescent="0.2">
      <c r="B160" s="137"/>
    </row>
    <row r="161" spans="2:2" x14ac:dyDescent="0.2">
      <c r="B161" s="137"/>
    </row>
    <row r="162" spans="2:2" x14ac:dyDescent="0.2">
      <c r="B162" s="137"/>
    </row>
    <row r="163" spans="2:2" x14ac:dyDescent="0.2">
      <c r="B163" s="137"/>
    </row>
    <row r="164" spans="2:2" x14ac:dyDescent="0.2">
      <c r="B164" s="137"/>
    </row>
    <row r="165" spans="2:2" x14ac:dyDescent="0.2">
      <c r="B165" s="137"/>
    </row>
    <row r="166" spans="2:2" x14ac:dyDescent="0.2">
      <c r="B166" s="137"/>
    </row>
    <row r="167" spans="2:2" x14ac:dyDescent="0.2">
      <c r="B167" s="137"/>
    </row>
    <row r="168" spans="2:2" x14ac:dyDescent="0.2">
      <c r="B168" s="137"/>
    </row>
    <row r="169" spans="2:2" x14ac:dyDescent="0.2">
      <c r="B169" s="137"/>
    </row>
    <row r="170" spans="2:2" x14ac:dyDescent="0.2">
      <c r="B170" s="137"/>
    </row>
    <row r="171" spans="2:2" x14ac:dyDescent="0.2">
      <c r="B171" s="137"/>
    </row>
    <row r="172" spans="2:2" x14ac:dyDescent="0.2">
      <c r="B172" s="137"/>
    </row>
    <row r="173" spans="2:2" x14ac:dyDescent="0.2">
      <c r="B173" s="137"/>
    </row>
    <row r="174" spans="2:2" x14ac:dyDescent="0.2">
      <c r="B174" s="137"/>
    </row>
    <row r="175" spans="2:2" x14ac:dyDescent="0.2">
      <c r="B175" s="137"/>
    </row>
    <row r="176" spans="2:2" x14ac:dyDescent="0.2">
      <c r="B176" s="137"/>
    </row>
    <row r="177" spans="2:2" x14ac:dyDescent="0.2">
      <c r="B177" s="137"/>
    </row>
    <row r="178" spans="2:2" x14ac:dyDescent="0.2">
      <c r="B178" s="137"/>
    </row>
    <row r="179" spans="2:2" x14ac:dyDescent="0.2">
      <c r="B179" s="137"/>
    </row>
    <row r="180" spans="2:2" x14ac:dyDescent="0.2">
      <c r="B180" s="137"/>
    </row>
    <row r="181" spans="2:2" x14ac:dyDescent="0.2">
      <c r="B181" s="137"/>
    </row>
    <row r="182" spans="2:2" x14ac:dyDescent="0.2">
      <c r="B182" s="137"/>
    </row>
    <row r="183" spans="2:2" x14ac:dyDescent="0.2">
      <c r="B183" s="137"/>
    </row>
    <row r="184" spans="2:2" x14ac:dyDescent="0.2">
      <c r="B184" s="137"/>
    </row>
    <row r="185" spans="2:2" x14ac:dyDescent="0.2">
      <c r="B185" s="137"/>
    </row>
    <row r="186" spans="2:2" x14ac:dyDescent="0.2">
      <c r="B186" s="137"/>
    </row>
    <row r="187" spans="2:2" x14ac:dyDescent="0.2">
      <c r="B187" s="137"/>
    </row>
    <row r="188" spans="2:2" x14ac:dyDescent="0.2">
      <c r="B188" s="137"/>
    </row>
    <row r="189" spans="2:2" x14ac:dyDescent="0.2">
      <c r="B189" s="137"/>
    </row>
    <row r="190" spans="2:2" x14ac:dyDescent="0.2">
      <c r="B190" s="137"/>
    </row>
    <row r="191" spans="2:2" x14ac:dyDescent="0.2">
      <c r="B191" s="137"/>
    </row>
    <row r="192" spans="2:2" x14ac:dyDescent="0.2">
      <c r="B192" s="137"/>
    </row>
    <row r="193" spans="2:2" x14ac:dyDescent="0.2">
      <c r="B193" s="137"/>
    </row>
    <row r="194" spans="2:2" x14ac:dyDescent="0.2">
      <c r="B194" s="137"/>
    </row>
    <row r="195" spans="2:2" x14ac:dyDescent="0.2">
      <c r="B195" s="137"/>
    </row>
    <row r="196" spans="2:2" x14ac:dyDescent="0.2">
      <c r="B196" s="137"/>
    </row>
    <row r="197" spans="2:2" x14ac:dyDescent="0.2">
      <c r="B197" s="137"/>
    </row>
    <row r="198" spans="2:2" x14ac:dyDescent="0.2">
      <c r="B198" s="137"/>
    </row>
    <row r="199" spans="2:2" x14ac:dyDescent="0.2">
      <c r="B199" s="137"/>
    </row>
    <row r="200" spans="2:2" x14ac:dyDescent="0.2">
      <c r="B200" s="137"/>
    </row>
    <row r="201" spans="2:2" x14ac:dyDescent="0.2">
      <c r="B201" s="137"/>
    </row>
    <row r="202" spans="2:2" x14ac:dyDescent="0.2">
      <c r="B202" s="137"/>
    </row>
    <row r="203" spans="2:2" x14ac:dyDescent="0.2">
      <c r="B203" s="137"/>
    </row>
    <row r="204" spans="2:2" x14ac:dyDescent="0.2">
      <c r="B204" s="137"/>
    </row>
    <row r="205" spans="2:2" x14ac:dyDescent="0.2">
      <c r="B205" s="137"/>
    </row>
    <row r="206" spans="2:2" x14ac:dyDescent="0.2">
      <c r="B206" s="137"/>
    </row>
    <row r="207" spans="2:2" x14ac:dyDescent="0.2">
      <c r="B207" s="137"/>
    </row>
    <row r="208" spans="2:2" x14ac:dyDescent="0.2">
      <c r="B208" s="137"/>
    </row>
    <row r="209" spans="2:2" x14ac:dyDescent="0.2">
      <c r="B209" s="137"/>
    </row>
    <row r="210" spans="2:2" x14ac:dyDescent="0.2">
      <c r="B210" s="137"/>
    </row>
    <row r="211" spans="2:2" x14ac:dyDescent="0.2">
      <c r="B211" s="137"/>
    </row>
    <row r="212" spans="2:2" x14ac:dyDescent="0.2">
      <c r="B212" s="137"/>
    </row>
    <row r="213" spans="2:2" x14ac:dyDescent="0.2">
      <c r="B213" s="137"/>
    </row>
    <row r="214" spans="2:2" x14ac:dyDescent="0.2">
      <c r="B214" s="137"/>
    </row>
    <row r="215" spans="2:2" x14ac:dyDescent="0.2">
      <c r="B215" s="137"/>
    </row>
    <row r="216" spans="2:2" x14ac:dyDescent="0.2">
      <c r="B216" s="137"/>
    </row>
    <row r="217" spans="2:2" x14ac:dyDescent="0.2">
      <c r="B217" s="137"/>
    </row>
    <row r="218" spans="2:2" x14ac:dyDescent="0.2">
      <c r="B218" s="137"/>
    </row>
    <row r="219" spans="2:2" x14ac:dyDescent="0.2">
      <c r="B219" s="137"/>
    </row>
    <row r="220" spans="2:2" x14ac:dyDescent="0.2">
      <c r="B220" s="137"/>
    </row>
    <row r="221" spans="2:2" x14ac:dyDescent="0.2">
      <c r="B221" s="137"/>
    </row>
    <row r="222" spans="2:2" x14ac:dyDescent="0.2">
      <c r="B222" s="137"/>
    </row>
    <row r="223" spans="2:2" x14ac:dyDescent="0.2">
      <c r="B223" s="137"/>
    </row>
    <row r="224" spans="2:2" x14ac:dyDescent="0.2">
      <c r="B224" s="137"/>
    </row>
    <row r="225" spans="2:2" x14ac:dyDescent="0.2">
      <c r="B225" s="137"/>
    </row>
    <row r="226" spans="2:2" x14ac:dyDescent="0.2">
      <c r="B226" s="137"/>
    </row>
    <row r="227" spans="2:2" x14ac:dyDescent="0.2">
      <c r="B227" s="137"/>
    </row>
    <row r="228" spans="2:2" x14ac:dyDescent="0.2">
      <c r="B228" s="137"/>
    </row>
    <row r="229" spans="2:2" x14ac:dyDescent="0.2">
      <c r="B229" s="137"/>
    </row>
    <row r="230" spans="2:2" x14ac:dyDescent="0.2">
      <c r="B230" s="137"/>
    </row>
    <row r="231" spans="2:2" x14ac:dyDescent="0.2">
      <c r="B231" s="137"/>
    </row>
    <row r="232" spans="2:2" x14ac:dyDescent="0.2">
      <c r="B232" s="137"/>
    </row>
    <row r="233" spans="2:2" x14ac:dyDescent="0.2">
      <c r="B233" s="137"/>
    </row>
    <row r="234" spans="2:2" x14ac:dyDescent="0.2">
      <c r="B234" s="137"/>
    </row>
    <row r="235" spans="2:2" x14ac:dyDescent="0.2">
      <c r="B235" s="137"/>
    </row>
    <row r="236" spans="2:2" x14ac:dyDescent="0.2">
      <c r="B236" s="137"/>
    </row>
    <row r="237" spans="2:2" x14ac:dyDescent="0.2">
      <c r="B237" s="137"/>
    </row>
    <row r="238" spans="2:2" x14ac:dyDescent="0.2">
      <c r="B238" s="137"/>
    </row>
    <row r="239" spans="2:2" x14ac:dyDescent="0.2">
      <c r="B239" s="137"/>
    </row>
    <row r="240" spans="2:2" x14ac:dyDescent="0.2">
      <c r="B240" s="137"/>
    </row>
    <row r="241" spans="2:2" x14ac:dyDescent="0.2">
      <c r="B241" s="137"/>
    </row>
    <row r="242" spans="2:2" x14ac:dyDescent="0.2">
      <c r="B242" s="137"/>
    </row>
    <row r="243" spans="2:2" x14ac:dyDescent="0.2">
      <c r="B243" s="137"/>
    </row>
    <row r="244" spans="2:2" x14ac:dyDescent="0.2">
      <c r="B244" s="137"/>
    </row>
    <row r="245" spans="2:2" x14ac:dyDescent="0.2">
      <c r="B245" s="137"/>
    </row>
    <row r="246" spans="2:2" x14ac:dyDescent="0.2">
      <c r="B246" s="137"/>
    </row>
    <row r="247" spans="2:2" x14ac:dyDescent="0.2">
      <c r="B247" s="137"/>
    </row>
    <row r="248" spans="2:2" x14ac:dyDescent="0.2">
      <c r="B248" s="137"/>
    </row>
    <row r="249" spans="2:2" x14ac:dyDescent="0.2">
      <c r="B249" s="137"/>
    </row>
    <row r="250" spans="2:2" x14ac:dyDescent="0.2">
      <c r="B250" s="137"/>
    </row>
    <row r="251" spans="2:2" x14ac:dyDescent="0.2">
      <c r="B251" s="137"/>
    </row>
    <row r="252" spans="2:2" x14ac:dyDescent="0.2">
      <c r="B252" s="137"/>
    </row>
    <row r="253" spans="2:2" x14ac:dyDescent="0.2">
      <c r="B253" s="137"/>
    </row>
    <row r="254" spans="2:2" x14ac:dyDescent="0.2">
      <c r="B254" s="137"/>
    </row>
    <row r="255" spans="2:2" x14ac:dyDescent="0.2">
      <c r="B255" s="137"/>
    </row>
    <row r="256" spans="2:2" x14ac:dyDescent="0.2">
      <c r="B256" s="137"/>
    </row>
    <row r="257" spans="2:2" x14ac:dyDescent="0.2">
      <c r="B257" s="137"/>
    </row>
    <row r="258" spans="2:2" x14ac:dyDescent="0.2">
      <c r="B258" s="137"/>
    </row>
    <row r="259" spans="2:2" x14ac:dyDescent="0.2">
      <c r="B259" s="137"/>
    </row>
    <row r="260" spans="2:2" x14ac:dyDescent="0.2">
      <c r="B260" s="137"/>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EA2C8-B4E8-4614-AD14-C69DC56C58BF}">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2" customWidth="1"/>
    <col min="2" max="2" width="13.28515625" style="12" customWidth="1"/>
    <col min="3" max="3" width="11.42578125" style="120" customWidth="1"/>
    <col min="4" max="4" width="25.5703125" style="23" customWidth="1"/>
    <col min="5" max="5" width="10.42578125" style="21" customWidth="1"/>
    <col min="6" max="6" width="12.28515625" style="26" hidden="1" customWidth="1"/>
    <col min="7" max="7" width="9.42578125" style="26" hidden="1" customWidth="1"/>
    <col min="8" max="8" width="7.5703125" style="26" hidden="1" customWidth="1"/>
    <col min="9" max="9" width="14.5703125" style="26" hidden="1" customWidth="1"/>
    <col min="10" max="10" width="11.28515625" style="26" customWidth="1"/>
    <col min="11" max="11" width="12.5703125" style="26" customWidth="1"/>
    <col min="12" max="12" width="11.5703125" style="26" hidden="1" customWidth="1"/>
    <col min="13" max="13" width="11.42578125" style="26" customWidth="1"/>
    <col min="14" max="14" width="11.140625" style="21" hidden="1" customWidth="1"/>
    <col min="15" max="15" width="13.28515625" style="21" hidden="1" customWidth="1"/>
    <col min="16" max="16" width="12.42578125" style="21" hidden="1" customWidth="1"/>
    <col min="17" max="17" width="16" style="21" hidden="1" customWidth="1"/>
    <col min="18" max="16384" width="9.140625" style="12"/>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3.75" customHeight="1" x14ac:dyDescent="0.2"/>
    <row r="4" spans="1:31" s="138" customFormat="1" ht="33" customHeight="1" x14ac:dyDescent="0.2">
      <c r="B4" s="139" t="str">
        <f>oknCompanyName</f>
        <v>Sample Sales Company</v>
      </c>
      <c r="C4" s="140"/>
      <c r="D4" s="141"/>
      <c r="E4" s="142"/>
      <c r="F4" s="143"/>
      <c r="G4" s="143"/>
      <c r="H4" s="143"/>
      <c r="I4" s="143"/>
      <c r="J4" s="207" t="s">
        <v>124</v>
      </c>
      <c r="K4" s="207"/>
      <c r="L4" s="207"/>
      <c r="M4" s="207"/>
      <c r="N4" s="142"/>
      <c r="O4" s="142"/>
      <c r="P4" s="142"/>
      <c r="Q4" s="142"/>
    </row>
    <row r="5" spans="1:31" x14ac:dyDescent="0.2">
      <c r="B5" s="12" t="str">
        <f>oknCompanyAddress</f>
        <v>Address</v>
      </c>
    </row>
    <row r="6" spans="1:31" x14ac:dyDescent="0.2">
      <c r="B6" s="12" t="str">
        <f>oknCompanyCityStateZip</f>
        <v>xxxx xx City</v>
      </c>
      <c r="M6" s="128"/>
    </row>
    <row r="7" spans="1:31" x14ac:dyDescent="0.2">
      <c r="B7" s="12" t="str">
        <f>oknCompanyContact</f>
        <v>Web address</v>
      </c>
    </row>
    <row r="8" spans="1:31" ht="21" customHeight="1" x14ac:dyDescent="0.2">
      <c r="B8" s="130" t="s">
        <v>29</v>
      </c>
      <c r="K8" s="129"/>
    </row>
    <row r="9" spans="1:31" ht="11.25" customHeight="1" x14ac:dyDescent="0.2">
      <c r="B9" s="131" t="s">
        <v>27</v>
      </c>
      <c r="C9" s="132"/>
    </row>
    <row r="10" spans="1:31" x14ac:dyDescent="0.2">
      <c r="B10" s="131" t="s">
        <v>28</v>
      </c>
      <c r="C10" s="132"/>
    </row>
    <row r="11" spans="1:31" ht="4.5" customHeight="1" x14ac:dyDescent="0.2"/>
    <row r="12" spans="1:31" s="21" customFormat="1" ht="15.75" customHeight="1" x14ac:dyDescent="0.2">
      <c r="B12" s="144" t="s">
        <v>43</v>
      </c>
      <c r="C12" s="145" t="s">
        <v>26</v>
      </c>
      <c r="D12" s="144" t="s">
        <v>44</v>
      </c>
      <c r="E12" s="144" t="s">
        <v>30</v>
      </c>
      <c r="F12" s="146" t="s">
        <v>40</v>
      </c>
      <c r="G12" s="146" t="str">
        <f>oknTax1Name</f>
        <v>BTW</v>
      </c>
      <c r="H12" s="146" t="str">
        <f>oknTax2Name</f>
        <v>GST</v>
      </c>
      <c r="I12" s="146" t="s">
        <v>45</v>
      </c>
      <c r="J12" s="146" t="s">
        <v>34</v>
      </c>
      <c r="K12" s="146" t="s">
        <v>35</v>
      </c>
      <c r="L12" s="146" t="s">
        <v>31</v>
      </c>
      <c r="M12" s="146" t="s">
        <v>33</v>
      </c>
      <c r="N12" s="24" t="s">
        <v>36</v>
      </c>
      <c r="O12" s="24" t="s">
        <v>37</v>
      </c>
      <c r="P12" s="24" t="s">
        <v>38</v>
      </c>
      <c r="Q12" s="24" t="s">
        <v>42</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6C100-4E51-4210-90CB-E6555A33D8D2}">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2" customWidth="1"/>
    <col min="2" max="2" width="13.5703125" style="12" customWidth="1"/>
    <col min="3" max="3" width="13.42578125" style="120" customWidth="1"/>
    <col min="4" max="4" width="10.5703125" style="23" customWidth="1"/>
    <col min="5" max="5" width="17.85546875" style="23" customWidth="1"/>
    <col min="6" max="6" width="9.42578125" style="12" customWidth="1"/>
    <col min="7" max="7" width="9.140625" style="22"/>
    <col min="8" max="9" width="10.5703125" style="22" customWidth="1"/>
    <col min="10" max="16384" width="9.140625" style="12"/>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4.5" customHeight="1" x14ac:dyDescent="0.2"/>
    <row r="4" spans="1:31" s="138" customFormat="1" ht="33" customHeight="1" x14ac:dyDescent="0.2">
      <c r="B4" s="138" t="str">
        <f>oknCompanyName</f>
        <v>Sample Sales Company</v>
      </c>
      <c r="C4" s="140"/>
      <c r="D4" s="141"/>
      <c r="E4" s="141"/>
      <c r="G4" s="208" t="s">
        <v>125</v>
      </c>
      <c r="H4" s="208"/>
      <c r="I4" s="208"/>
      <c r="L4" s="147"/>
    </row>
    <row r="5" spans="1:31" x14ac:dyDescent="0.2">
      <c r="B5" s="12" t="str">
        <f>oknCompanyAddress</f>
        <v>Address</v>
      </c>
    </row>
    <row r="6" spans="1:31" x14ac:dyDescent="0.2">
      <c r="B6" s="12" t="str">
        <f>oknCompanyCityStateZip</f>
        <v>xxxx xx City</v>
      </c>
      <c r="L6" s="148"/>
    </row>
    <row r="7" spans="1:31" x14ac:dyDescent="0.2">
      <c r="B7" s="12" t="str">
        <f>oknCompanyContact</f>
        <v>Web address</v>
      </c>
      <c r="L7" s="27"/>
    </row>
    <row r="8" spans="1:31" ht="21" customHeight="1" x14ac:dyDescent="0.2">
      <c r="B8" s="130" t="s">
        <v>29</v>
      </c>
      <c r="J8" s="29"/>
      <c r="K8" s="27"/>
      <c r="L8" s="27"/>
    </row>
    <row r="9" spans="1:31" ht="13.5" customHeight="1" x14ac:dyDescent="0.2">
      <c r="B9" s="131" t="s">
        <v>27</v>
      </c>
      <c r="C9" s="28"/>
    </row>
    <row r="10" spans="1:31" x14ac:dyDescent="0.2">
      <c r="B10" s="131" t="s">
        <v>28</v>
      </c>
      <c r="C10" s="28"/>
      <c r="D10" s="12"/>
      <c r="J10" s="30"/>
      <c r="K10" s="30"/>
      <c r="L10" s="30"/>
    </row>
    <row r="11" spans="1:31" ht="4.5" customHeight="1" x14ac:dyDescent="0.2"/>
    <row r="12" spans="1:31" s="21" customFormat="1" ht="15.75" customHeight="1" x14ac:dyDescent="0.2">
      <c r="B12" s="136" t="s">
        <v>46</v>
      </c>
      <c r="C12" s="134" t="s">
        <v>26</v>
      </c>
      <c r="D12" s="136" t="s">
        <v>30</v>
      </c>
      <c r="E12" s="136" t="s">
        <v>47</v>
      </c>
      <c r="F12" s="136" t="s">
        <v>6</v>
      </c>
      <c r="G12" s="149" t="s">
        <v>5</v>
      </c>
      <c r="H12" s="149" t="s">
        <v>48</v>
      </c>
      <c r="I12" s="149" t="s">
        <v>49</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3C3FF-3CDB-4897-B4BB-6769E6F10FC3}">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2" customWidth="1"/>
    <col min="2" max="2" width="11.85546875" style="12" customWidth="1"/>
    <col min="3" max="3" width="12.140625" style="120" customWidth="1"/>
    <col min="4" max="4" width="8.140625" style="21" customWidth="1"/>
    <col min="5" max="5" width="10.5703125" style="21" customWidth="1"/>
    <col min="6" max="6" width="11.85546875" style="26" customWidth="1"/>
    <col min="7" max="8" width="10.85546875" style="26" hidden="1" customWidth="1"/>
    <col min="9" max="9" width="9.5703125" style="26" hidden="1" customWidth="1"/>
    <col min="10" max="10" width="11.42578125" style="26" customWidth="1"/>
    <col min="11" max="11" width="12.5703125" style="26" customWidth="1"/>
    <col min="12" max="12" width="11.7109375" style="26" hidden="1" customWidth="1"/>
    <col min="13" max="13" width="12.7109375" style="26" customWidth="1"/>
    <col min="14" max="14" width="9.42578125" style="21" hidden="1" customWidth="1"/>
    <col min="15" max="15" width="11.42578125" style="12" customWidth="1"/>
    <col min="16" max="16384" width="9.140625" style="12"/>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3.75" customHeight="1" x14ac:dyDescent="0.2"/>
    <row r="4" spans="1:31" s="138" customFormat="1" ht="33" customHeight="1" x14ac:dyDescent="0.2">
      <c r="B4" s="139" t="str">
        <f>oknCompanyName</f>
        <v>Sample Sales Company</v>
      </c>
      <c r="C4" s="140"/>
      <c r="D4" s="142"/>
      <c r="E4" s="142"/>
      <c r="F4" s="143"/>
      <c r="G4" s="143"/>
      <c r="H4" s="143"/>
      <c r="I4" s="143"/>
      <c r="J4" s="207" t="s">
        <v>126</v>
      </c>
      <c r="K4" s="207"/>
      <c r="L4" s="207"/>
      <c r="M4" s="207"/>
      <c r="N4" s="142"/>
    </row>
    <row r="5" spans="1:31" x14ac:dyDescent="0.2">
      <c r="B5" s="12" t="str">
        <f>oknCompanyAddress</f>
        <v>Address</v>
      </c>
    </row>
    <row r="6" spans="1:31" x14ac:dyDescent="0.2">
      <c r="B6" s="12" t="str">
        <f>oknCompanyCityStateZip</f>
        <v>xxxx xx City</v>
      </c>
      <c r="M6" s="128"/>
    </row>
    <row r="7" spans="1:31" x14ac:dyDescent="0.2">
      <c r="B7" s="12" t="str">
        <f>oknCompanyContact</f>
        <v>Web address</v>
      </c>
    </row>
    <row r="8" spans="1:31" ht="12.75" customHeight="1" x14ac:dyDescent="0.2">
      <c r="K8" s="129"/>
    </row>
    <row r="9" spans="1:31" ht="12.75" customHeight="1" x14ac:dyDescent="0.2">
      <c r="B9" s="130" t="s">
        <v>29</v>
      </c>
    </row>
    <row r="10" spans="1:31" ht="12.75" customHeight="1" x14ac:dyDescent="0.2">
      <c r="B10" s="131" t="s">
        <v>27</v>
      </c>
      <c r="C10" s="28"/>
    </row>
    <row r="11" spans="1:31" ht="12.75" customHeight="1" x14ac:dyDescent="0.2">
      <c r="B11" s="131" t="s">
        <v>28</v>
      </c>
      <c r="C11" s="28"/>
    </row>
    <row r="12" spans="1:31" ht="12.75" customHeight="1" x14ac:dyDescent="0.2"/>
    <row r="13" spans="1:31" ht="3" customHeight="1" x14ac:dyDescent="0.2"/>
    <row r="14" spans="1:31" s="21" customFormat="1" ht="15.75" customHeight="1" x14ac:dyDescent="0.2">
      <c r="B14" s="136" t="s">
        <v>38</v>
      </c>
      <c r="C14" s="134" t="s">
        <v>26</v>
      </c>
      <c r="D14" s="136" t="s">
        <v>37</v>
      </c>
      <c r="E14" s="136" t="s">
        <v>30</v>
      </c>
      <c r="F14" s="135" t="s">
        <v>40</v>
      </c>
      <c r="G14" s="135" t="str">
        <f>oknTax1Name</f>
        <v>BTW</v>
      </c>
      <c r="H14" s="135" t="str">
        <f>oknTax2Name</f>
        <v>GST</v>
      </c>
      <c r="I14" s="135" t="s">
        <v>32</v>
      </c>
      <c r="J14" s="135" t="s">
        <v>33</v>
      </c>
      <c r="K14" s="135" t="s">
        <v>34</v>
      </c>
      <c r="L14" s="135" t="s">
        <v>31</v>
      </c>
      <c r="M14" s="135" t="s">
        <v>35</v>
      </c>
      <c r="N14" s="24" t="s">
        <v>36</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F62D8-FFE8-4F22-A336-6D430163C171}">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2" customWidth="1"/>
    <col min="2" max="2" width="10.5703125" style="12" customWidth="1"/>
    <col min="3" max="3" width="12.5703125" style="120" customWidth="1"/>
    <col min="4" max="4" width="10.5703125" style="21" customWidth="1"/>
    <col min="5" max="5" width="19.5703125" style="26" customWidth="1"/>
    <col min="6" max="6" width="11.7109375" style="26" hidden="1" customWidth="1"/>
    <col min="7" max="7" width="12.7109375" style="26" customWidth="1"/>
    <col min="8" max="8" width="12.7109375" style="26" hidden="1" customWidth="1"/>
    <col min="9" max="9" width="10.7109375" style="21" customWidth="1"/>
    <col min="10" max="10" width="14.85546875" style="12" customWidth="1"/>
    <col min="11" max="16384" width="9.140625" style="12"/>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3.75" customHeight="1" x14ac:dyDescent="0.2"/>
    <row r="4" spans="1:31" s="138" customFormat="1" ht="33" customHeight="1" x14ac:dyDescent="0.2">
      <c r="B4" s="139" t="str">
        <f>oknCompanyName</f>
        <v>Sample Sales Company</v>
      </c>
      <c r="C4" s="140"/>
      <c r="D4" s="142"/>
      <c r="E4" s="143"/>
      <c r="F4" s="143"/>
      <c r="G4" s="207" t="s">
        <v>127</v>
      </c>
      <c r="H4" s="207"/>
      <c r="I4" s="207"/>
      <c r="J4" s="207"/>
    </row>
    <row r="5" spans="1:31" x14ac:dyDescent="0.2">
      <c r="B5" s="12" t="str">
        <f>oknCompanyAddress</f>
        <v>Address</v>
      </c>
    </row>
    <row r="6" spans="1:31" x14ac:dyDescent="0.2">
      <c r="B6" s="12" t="str">
        <f>oknCompanyCityStateZip</f>
        <v>xxxx xx City</v>
      </c>
      <c r="G6" s="128"/>
      <c r="H6" s="128"/>
    </row>
    <row r="7" spans="1:31" x14ac:dyDescent="0.2">
      <c r="B7" s="12" t="str">
        <f>oknCompanyContact</f>
        <v>Web address</v>
      </c>
    </row>
    <row r="8" spans="1:31" ht="12.75" customHeight="1" x14ac:dyDescent="0.2">
      <c r="E8" s="129"/>
    </row>
    <row r="9" spans="1:31" ht="12.75" customHeight="1" x14ac:dyDescent="0.2">
      <c r="B9" s="130" t="s">
        <v>29</v>
      </c>
    </row>
    <row r="10" spans="1:31" ht="12.75" customHeight="1" x14ac:dyDescent="0.2">
      <c r="B10" s="131" t="s">
        <v>27</v>
      </c>
      <c r="C10" s="28"/>
    </row>
    <row r="11" spans="1:31" ht="12.75" customHeight="1" x14ac:dyDescent="0.2">
      <c r="B11" s="131" t="s">
        <v>28</v>
      </c>
      <c r="C11" s="28"/>
    </row>
    <row r="12" spans="1:31" ht="12.75" customHeight="1" x14ac:dyDescent="0.2"/>
    <row r="13" spans="1:31" ht="3" customHeight="1" x14ac:dyDescent="0.2"/>
    <row r="14" spans="1:31" s="21" customFormat="1" ht="15.75" customHeight="1" x14ac:dyDescent="0.2">
      <c r="B14" s="136" t="s">
        <v>55</v>
      </c>
      <c r="C14" s="134" t="s">
        <v>26</v>
      </c>
      <c r="D14" s="136" t="s">
        <v>30</v>
      </c>
      <c r="E14" s="135" t="s">
        <v>56</v>
      </c>
      <c r="F14" s="135" t="s">
        <v>57</v>
      </c>
      <c r="G14" s="135" t="s">
        <v>58</v>
      </c>
      <c r="H14" s="135" t="s">
        <v>128</v>
      </c>
      <c r="I14" s="136" t="s">
        <v>43</v>
      </c>
      <c r="J14" s="136" t="s">
        <v>59</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16BB7-BC7D-4253-834F-B3B3B4190E19}">
  <dimension ref="A1"/>
  <sheetViews>
    <sheetView workbookViewId="0">
      <selection activeCell="B32" sqref="B32"/>
    </sheetView>
  </sheetViews>
  <sheetFormatPr defaultRowHeight="15" x14ac:dyDescent="0.25"/>
  <cols>
    <col min="1" max="16384" width="9.140625" style="150"/>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2" customWidth="1"/>
    <col min="2" max="2" width="18" style="12" customWidth="1"/>
    <col min="3" max="3" width="9.7109375" style="12" bestFit="1" customWidth="1"/>
    <col min="4" max="4" width="20.85546875" style="12" bestFit="1" customWidth="1"/>
    <col min="5" max="5" width="12.28515625" style="12" bestFit="1" customWidth="1"/>
    <col min="6" max="6" width="15.140625" style="12" bestFit="1" customWidth="1"/>
    <col min="7" max="7" width="18" style="12" bestFit="1" customWidth="1"/>
    <col min="8" max="9" width="16.5703125" style="12" bestFit="1" customWidth="1"/>
    <col min="10" max="10" width="9.7109375" style="12" bestFit="1" customWidth="1"/>
    <col min="11" max="11" width="11" style="12" bestFit="1" customWidth="1"/>
    <col min="12" max="13" width="9.7109375" style="12" bestFit="1" customWidth="1"/>
    <col min="14" max="14" width="7.42578125" style="12" bestFit="1" customWidth="1"/>
    <col min="15" max="16" width="13.28515625" style="12" bestFit="1" customWidth="1"/>
    <col min="17" max="17" width="30.85546875" style="12" bestFit="1" customWidth="1"/>
    <col min="18" max="18" width="11" style="12" bestFit="1" customWidth="1"/>
    <col min="19" max="19" width="19.42578125" style="12" bestFit="1" customWidth="1"/>
    <col min="20" max="20" width="20.85546875" style="12" bestFit="1" customWidth="1"/>
    <col min="21" max="22" width="40.85546875" style="12" bestFit="1" customWidth="1"/>
    <col min="23" max="23" width="26.5703125" style="12" bestFit="1" customWidth="1"/>
    <col min="24" max="24" width="28" style="12" bestFit="1" customWidth="1"/>
    <col min="25" max="16384" width="9.140625" style="12"/>
  </cols>
  <sheetData>
    <row r="5" spans="1:5" ht="12.75" x14ac:dyDescent="0.2">
      <c r="A5" s="12" t="s">
        <v>1</v>
      </c>
      <c r="B5" t="s">
        <v>50</v>
      </c>
    </row>
    <row r="6" spans="1:5" x14ac:dyDescent="0.2">
      <c r="A6" s="12" t="s">
        <v>2</v>
      </c>
      <c r="B6" s="18" t="s">
        <v>99</v>
      </c>
    </row>
    <row r="7" spans="1:5" x14ac:dyDescent="0.2">
      <c r="A7" s="12" t="s">
        <v>7</v>
      </c>
      <c r="B7" s="12">
        <v>2</v>
      </c>
      <c r="D7" s="12" t="s">
        <v>8</v>
      </c>
      <c r="E7" s="12" t="s">
        <v>9</v>
      </c>
    </row>
    <row r="8" spans="1:5" x14ac:dyDescent="0.2">
      <c r="A8" s="12" t="s">
        <v>10</v>
      </c>
      <c r="B8" s="12">
        <v>1</v>
      </c>
    </row>
    <row r="9" spans="1:5" x14ac:dyDescent="0.2">
      <c r="A9" s="12" t="s">
        <v>11</v>
      </c>
      <c r="B9" s="12">
        <v>0</v>
      </c>
    </row>
    <row r="10" spans="1:5" x14ac:dyDescent="0.2">
      <c r="A10" s="12" t="s">
        <v>12</v>
      </c>
      <c r="B10" s="12">
        <v>1</v>
      </c>
    </row>
    <row r="11" spans="1:5" x14ac:dyDescent="0.2">
      <c r="A11" s="12" t="s">
        <v>13</v>
      </c>
      <c r="B11" s="12">
        <v>1</v>
      </c>
    </row>
    <row r="12" spans="1:5" x14ac:dyDescent="0.2">
      <c r="A12" s="12" t="s">
        <v>14</v>
      </c>
      <c r="B12" s="12">
        <v>1</v>
      </c>
    </row>
    <row r="13" spans="1:5" x14ac:dyDescent="0.2">
      <c r="A13" s="12" t="s">
        <v>15</v>
      </c>
    </row>
    <row r="14" spans="1:5" ht="12.75" x14ac:dyDescent="0.2">
      <c r="A14" t="s">
        <v>16</v>
      </c>
      <c r="B14" s="12">
        <v>0</v>
      </c>
    </row>
    <row r="15" spans="1:5" x14ac:dyDescent="0.2">
      <c r="A15" s="12" t="s">
        <v>17</v>
      </c>
      <c r="B15" s="12" t="s">
        <v>22</v>
      </c>
    </row>
    <row r="16" spans="1:5" x14ac:dyDescent="0.2">
      <c r="A16" s="12" t="s">
        <v>18</v>
      </c>
      <c r="B16" s="12">
        <v>1</v>
      </c>
    </row>
    <row r="17" spans="1:2" x14ac:dyDescent="0.2">
      <c r="A17" s="12" t="s">
        <v>21</v>
      </c>
      <c r="B17" s="12">
        <v>1</v>
      </c>
    </row>
    <row r="18" spans="1:2" x14ac:dyDescent="0.2">
      <c r="A18" s="12" t="s">
        <v>19</v>
      </c>
      <c r="B18" s="12">
        <v>1</v>
      </c>
    </row>
    <row r="19" spans="1:2" x14ac:dyDescent="0.2">
      <c r="A19" s="12" t="s">
        <v>20</v>
      </c>
      <c r="B19" s="12">
        <v>12</v>
      </c>
    </row>
    <row r="20" spans="1:2" x14ac:dyDescent="0.2">
      <c r="A20" s="12" t="s">
        <v>53</v>
      </c>
      <c r="B20" s="12">
        <v>1</v>
      </c>
    </row>
    <row r="21" spans="1:2" x14ac:dyDescent="0.2">
      <c r="A21" s="12" t="s">
        <v>51</v>
      </c>
      <c r="B21" s="12">
        <v>1</v>
      </c>
    </row>
    <row r="22" spans="1:2" x14ac:dyDescent="0.2">
      <c r="A22" s="12" t="s">
        <v>52</v>
      </c>
      <c r="B22" s="12">
        <v>1</v>
      </c>
    </row>
    <row r="23" spans="1:2" x14ac:dyDescent="0.2">
      <c r="B23" s="12" t="s">
        <v>121</v>
      </c>
    </row>
    <row r="30" spans="1:2" x14ac:dyDescent="0.2">
      <c r="B30" s="12">
        <v>1</v>
      </c>
    </row>
    <row r="33" spans="2:2" x14ac:dyDescent="0.2">
      <c r="B33" s="12">
        <v>2</v>
      </c>
    </row>
    <row r="34" spans="2:2" x14ac:dyDescent="0.2">
      <c r="B34" s="12">
        <v>1</v>
      </c>
    </row>
    <row r="35" spans="2:2" x14ac:dyDescent="0.2">
      <c r="B35" s="12">
        <v>1</v>
      </c>
    </row>
    <row r="36" spans="2:2" x14ac:dyDescent="0.2">
      <c r="B36" s="12">
        <v>1</v>
      </c>
    </row>
    <row r="38" spans="2:2" x14ac:dyDescent="0.2">
      <c r="B38" s="12">
        <v>1</v>
      </c>
    </row>
    <row r="39" spans="2:2" x14ac:dyDescent="0.2">
      <c r="B39" s="12">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221</vt:i4>
      </vt:variant>
    </vt:vector>
  </HeadingPairs>
  <TitlesOfParts>
    <vt:vector size="229" baseType="lpstr">
      <vt:lpstr>Invoice</vt:lpstr>
      <vt:lpstr>©</vt:lpstr>
      <vt:lpstr>Sales Report</vt:lpstr>
      <vt:lpstr>Customer Report</vt:lpstr>
      <vt:lpstr>Product Report</vt:lpstr>
      <vt:lpstr>Sales Rep. Report</vt:lpstr>
      <vt:lpstr>Payment Report</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oknProdSize_1</vt:lpstr>
      <vt:lpstr>oknProdSize_10</vt:lpstr>
      <vt:lpstr>oknProdSize_11</vt:lpstr>
      <vt:lpstr>oknProdSize_12</vt:lpstr>
      <vt:lpstr>oknProdSize_2</vt:lpstr>
      <vt:lpstr>oknProdSize_3</vt:lpstr>
      <vt:lpstr>oknProdSize_4</vt:lpstr>
      <vt:lpstr>oknProdSize_5</vt:lpstr>
      <vt:lpstr>oknProdSize_6</vt:lpstr>
      <vt:lpstr>oknProdSize_7</vt:lpstr>
      <vt:lpstr>oknProdSize_8</vt:lpstr>
      <vt:lpstr>oknProdSize_9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'Customer Report'!Print_Area</vt:lpstr>
      <vt:lpstr>Invoice!Print_Area</vt:lpstr>
      <vt:lpstr>'Payment Report'!Print_Area</vt:lpstr>
      <vt:lpstr>'Product Report'!Print_Area</vt:lpstr>
      <vt:lpstr>'Sales Rep. Report'!Print_Area</vt:lpstr>
      <vt:lpstr>'Sales Report'!Print_Area</vt:lpstr>
      <vt:lpstr>'Customer Report'!Print_Titles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Netherlands Sales Invoice Template</dc:title>
  <dc:subject>"Netherlands Sales Invoice Template" summary: This Netherland Sales Invoicing Sample, like all the other invoicing templates here on InvoicingTemplate.com, was created based on the default template shipped with Invoice Manager for Excel (namely Uniform Invoice Software), but customized for Netherland sales companies.</dc:subject>
  <dc:creator>https://www.invoicingtemplate.com/</dc:creator>
  <cp:keywords/>
  <dc:description>https://www.invoicingtemplate.com/netherlandsales.html</dc:description>
  <cp:lastModifiedBy>liangjun yu</cp:lastModifiedBy>
  <cp:lastPrinted>2018-11-05T12:07:15Z</cp:lastPrinted>
  <dcterms:created xsi:type="dcterms:W3CDTF">2000-07-27T22:24:14Z</dcterms:created>
  <dcterms:modified xsi:type="dcterms:W3CDTF">2024-03-08T11:28:15Z</dcterms:modified>
  <cp:category>Netherlands Sales Invoice Template, Netherlands Sales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144, Vancouver, Washington</vt:lpwstr>
  </property>
</Properties>
</file>