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9\"/>
    </mc:Choice>
  </mc:AlternateContent>
  <xr:revisionPtr revIDLastSave="0" documentId="13_ncr:1_{61E0B4EF-D755-4D60-978E-9613190A0257}"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UniformSoftware.com" sheetId="20"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Invoice!$O$37</definedName>
    <definedName name="oknCompanyAddress">Invoice!$H$4</definedName>
    <definedName name="oknCompanyCityStateZip">Invoice!$H$5</definedName>
    <definedName name="oknCompanyContact">Invoice!$H$6</definedName>
    <definedName name="oknCompanyName">Invoice!$H$3</definedName>
    <definedName name="oknCost_1">Invoice!$D$19</definedName>
    <definedName name="oknCost_10">Invoice!$D$28</definedName>
    <definedName name="oknCost_11">Invoice!$D$29</definedName>
    <definedName name="oknCost_12">Invoice!$D$30</definedName>
    <definedName name="oknCost_2">Invoice!$D$20</definedName>
    <definedName name="oknCost_3">Invoice!$D$21</definedName>
    <definedName name="oknCost_4">Invoice!$D$22</definedName>
    <definedName name="oknCost_5">Invoice!$D$23</definedName>
    <definedName name="oknCost_6">Invoice!$D$24</definedName>
    <definedName name="oknCost_7">Invoice!$D$25</definedName>
    <definedName name="oknCost_8">Invoice!$D$26</definedName>
    <definedName name="oknCost_9">Invoice!$D$27</definedName>
    <definedName name="oknDatabaseName">Invoice!$A$4</definedName>
    <definedName name="oknDueDate">Invoice!$O$16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Invoice!$O$19</definedName>
    <definedName name="oknLineTotal_10">Invoice!$O$28</definedName>
    <definedName name="oknLineTotal_11">Invoice!$O$29</definedName>
    <definedName name="oknLineTotal_12">Invoice!$O$30</definedName>
    <definedName name="oknLineTotal_2">Invoice!$O$20</definedName>
    <definedName name="oknLineTotal_3">Invoice!$O$21</definedName>
    <definedName name="oknLineTotal_4">Invoice!$O$22</definedName>
    <definedName name="oknLineTotal_5">Invoice!$O$23</definedName>
    <definedName name="oknLineTotal_6">Invoice!$O$24</definedName>
    <definedName name="oknLineTotal_7">Invoice!$O$25</definedName>
    <definedName name="oknLineTotal_8">Invoice!$O$26</definedName>
    <definedName name="oknLineTotal_9">Invoice!$O$27</definedName>
    <definedName name="oknLineTotalTaxable">Invoice!$D$31</definedName>
    <definedName name="oknNotes">Invoice!$F$35</definedName>
    <definedName name="oknOrderID">Invoice!$F$16</definedName>
    <definedName name="oknPayments">Invoice!$O$36</definedName>
    <definedName name="oknPaymentTerm">Invoice!$N$16</definedName>
    <definedName name="oknPrAmount">#REF!</definedName>
    <definedName name="oknPrCheckNumber">#REF!</definedName>
    <definedName name="oknPrCreatedDate">#REF!</definedName>
    <definedName name="oknPrDateFrom">#REF!</definedName>
    <definedName name="oknPrDateTo">#REF!</definedName>
    <definedName name="oknPrice_1">Invoice!$N$19</definedName>
    <definedName name="oknPrice_10">Invoice!$N$28</definedName>
    <definedName name="oknPrice_11">Invoice!$N$29</definedName>
    <definedName name="oknPrice_12">Invoice!$N$30</definedName>
    <definedName name="oknPrice_2">Invoice!$N$20</definedName>
    <definedName name="oknPrice_3">Invoice!$N$21</definedName>
    <definedName name="oknPrice_4">Invoice!$N$22</definedName>
    <definedName name="oknPrice_5">Invoice!$N$23</definedName>
    <definedName name="oknPrice_6">Invoice!$N$24</definedName>
    <definedName name="oknPrice_7">Invoice!$N$25</definedName>
    <definedName name="oknPrice_8">Invoice!$N$26</definedName>
    <definedName name="oknPrice_9">Invoice!$N$27</definedName>
    <definedName name="oknPrInvoiceID">#REF!</definedName>
    <definedName name="oknPrNotes">#REF!</definedName>
    <definedName name="oknProdSize_1">Invoice!$K$19</definedName>
    <definedName name="oknProdSize_10">Invoice!$K$28</definedName>
    <definedName name="oknProdSize_11">Invoice!$K$29</definedName>
    <definedName name="oknProdSize_12">Invoice!$K$30</definedName>
    <definedName name="oknProdSize_2">Invoice!$K$20</definedName>
    <definedName name="oknProdSize_3">Invoice!$K$21</definedName>
    <definedName name="oknProdSize_4">Invoice!$K$22</definedName>
    <definedName name="oknProdSize_5">Invoice!$K$23</definedName>
    <definedName name="oknProdSize_6">Invoice!$K$24</definedName>
    <definedName name="oknProdSize_7">Invoice!$K$25</definedName>
    <definedName name="oknProdSize_8">Invoice!$K$26</definedName>
    <definedName name="oknProdSize_9">Invoice!$K$27</definedName>
    <definedName name="oknProductID_1">Invoice!$F$19</definedName>
    <definedName name="oknProductID_10">Invoice!$F$28</definedName>
    <definedName name="oknProductID_11">Invoice!$F$29</definedName>
    <definedName name="oknProductID_12">Invoice!$F$30</definedName>
    <definedName name="oknProductID_2">Invoice!$F$20</definedName>
    <definedName name="oknProductID_3">Invoice!$F$21</definedName>
    <definedName name="oknProductID_4">Invoice!$F$22</definedName>
    <definedName name="oknProductID_5">Invoice!$F$23</definedName>
    <definedName name="oknProductID_6">Invoice!$F$24</definedName>
    <definedName name="oknProductID_7">Invoice!$F$25</definedName>
    <definedName name="oknProductID_8">Invoice!$F$26</definedName>
    <definedName name="oknProductID_9">Invoice!$F$27</definedName>
    <definedName name="oknProductName_1">Invoice!$H$19</definedName>
    <definedName name="oknProductName_10">Invoice!$H$28</definedName>
    <definedName name="oknProductName_11">Invoice!$H$29</definedName>
    <definedName name="oknProductName_12">Invoice!$H$30</definedName>
    <definedName name="oknProductName_2">Invoice!$H$20</definedName>
    <definedName name="oknProductName_3">Invoice!$H$21</definedName>
    <definedName name="oknProductName_4">Invoice!$H$22</definedName>
    <definedName name="oknProductName_5">Invoice!$H$23</definedName>
    <definedName name="oknProductName_6">Invoice!$H$24</definedName>
    <definedName name="oknProductName_7">Invoice!$H$25</definedName>
    <definedName name="oknProductName_8">Invoice!$H$26</definedName>
    <definedName name="oknProductName_9">Invoice!$H$27</definedName>
    <definedName name="oknPrPaymentTerm">#REF!</definedName>
    <definedName name="oknPrTotalApplied">#REF!</definedName>
    <definedName name="oknPrWhoID">#REF!</definedName>
    <definedName name="oknPrWhoName">#REF!</definedName>
    <definedName name="oknQuantity_1">Invoice!$L$19</definedName>
    <definedName name="oknQuantity_10">Invoice!$L$28</definedName>
    <definedName name="oknQuantity_11">Invoice!$L$29</definedName>
    <definedName name="oknQuantity_12">Invoice!$L$30</definedName>
    <definedName name="oknQuantity_2">Invoice!$L$20</definedName>
    <definedName name="oknQuantity_3">Invoice!$L$21</definedName>
    <definedName name="oknQuantity_4">Invoice!$L$22</definedName>
    <definedName name="oknQuantity_5">Invoice!$L$23</definedName>
    <definedName name="oknQuantity_6">Invoice!$L$24</definedName>
    <definedName name="oknQuantity_7">Invoice!$L$25</definedName>
    <definedName name="oknQuantity_8">Invoice!$L$26</definedName>
    <definedName name="oknQuantity_9">Invoice!$L$27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Invoice!$H$16</definedName>
    <definedName name="oknSavingInvoiceClearWorksheet" hidden="1">#REF!</definedName>
    <definedName name="oknSavingInvoicePromptForPayment" hidden="1">#REF!</definedName>
    <definedName name="oknShipAddress">Invoice!$M$11</definedName>
    <definedName name="oknShipCityStateZip">Invoice!$S$11</definedName>
    <definedName name="oknShipCountry">Invoice!$M$13</definedName>
    <definedName name="oknShipDate">Invoice!$K$16</definedName>
    <definedName name="oknShipName">Invoice!$M$10</definedName>
    <definedName name="oknShippingCost">Invoice!$O$34</definedName>
    <definedName name="oknShipVia">Invoice!$L$16</definedName>
    <definedName name="oknStatus">Invoice!$A$6</definedName>
    <definedName name="oknSubTotal">Invoice!$O$31</definedName>
    <definedName name="oknTax1">Invoice!$O$32</definedName>
    <definedName name="oknTax1Name">Invoice!$M$32</definedName>
    <definedName name="oknTax1Rate">Invoice!$N$32</definedName>
    <definedName name="oknTax1RateDefault">Invoice!$C$12</definedName>
    <definedName name="oknTax2">Invoice!$O$33</definedName>
    <definedName name="oknTax2IsAppliedToTax1">Invoice!$C$10</definedName>
    <definedName name="oknTax2Name">Invoice!$M$33</definedName>
    <definedName name="oknTax2Rate">Invoice!$N$33</definedName>
    <definedName name="oknTax2RateDefault">Invoice!$C$13</definedName>
    <definedName name="oknTaxable_1">Invoice!$C$19</definedName>
    <definedName name="oknTaxable_10">Invoice!$C$28</definedName>
    <definedName name="oknTaxable_11">Invoice!$C$29</definedName>
    <definedName name="oknTaxable_12">Invoice!$C$30</definedName>
    <definedName name="oknTaxable_2">Invoice!$C$20</definedName>
    <definedName name="oknTaxable_3">Invoice!$C$21</definedName>
    <definedName name="oknTaxable_4">Invoice!$C$22</definedName>
    <definedName name="oknTaxable_5">Invoice!$C$23</definedName>
    <definedName name="oknTaxable_6">Invoice!$C$24</definedName>
    <definedName name="oknTaxable_7">Invoice!$C$25</definedName>
    <definedName name="oknTaxable_8">Invoice!$C$26</definedName>
    <definedName name="oknTaxable_9">Invoice!$C$27</definedName>
    <definedName name="oknTaxTotalIncludingShippingCost">Invoice!$C$11</definedName>
    <definedName name="oknTaxType">Invoice!$C$9</definedName>
    <definedName name="oknTotal">Invoice!$O$35</definedName>
    <definedName name="oknWhoAddress">Invoice!$H$11</definedName>
    <definedName name="oknWhoCityStateZip">Invoice!$S$10</definedName>
    <definedName name="oknWhoCountry">Invoice!$H$13</definedName>
    <definedName name="oknWhoID">Invoice!$A$10</definedName>
    <definedName name="oknWhoName">Invoice!$H$10</definedName>
    <definedName name="oknZ2DONTREMOVESoftwareID" hidden="1">#REF!</definedName>
    <definedName name="oknZZDONTREMOVEDatabasePath" hidden="1">#REF!</definedName>
    <definedName name="oknZZDONTREMOVEHowToCloseWorkbook" hidden="1">#REF!</definedName>
    <definedName name="_xlnm.Print_Area" localSheetId="0">Invoice!$F$3:$O$41</definedName>
    <definedName name="_xlnm.Print_Titles" localSheetId="0">Invoice!$3:$18</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5" i="1" l="1"/>
  <c r="H12" i="1" s="1"/>
  <c r="S16" i="1"/>
  <c r="M12" i="1" s="1"/>
  <c r="O19" i="1"/>
  <c r="O20" i="1"/>
  <c r="O21" i="1"/>
  <c r="O22" i="1"/>
  <c r="O23" i="1"/>
  <c r="O24" i="1"/>
  <c r="O25" i="1"/>
  <c r="O26" i="1"/>
  <c r="O27" i="1"/>
  <c r="O28" i="1"/>
  <c r="O29" i="1"/>
  <c r="O30" i="1"/>
  <c r="O33" i="1"/>
  <c r="D31" i="1" l="1" a="1"/>
  <c r="D31" i="1" s="1"/>
  <c r="O32" i="1" s="1"/>
  <c r="O31" i="1"/>
  <c r="O35" i="1" l="1"/>
  <c r="O37" i="1" s="1"/>
</calcChain>
</file>

<file path=xl/sharedStrings.xml><?xml version="1.0" encoding="utf-8"?>
<sst xmlns="http://schemas.openxmlformats.org/spreadsheetml/2006/main" count="64" uniqueCount="59">
  <si>
    <t>SUBTOTAL</t>
    <phoneticPr fontId="8" type="noConversion"/>
  </si>
  <si>
    <t>Taxable</t>
    <phoneticPr fontId="8" type="noConversion"/>
  </si>
  <si>
    <t>TaxSystem</t>
    <phoneticPr fontId="8" type="noConversion"/>
  </si>
  <si>
    <t>Current Database</t>
  </si>
  <si>
    <t>Invoice Status</t>
  </si>
  <si>
    <t>cost</t>
    <phoneticPr fontId="8" type="noConversion"/>
  </si>
  <si>
    <t>GST</t>
  </si>
  <si>
    <t>Name</t>
  </si>
  <si>
    <t/>
  </si>
  <si>
    <t xml:space="preserve">Datum : </t>
  </si>
  <si>
    <t xml:space="preserve">Factuur : </t>
  </si>
  <si>
    <t>FACTUUR</t>
  </si>
  <si>
    <t xml:space="preserve">Bank : </t>
  </si>
  <si>
    <t xml:space="preserve">BTW : </t>
  </si>
  <si>
    <t xml:space="preserve">KVK : </t>
  </si>
  <si>
    <t>Order #</t>
  </si>
  <si>
    <t>Contact persoon</t>
  </si>
  <si>
    <t>Verzend datum</t>
  </si>
  <si>
    <t>Verzender</t>
  </si>
  <si>
    <t>Bet. termijn</t>
  </si>
  <si>
    <t>Te voldoen op</t>
  </si>
  <si>
    <t>Omschrijving</t>
  </si>
  <si>
    <t>Maat</t>
  </si>
  <si>
    <t>Aantal</t>
  </si>
  <si>
    <t>Prijs</t>
  </si>
  <si>
    <t>Totaal</t>
  </si>
  <si>
    <t>Betaling te voldoen binnen de hierboven gestelde betalingstermijn</t>
  </si>
  <si>
    <t>BTW</t>
  </si>
  <si>
    <t>Verzendkosten</t>
  </si>
  <si>
    <t>TOTAAL</t>
  </si>
  <si>
    <t>Reeds voldaan</t>
  </si>
  <si>
    <t>TOTAAL TE VOLDOEN</t>
  </si>
  <si>
    <t>Factuuradres</t>
  </si>
  <si>
    <t>Afleveradres</t>
  </si>
  <si>
    <t>SHIP TO</t>
    <phoneticPr fontId="8" type="noConversion"/>
  </si>
  <si>
    <t>New CITY, ST ZIP - for display only</t>
    <phoneticPr fontId="8" type="noConversion"/>
  </si>
  <si>
    <t>BILL TO</t>
    <phoneticPr fontId="8" type="noConversion"/>
  </si>
  <si>
    <t>BILL TO</t>
    <phoneticPr fontId="8" type="noConversion"/>
  </si>
  <si>
    <t>SHIP TO</t>
    <phoneticPr fontId="8" type="noConversion"/>
  </si>
  <si>
    <t>DON'T MODIFY THE FOLLOWING</t>
    <phoneticPr fontId="8" type="noConversion"/>
  </si>
  <si>
    <t>Address</t>
  </si>
  <si>
    <t>xxxx xx City</t>
  </si>
  <si>
    <t>Web address</t>
  </si>
  <si>
    <t>xxxx.xx.xxx</t>
  </si>
  <si>
    <t>xxxxxxxxxxxx</t>
  </si>
  <si>
    <t>xxxxxxxx</t>
  </si>
  <si>
    <t>Pending</t>
  </si>
  <si>
    <t>SAMPLE WEAR COMPANY - THANK YOU FOR YOUR BUSINESS</t>
  </si>
  <si>
    <t>c6009</t>
  </si>
  <si>
    <t>Sample Sales Company</t>
  </si>
  <si>
    <t>Netherland Sales Billing Form - 301, South Bend, Indiana, 101735, 101168, 6999560453898465929?+0.56%, 41.4 sq mi, 107.2 km2, 2,457/sq mi, 949/km2, 41°40′37″N 86°16′08″W? / ?41.6769°N 86.2690°W? / 41.6769; -86.2690? (South Bend)</t>
  </si>
  <si>
    <t>Netherland Sales Invoice Templatec6009 - 301, South Bend, Indiana, 101735, 101168, 6999560453898465929?+0.56%, 41.4 sq mi, 107.2 km2, 2,457/sq mi, 949/km2, 41°40′37″N 86°16′08″W? / ?41.6769°N 86.2690°W? / 41.6769; -86.2690? (South Bend)</t>
  </si>
  <si>
    <t># / Taxable</t>
  </si>
  <si>
    <t>Item</t>
  </si>
  <si>
    <t>Client#</t>
  </si>
  <si>
    <t>ZIP, City</t>
  </si>
  <si>
    <t>Country</t>
  </si>
  <si>
    <t>Enter  address  in following cells when creating new customer
Enter "Amsterdam 1234 AA" will display "1234 AA Amsterdam" in the BILL TO and SHIP TO sections</t>
  </si>
  <si>
    <t>ams 1234 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</si>
</sst>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dd/mm/yy;@"/>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sz val="10"/>
      <name val="Arial"/>
      <family val="2"/>
    </font>
    <font>
      <b/>
      <sz val="9"/>
      <name val="Arial"/>
      <family val="2"/>
    </font>
    <font>
      <b/>
      <sz val="8"/>
      <name val="Arial"/>
      <family val="2"/>
    </font>
    <font>
      <sz val="8"/>
      <name val="Arial"/>
      <family val="2"/>
    </font>
    <font>
      <b/>
      <sz val="12"/>
      <name val="Arial Black"/>
      <family val="2"/>
    </font>
    <font>
      <b/>
      <i/>
      <sz val="12"/>
      <name val="Arial"/>
      <family val="2"/>
    </font>
    <font>
      <b/>
      <sz val="10"/>
      <color theme="0"/>
      <name val="Arial"/>
      <family val="2"/>
    </font>
    <font>
      <sz val="8"/>
      <color theme="0"/>
      <name val="Arial"/>
      <family val="2"/>
    </font>
    <font>
      <u/>
      <sz val="8"/>
      <color indexed="12"/>
      <name val="Arial"/>
      <family val="2"/>
    </font>
    <font>
      <sz val="10"/>
      <name val="Trebuchet MS"/>
      <family val="2"/>
    </font>
    <font>
      <u/>
      <sz val="10"/>
      <color indexed="12"/>
      <name val="Verdana"/>
      <family val="2"/>
    </font>
    <font>
      <sz val="22"/>
      <color theme="8" tint="-0.249977111117893"/>
      <name val="Arial Black"/>
      <family val="2"/>
    </font>
    <font>
      <i/>
      <sz val="10"/>
      <name val="Arial"/>
      <family val="2"/>
    </font>
    <font>
      <sz val="10"/>
      <name val="Bookman Old Style"/>
      <family val="1"/>
    </font>
  </fonts>
  <fills count="9">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0">
    <xf numFmtId="0" fontId="0" fillId="0" borderId="0"/>
    <xf numFmtId="0" fontId="13" fillId="0" borderId="0" applyNumberFormat="0" applyFill="0" applyBorder="0" applyAlignment="0" applyProtection="0">
      <alignment vertical="top"/>
      <protection locked="0"/>
    </xf>
    <xf numFmtId="0" fontId="23" fillId="0" borderId="0"/>
    <xf numFmtId="0" fontId="6" fillId="0" borderId="0"/>
    <xf numFmtId="0" fontId="24"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46">
    <xf numFmtId="0" fontId="0" fillId="0" borderId="0" xfId="0"/>
    <xf numFmtId="0" fontId="0" fillId="0" borderId="0" xfId="0" applyAlignment="1">
      <alignment vertical="center"/>
    </xf>
    <xf numFmtId="0" fontId="8" fillId="0" borderId="0" xfId="0" applyFont="1" applyAlignment="1">
      <alignment horizontal="center"/>
    </xf>
    <xf numFmtId="0" fontId="11" fillId="0" borderId="0" xfId="0" applyFont="1" applyAlignment="1">
      <alignment horizontal="right"/>
    </xf>
    <xf numFmtId="167" fontId="0" fillId="0" borderId="0" xfId="0" applyNumberFormat="1" applyAlignment="1">
      <alignment horizontal="left" shrinkToFit="1"/>
    </xf>
    <xf numFmtId="0" fontId="0" fillId="0" borderId="0" xfId="0" applyAlignment="1">
      <alignment horizontal="left"/>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2"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10" fillId="0" borderId="1"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14" fontId="10" fillId="0" borderId="2"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0" fontId="0" fillId="0" borderId="0" xfId="0" applyAlignment="1">
      <alignment horizontal="left" vertical="center"/>
    </xf>
    <xf numFmtId="0" fontId="0" fillId="0" borderId="0" xfId="0" applyAlignment="1">
      <alignment vertical="top" wrapText="1"/>
    </xf>
    <xf numFmtId="14" fontId="10" fillId="0" borderId="3" xfId="0" applyNumberFormat="1" applyFont="1" applyBorder="1" applyAlignment="1" applyProtection="1">
      <alignment horizontal="center" vertical="center"/>
      <protection locked="0"/>
    </xf>
    <xf numFmtId="43" fontId="12" fillId="0" borderId="4" xfId="0" applyNumberFormat="1" applyFont="1" applyBorder="1" applyAlignment="1" applyProtection="1">
      <alignment horizontal="right" vertical="center"/>
      <protection hidden="1"/>
    </xf>
    <xf numFmtId="43" fontId="12" fillId="0" borderId="4" xfId="0" applyNumberFormat="1" applyFont="1" applyBorder="1" applyAlignment="1" applyProtection="1">
      <alignment horizontal="right" vertical="center"/>
      <protection locked="0"/>
    </xf>
    <xf numFmtId="43" fontId="12" fillId="0" borderId="1" xfId="0" applyNumberFormat="1" applyFont="1" applyBorder="1" applyAlignment="1" applyProtection="1">
      <alignment horizontal="right" vertical="center"/>
      <protection hidden="1"/>
    </xf>
    <xf numFmtId="43" fontId="12" fillId="0" borderId="1" xfId="0" applyNumberFormat="1" applyFont="1" applyBorder="1" applyAlignment="1" applyProtection="1">
      <alignment horizontal="right"/>
      <protection locked="0"/>
    </xf>
    <xf numFmtId="43" fontId="12" fillId="0" borderId="1" xfId="0" applyNumberFormat="1" applyFont="1" applyBorder="1" applyAlignment="1" applyProtection="1">
      <alignment horizontal="right"/>
      <protection hidden="1"/>
    </xf>
    <xf numFmtId="0" fontId="12" fillId="0" borderId="0" xfId="0" applyFont="1" applyAlignment="1">
      <alignment vertical="center"/>
    </xf>
    <xf numFmtId="164" fontId="12" fillId="0" borderId="0" xfId="0" applyNumberFormat="1" applyFont="1" applyAlignment="1">
      <alignment horizontal="right" vertical="center"/>
    </xf>
    <xf numFmtId="10" fontId="12" fillId="0" borderId="0" xfId="0" applyNumberFormat="1" applyFont="1" applyAlignment="1" applyProtection="1">
      <alignment horizontal="right" vertical="center" indent="1"/>
      <protection locked="0"/>
    </xf>
    <xf numFmtId="164" fontId="15" fillId="0" borderId="0" xfId="0" applyNumberFormat="1" applyFont="1" applyAlignment="1">
      <alignment horizontal="right" vertical="center"/>
    </xf>
    <xf numFmtId="0" fontId="15" fillId="0" borderId="0" xfId="0" applyFont="1" applyAlignment="1">
      <alignment horizontal="left" vertical="center"/>
    </xf>
    <xf numFmtId="1" fontId="17" fillId="0" borderId="9" xfId="0" applyNumberFormat="1" applyFont="1" applyBorder="1" applyAlignment="1" applyProtection="1">
      <alignment horizontal="left" vertical="center"/>
      <protection locked="0"/>
    </xf>
    <xf numFmtId="1" fontId="17" fillId="0" borderId="10" xfId="0" applyNumberFormat="1" applyFont="1" applyBorder="1" applyAlignment="1">
      <alignment vertical="center"/>
    </xf>
    <xf numFmtId="0" fontId="17" fillId="0" borderId="11" xfId="0" applyFont="1" applyBorder="1" applyAlignment="1" applyProtection="1">
      <alignment vertical="center"/>
      <protection locked="0"/>
    </xf>
    <xf numFmtId="168" fontId="17" fillId="0" borderId="11" xfId="0" applyNumberFormat="1" applyFont="1" applyBorder="1" applyAlignment="1" applyProtection="1">
      <alignment horizontal="right" vertical="center" indent="1"/>
      <protection locked="0"/>
    </xf>
    <xf numFmtId="169" fontId="17" fillId="0" borderId="11" xfId="0" applyNumberFormat="1" applyFont="1" applyBorder="1" applyAlignment="1" applyProtection="1">
      <alignment horizontal="left" vertical="center"/>
      <protection hidden="1"/>
    </xf>
    <xf numFmtId="1" fontId="17" fillId="2" borderId="0" xfId="0" applyNumberFormat="1" applyFont="1" applyFill="1" applyAlignment="1">
      <alignment vertical="center"/>
    </xf>
    <xf numFmtId="1" fontId="17" fillId="0" borderId="5" xfId="0" applyNumberFormat="1" applyFont="1" applyBorder="1" applyAlignment="1" applyProtection="1">
      <alignment horizontal="left" vertical="center"/>
      <protection locked="0"/>
    </xf>
    <xf numFmtId="1" fontId="17" fillId="0" borderId="0" xfId="0" applyNumberFormat="1" applyFont="1" applyAlignment="1">
      <alignment vertical="center"/>
    </xf>
    <xf numFmtId="0" fontId="17" fillId="0" borderId="12" xfId="0" applyFont="1" applyBorder="1" applyAlignment="1" applyProtection="1">
      <alignment vertical="center"/>
      <protection locked="0"/>
    </xf>
    <xf numFmtId="168" fontId="17" fillId="0" borderId="12" xfId="0" applyNumberFormat="1" applyFont="1" applyBorder="1" applyAlignment="1" applyProtection="1">
      <alignment horizontal="right" vertical="center" indent="1"/>
      <protection locked="0"/>
    </xf>
    <xf numFmtId="169" fontId="17" fillId="0" borderId="12" xfId="0" applyNumberFormat="1" applyFont="1" applyBorder="1" applyAlignment="1" applyProtection="1">
      <alignment horizontal="left" vertical="center"/>
      <protection hidden="1"/>
    </xf>
    <xf numFmtId="1" fontId="17" fillId="0" borderId="0" xfId="0" applyNumberFormat="1" applyFont="1" applyAlignment="1">
      <alignment horizontal="center" vertical="center"/>
    </xf>
    <xf numFmtId="0" fontId="0" fillId="3" borderId="0" xfId="0" applyFill="1"/>
    <xf numFmtId="0" fontId="8" fillId="0" borderId="0" xfId="0" applyFont="1" applyAlignment="1">
      <alignment horizontal="right"/>
    </xf>
    <xf numFmtId="0" fontId="12" fillId="0" borderId="0" xfId="0" applyFont="1" applyAlignment="1" applyProtection="1">
      <alignment horizontal="right" vertical="center"/>
      <protection locked="0"/>
    </xf>
    <xf numFmtId="0" fontId="18" fillId="4" borderId="0" xfId="0" applyFont="1" applyFill="1"/>
    <xf numFmtId="0" fontId="9" fillId="4" borderId="0" xfId="0" applyFont="1" applyFill="1"/>
    <xf numFmtId="0" fontId="0" fillId="4" borderId="0" xfId="0" applyFill="1"/>
    <xf numFmtId="0" fontId="25" fillId="4" borderId="0" xfId="0" applyFont="1" applyFill="1" applyAlignment="1">
      <alignment horizontal="right" vertical="center"/>
    </xf>
    <xf numFmtId="0" fontId="8" fillId="4" borderId="0" xfId="0" applyFont="1" applyFill="1" applyAlignment="1">
      <alignment horizontal="center"/>
    </xf>
    <xf numFmtId="0" fontId="0" fillId="4" borderId="0" xfId="0" applyFill="1" applyAlignment="1">
      <alignment horizontal="left"/>
    </xf>
    <xf numFmtId="0" fontId="8" fillId="4" borderId="0" xfId="0" applyFont="1" applyFill="1" applyAlignment="1">
      <alignment horizontal="right" vertical="center"/>
    </xf>
    <xf numFmtId="0" fontId="8" fillId="4" borderId="0" xfId="0" applyFont="1" applyFill="1" applyAlignment="1">
      <alignment horizontal="left"/>
    </xf>
    <xf numFmtId="0" fontId="7" fillId="5" borderId="0" xfId="0" applyFont="1" applyFill="1"/>
    <xf numFmtId="0" fontId="12" fillId="5" borderId="0" xfId="0" applyFont="1" applyFill="1" applyAlignment="1">
      <alignment vertical="center"/>
    </xf>
    <xf numFmtId="0" fontId="13" fillId="5" borderId="0" xfId="1" applyFill="1" applyAlignment="1" applyProtection="1">
      <alignment vertical="center"/>
      <protection locked="0"/>
    </xf>
    <xf numFmtId="0" fontId="14" fillId="5" borderId="0" xfId="0" applyFont="1" applyFill="1" applyAlignment="1">
      <alignment vertical="center"/>
    </xf>
    <xf numFmtId="0" fontId="8" fillId="5" borderId="0" xfId="0" applyFont="1" applyFill="1" applyAlignment="1">
      <alignment horizontal="right" vertical="center"/>
    </xf>
    <xf numFmtId="0" fontId="10" fillId="5" borderId="0" xfId="0" applyFont="1" applyFill="1" applyAlignment="1">
      <alignment vertical="center"/>
    </xf>
    <xf numFmtId="0" fontId="0" fillId="5" borderId="0" xfId="0" applyFill="1" applyAlignment="1">
      <alignment vertical="center"/>
    </xf>
    <xf numFmtId="0" fontId="10" fillId="5" borderId="0" xfId="0" applyFont="1" applyFill="1"/>
    <xf numFmtId="0" fontId="13" fillId="5" borderId="0" xfId="1" applyFill="1" applyAlignment="1" applyProtection="1"/>
    <xf numFmtId="0" fontId="20" fillId="5" borderId="0" xfId="0" applyFont="1" applyFill="1" applyAlignment="1">
      <alignment vertical="center" wrapText="1"/>
    </xf>
    <xf numFmtId="0" fontId="26" fillId="0" borderId="0" xfId="0" applyFont="1" applyAlignment="1">
      <alignment horizontal="right"/>
    </xf>
    <xf numFmtId="0" fontId="16" fillId="5" borderId="1" xfId="0" applyFont="1" applyFill="1" applyBorder="1" applyAlignment="1">
      <alignment horizontal="center" vertical="center"/>
    </xf>
    <xf numFmtId="0" fontId="16" fillId="5" borderId="3" xfId="0" applyFont="1" applyFill="1" applyBorder="1" applyAlignment="1">
      <alignment horizontal="center" vertical="center"/>
    </xf>
    <xf numFmtId="0" fontId="16" fillId="5" borderId="2" xfId="0" applyFont="1" applyFill="1" applyBorder="1" applyAlignment="1">
      <alignment horizontal="center" vertical="center"/>
    </xf>
    <xf numFmtId="1" fontId="17" fillId="4" borderId="6" xfId="0" applyNumberFormat="1" applyFont="1" applyFill="1" applyBorder="1" applyAlignment="1" applyProtection="1">
      <alignment horizontal="left" vertical="center"/>
      <protection locked="0"/>
    </xf>
    <xf numFmtId="1" fontId="17" fillId="4" borderId="7" xfId="0" applyNumberFormat="1" applyFont="1" applyFill="1" applyBorder="1" applyAlignment="1">
      <alignment horizontal="center" vertical="center"/>
    </xf>
    <xf numFmtId="0" fontId="17" fillId="4" borderId="13" xfId="0" applyFont="1" applyFill="1" applyBorder="1" applyAlignment="1" applyProtection="1">
      <alignment vertical="center"/>
      <protection locked="0"/>
    </xf>
    <xf numFmtId="168" fontId="17" fillId="4" borderId="13" xfId="0" applyNumberFormat="1" applyFont="1" applyFill="1" applyBorder="1" applyAlignment="1" applyProtection="1">
      <alignment horizontal="right" vertical="center" indent="1"/>
      <protection locked="0"/>
    </xf>
    <xf numFmtId="169" fontId="17" fillId="4" borderId="13" xfId="0" applyNumberFormat="1" applyFont="1" applyFill="1" applyBorder="1" applyAlignment="1" applyProtection="1">
      <alignment horizontal="left" vertical="center"/>
      <protection hidden="1"/>
    </xf>
    <xf numFmtId="1" fontId="17" fillId="4" borderId="5" xfId="0" applyNumberFormat="1" applyFont="1" applyFill="1" applyBorder="1" applyAlignment="1" applyProtection="1">
      <alignment horizontal="left" vertical="center"/>
      <protection locked="0"/>
    </xf>
    <xf numFmtId="1" fontId="17" fillId="4" borderId="0" xfId="0" applyNumberFormat="1" applyFont="1" applyFill="1" applyAlignment="1">
      <alignment horizontal="center" vertical="center"/>
    </xf>
    <xf numFmtId="0" fontId="17" fillId="4" borderId="12" xfId="0" applyFont="1" applyFill="1" applyBorder="1" applyAlignment="1" applyProtection="1">
      <alignment vertical="center"/>
      <protection locked="0"/>
    </xf>
    <xf numFmtId="168" fontId="17" fillId="4" borderId="12" xfId="0" applyNumberFormat="1" applyFont="1" applyFill="1" applyBorder="1" applyAlignment="1" applyProtection="1">
      <alignment horizontal="right" vertical="center" indent="1"/>
      <protection locked="0"/>
    </xf>
    <xf numFmtId="169" fontId="17" fillId="4" borderId="12" xfId="0" applyNumberFormat="1" applyFont="1" applyFill="1" applyBorder="1" applyAlignment="1" applyProtection="1">
      <alignment horizontal="left" vertical="center"/>
      <protection hidden="1"/>
    </xf>
    <xf numFmtId="1" fontId="17" fillId="4" borderId="0" xfId="0" applyNumberFormat="1" applyFont="1" applyFill="1" applyAlignment="1">
      <alignment vertical="center"/>
    </xf>
    <xf numFmtId="0" fontId="7" fillId="6" borderId="0" xfId="0" applyFont="1" applyFill="1"/>
    <xf numFmtId="0" fontId="0" fillId="6" borderId="0" xfId="0" applyFill="1" applyProtection="1">
      <protection locked="0" hidden="1"/>
    </xf>
    <xf numFmtId="0" fontId="0" fillId="6" borderId="0" xfId="0" applyFill="1"/>
    <xf numFmtId="0" fontId="13" fillId="6" borderId="0" xfId="1" applyFill="1" applyAlignment="1" applyProtection="1"/>
    <xf numFmtId="0" fontId="0" fillId="8" borderId="0" xfId="0" applyFill="1"/>
    <xf numFmtId="0" fontId="0" fillId="8" borderId="0" xfId="0" applyFill="1" applyAlignment="1">
      <alignment vertical="center"/>
    </xf>
    <xf numFmtId="0" fontId="27" fillId="6" borderId="0" xfId="0" applyFont="1" applyFill="1"/>
    <xf numFmtId="0" fontId="27" fillId="0" borderId="0" xfId="0" applyFont="1"/>
    <xf numFmtId="0" fontId="27" fillId="8" borderId="0" xfId="0" applyFont="1" applyFill="1"/>
    <xf numFmtId="0" fontId="27" fillId="7" borderId="0" xfId="0" applyFont="1" applyFill="1"/>
    <xf numFmtId="0" fontId="1" fillId="0" borderId="0" xfId="9"/>
    <xf numFmtId="0" fontId="27" fillId="6" borderId="0" xfId="0" applyFont="1" applyFill="1" applyAlignment="1">
      <alignment horizontal="center"/>
    </xf>
    <xf numFmtId="0" fontId="27" fillId="6" borderId="0" xfId="0" applyFont="1" applyFill="1" applyAlignment="1">
      <alignment horizontal="center" wrapText="1"/>
    </xf>
    <xf numFmtId="0" fontId="12" fillId="6" borderId="0" xfId="0" applyFont="1" applyFill="1" applyAlignment="1" applyProtection="1">
      <alignment horizontal="center" vertical="center"/>
      <protection locked="0"/>
    </xf>
    <xf numFmtId="0" fontId="12" fillId="0" borderId="7" xfId="0" applyFont="1" applyBorder="1" applyAlignment="1" applyProtection="1">
      <alignment horizontal="left"/>
      <protection locked="0"/>
    </xf>
    <xf numFmtId="0" fontId="12" fillId="0" borderId="7" xfId="0" applyFont="1" applyBorder="1" applyAlignment="1">
      <alignment horizontal="left"/>
    </xf>
    <xf numFmtId="0" fontId="8" fillId="0" borderId="0" xfId="0" applyFont="1" applyAlignment="1">
      <alignment horizontal="left"/>
    </xf>
    <xf numFmtId="0" fontId="15" fillId="5" borderId="0" xfId="0" applyFont="1" applyFill="1" applyAlignment="1">
      <alignment horizontal="center" vertical="center"/>
    </xf>
    <xf numFmtId="170" fontId="0" fillId="4" borderId="0" xfId="0" applyNumberFormat="1" applyFill="1" applyAlignment="1" applyProtection="1">
      <alignment horizontal="left" vertical="center" shrinkToFit="1"/>
      <protection locked="0"/>
    </xf>
    <xf numFmtId="49" fontId="0" fillId="4" borderId="0" xfId="0" applyNumberFormat="1" applyFill="1" applyAlignment="1" applyProtection="1">
      <alignment horizontal="left" vertical="center"/>
      <protection locked="0"/>
    </xf>
    <xf numFmtId="0" fontId="16" fillId="5" borderId="2" xfId="0" applyFont="1" applyFill="1" applyBorder="1" applyAlignment="1">
      <alignment horizontal="center" vertical="center"/>
    </xf>
    <xf numFmtId="0" fontId="16" fillId="5" borderId="3" xfId="0" applyFont="1" applyFill="1" applyBorder="1" applyAlignment="1">
      <alignment horizontal="center" vertical="center"/>
    </xf>
    <xf numFmtId="0" fontId="16" fillId="5" borderId="8" xfId="0" applyFont="1" applyFill="1" applyBorder="1" applyAlignment="1">
      <alignment horizontal="center" vertical="center"/>
    </xf>
    <xf numFmtId="0" fontId="10" fillId="0" borderId="2"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7" fillId="0" borderId="9" xfId="0" applyFont="1" applyBorder="1" applyAlignment="1" applyProtection="1">
      <alignment horizontal="left" vertical="center"/>
      <protection locked="0"/>
    </xf>
    <xf numFmtId="0" fontId="17" fillId="0" borderId="10" xfId="0" applyFont="1" applyBorder="1" applyAlignment="1" applyProtection="1">
      <alignment horizontal="left" vertical="center"/>
      <protection locked="0"/>
    </xf>
    <xf numFmtId="0" fontId="17" fillId="0" borderId="11" xfId="0" applyFont="1" applyBorder="1" applyAlignment="1" applyProtection="1">
      <alignment horizontal="left" vertical="center"/>
      <protection locked="0"/>
    </xf>
    <xf numFmtId="14" fontId="10" fillId="0" borderId="2" xfId="0" applyNumberFormat="1" applyFont="1" applyBorder="1" applyAlignment="1" applyProtection="1">
      <alignment horizontal="center" vertical="center"/>
      <protection locked="0"/>
    </xf>
    <xf numFmtId="14" fontId="10" fillId="0" borderId="3" xfId="0" applyNumberFormat="1" applyFont="1" applyBorder="1" applyAlignment="1" applyProtection="1">
      <alignment horizontal="center" vertical="center"/>
      <protection locked="0"/>
    </xf>
    <xf numFmtId="166" fontId="17" fillId="4" borderId="5" xfId="0" applyNumberFormat="1" applyFont="1" applyFill="1" applyBorder="1" applyAlignment="1" applyProtection="1">
      <alignment horizontal="right" vertical="center" indent="1"/>
      <protection locked="0"/>
    </xf>
    <xf numFmtId="166" fontId="17" fillId="4" borderId="12" xfId="0" applyNumberFormat="1" applyFont="1" applyFill="1" applyBorder="1" applyAlignment="1" applyProtection="1">
      <alignment horizontal="right" vertical="center" indent="1"/>
      <protection locked="0"/>
    </xf>
    <xf numFmtId="166" fontId="17" fillId="0" borderId="5" xfId="0" applyNumberFormat="1" applyFont="1" applyBorder="1" applyAlignment="1" applyProtection="1">
      <alignment horizontal="right" vertical="center" indent="1"/>
      <protection locked="0"/>
    </xf>
    <xf numFmtId="166" fontId="17" fillId="0" borderId="12" xfId="0" applyNumberFormat="1" applyFont="1" applyBorder="1" applyAlignment="1" applyProtection="1">
      <alignment horizontal="right" vertical="center" indent="1"/>
      <protection locked="0"/>
    </xf>
    <xf numFmtId="166" fontId="17" fillId="0" borderId="9" xfId="0" applyNumberFormat="1" applyFont="1" applyBorder="1" applyAlignment="1" applyProtection="1">
      <alignment horizontal="right" vertical="center" indent="1"/>
      <protection locked="0"/>
    </xf>
    <xf numFmtId="166" fontId="17" fillId="0" borderId="11" xfId="0" applyNumberFormat="1" applyFont="1" applyBorder="1" applyAlignment="1" applyProtection="1">
      <alignment horizontal="right" vertical="center" indent="1"/>
      <protection locked="0"/>
    </xf>
    <xf numFmtId="166" fontId="17" fillId="4" borderId="6" xfId="0" applyNumberFormat="1" applyFont="1" applyFill="1" applyBorder="1" applyAlignment="1" applyProtection="1">
      <alignment horizontal="right" vertical="center" indent="1"/>
      <protection locked="0"/>
    </xf>
    <xf numFmtId="166" fontId="17" fillId="4" borderId="13" xfId="0" applyNumberFormat="1" applyFont="1" applyFill="1" applyBorder="1" applyAlignment="1" applyProtection="1">
      <alignment horizontal="right" vertical="center" indent="1"/>
      <protection locked="0"/>
    </xf>
    <xf numFmtId="0" fontId="19" fillId="4" borderId="0" xfId="0" applyFont="1" applyFill="1" applyAlignment="1">
      <alignment horizontal="center" vertical="center"/>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17" fillId="4" borderId="5"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12" xfId="0" applyFont="1" applyFill="1" applyBorder="1" applyAlignment="1" applyProtection="1">
      <alignment horizontal="left" vertical="center"/>
      <protection locked="0"/>
    </xf>
    <xf numFmtId="0" fontId="17" fillId="0" borderId="5" xfId="0" applyFont="1" applyBorder="1" applyAlignment="1" applyProtection="1">
      <alignment horizontal="left" vertical="center"/>
      <protection locked="0"/>
    </xf>
    <xf numFmtId="0" fontId="17" fillId="0" borderId="0" xfId="0" applyFont="1" applyAlignment="1" applyProtection="1">
      <alignment horizontal="left" vertical="center"/>
      <protection locked="0"/>
    </xf>
    <xf numFmtId="0" fontId="17" fillId="0" borderId="12" xfId="0" applyFont="1" applyBorder="1" applyAlignment="1" applyProtection="1">
      <alignment horizontal="left" vertical="center"/>
      <protection locked="0"/>
    </xf>
    <xf numFmtId="0" fontId="17" fillId="4" borderId="6" xfId="0" applyFont="1" applyFill="1" applyBorder="1" applyAlignment="1" applyProtection="1">
      <alignment horizontal="left" vertical="center"/>
      <protection locked="0"/>
    </xf>
    <xf numFmtId="0" fontId="17" fillId="4" borderId="7" xfId="0" applyFont="1" applyFill="1" applyBorder="1" applyAlignment="1" applyProtection="1">
      <alignment horizontal="left" vertical="center"/>
      <protection locked="0"/>
    </xf>
    <xf numFmtId="0" fontId="17" fillId="4" borderId="13" xfId="0" applyFont="1" applyFill="1" applyBorder="1" applyAlignment="1" applyProtection="1">
      <alignment horizontal="left" vertical="center"/>
      <protection locked="0"/>
    </xf>
    <xf numFmtId="0" fontId="10" fillId="5" borderId="0" xfId="0" applyFont="1" applyFill="1" applyAlignment="1">
      <alignment horizontal="center" vertical="center"/>
    </xf>
    <xf numFmtId="0" fontId="27" fillId="0" borderId="0" xfId="0" applyFont="1" applyAlignment="1" applyProtection="1">
      <alignment horizontal="center"/>
      <protection locked="0"/>
    </xf>
    <xf numFmtId="0" fontId="27" fillId="0" borderId="8" xfId="0" applyFont="1" applyBorder="1" applyAlignment="1" applyProtection="1">
      <alignment horizontal="center"/>
      <protection locked="0"/>
    </xf>
    <xf numFmtId="164" fontId="13" fillId="5" borderId="0" xfId="1" applyNumberFormat="1" applyFill="1" applyAlignment="1" applyProtection="1">
      <alignment horizontal="left" vertical="center"/>
      <protection locked="0"/>
    </xf>
    <xf numFmtId="164" fontId="21" fillId="5" borderId="0" xfId="0" applyNumberFormat="1" applyFont="1" applyFill="1" applyAlignment="1" applyProtection="1">
      <alignment horizontal="left" vertical="center"/>
      <protection locked="0"/>
    </xf>
    <xf numFmtId="164" fontId="17" fillId="5" borderId="0" xfId="0" applyNumberFormat="1" applyFont="1" applyFill="1" applyAlignment="1" applyProtection="1">
      <alignment horizontal="left" vertical="center"/>
      <protection locked="0"/>
    </xf>
    <xf numFmtId="164" fontId="22" fillId="5" borderId="0" xfId="1" applyNumberFormat="1" applyFont="1" applyFill="1" applyAlignment="1" applyProtection="1">
      <alignment horizontal="left"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347B17F2-7E67-4FD9-9591-0F2746692C74}"/>
    <cellStyle name="Normal 8" xfId="9" xr:uid="{0B50C9AE-786B-4ABB-B4AF-9210CD77E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netherlandsale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netherlandsale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19051</xdr:colOff>
          <xdr:row>18</xdr:row>
          <xdr:rowOff>9524</xdr:rowOff>
        </xdr:from>
        <xdr:to>
          <xdr:col>6</xdr:col>
          <xdr:colOff>200025</xdr:colOff>
          <xdr:row>29</xdr:row>
          <xdr:rowOff>228599</xdr:rowOff>
        </xdr:to>
        <xdr:grpSp>
          <xdr:nvGrpSpPr>
            <xdr:cNvPr id="1126" name="oknWidget_taxablegroup">
              <a:extLst>
                <a:ext uri="{FF2B5EF4-FFF2-40B4-BE49-F238E27FC236}">
                  <a16:creationId xmlns:a16="http://schemas.microsoft.com/office/drawing/2014/main" id="{00000000-0008-0000-0000-000066040000}"/>
                </a:ext>
              </a:extLst>
            </xdr:cNvPr>
            <xdr:cNvGrpSpPr/>
          </xdr:nvGrpSpPr>
          <xdr:grpSpPr>
            <a:xfrm>
              <a:off x="1914526" y="3857624"/>
              <a:ext cx="180974" cy="2943225"/>
              <a:chOff x="1047751" y="3829049"/>
              <a:chExt cx="190500" cy="2943225"/>
            </a:xfrm>
          </xdr:grpSpPr>
          <xdr:sp macro="" textlink="">
            <xdr:nvSpPr>
              <xdr:cNvPr id="1168" name="oknWidget_taxable1"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047751" y="38290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69" name="oknWidget_taxable2"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047751" y="40766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0" name="oknWidget_taxable3"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047751" y="43243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4"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1047751" y="45719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5"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1047751" y="48196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6"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1047751" y="50672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7"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1047751" y="53149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8"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1047751" y="55625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9"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1047751" y="58102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10"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1047751" y="60578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11"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047751" y="630554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12"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047751" y="6553199"/>
                <a:ext cx="190500" cy="2190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17</xdr:col>
      <xdr:colOff>0</xdr:colOff>
      <xdr:row>17</xdr:row>
      <xdr:rowOff>0</xdr:rowOff>
    </xdr:from>
    <xdr:to>
      <xdr:col>25</xdr:col>
      <xdr:colOff>47625</xdr:colOff>
      <xdr:row>27</xdr:row>
      <xdr:rowOff>104775</xdr:rowOff>
    </xdr:to>
    <xdr:pic>
      <xdr:nvPicPr>
        <xdr:cNvPr id="49" name="oknQuickStart">
          <a:hlinkClick xmlns:r="http://schemas.openxmlformats.org/officeDocument/2006/relationships" r:id="rId1"/>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43825" y="360045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3175</xdr:colOff>
      <xdr:row>2</xdr:row>
      <xdr:rowOff>127000</xdr:rowOff>
    </xdr:from>
    <xdr:to>
      <xdr:col>23</xdr:col>
      <xdr:colOff>3175</xdr:colOff>
      <xdr:row>13</xdr:row>
      <xdr:rowOff>273050</xdr:rowOff>
    </xdr:to>
    <xdr:sp macro="" textlink="">
      <xdr:nvSpPr>
        <xdr:cNvPr id="1120" name="oknLiteNote">
          <a:hlinkClick xmlns:r="http://schemas.openxmlformats.org/officeDocument/2006/relationships" r:id="rId3"/>
          <a:extLst>
            <a:ext uri="{FF2B5EF4-FFF2-40B4-BE49-F238E27FC236}">
              <a16:creationId xmlns:a16="http://schemas.microsoft.com/office/drawing/2014/main" id="{00000000-0008-0000-0000-000060040000}"/>
            </a:ext>
          </a:extLst>
        </xdr:cNvPr>
        <xdr:cNvSpPr txBox="1"/>
      </xdr:nvSpPr>
      <xdr:spPr>
        <a:xfrm>
          <a:off x="77470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c6009.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66675</xdr:colOff>
      <xdr:row>2</xdr:row>
      <xdr:rowOff>117475</xdr:rowOff>
    </xdr:from>
    <xdr:to>
      <xdr:col>6</xdr:col>
      <xdr:colOff>136525</xdr:colOff>
      <xdr:row>7</xdr:row>
      <xdr:rowOff>9525</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71600" y="889000"/>
          <a:ext cx="660400" cy="825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3" Type="http://schemas.openxmlformats.org/officeDocument/2006/relationships/hyperlink" Target="http://www.invoicingtemplate.com/netherlandsales.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 Type="http://schemas.openxmlformats.org/officeDocument/2006/relationships/hyperlink" Target="http://www.invoicingtemplate.com/netherlandsales.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netherlandsales.html" TargetMode="External"/><Relationship Id="rId6" Type="http://schemas.openxmlformats.org/officeDocument/2006/relationships/hyperlink" Target="http://www.invoicingtemplate.com/netherlandsales.html" TargetMode="External"/><Relationship Id="rId11" Type="http://schemas.openxmlformats.org/officeDocument/2006/relationships/ctrlProp" Target="../ctrlProps/ctrlProp2.xml"/><Relationship Id="rId5" Type="http://schemas.openxmlformats.org/officeDocument/2006/relationships/hyperlink" Target="http://www.invoicingtemplate.com/netherlandsales.html" TargetMode="External"/><Relationship Id="rId15" Type="http://schemas.openxmlformats.org/officeDocument/2006/relationships/ctrlProp" Target="../ctrlProps/ctrlProp6.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netherlandsales.html" TargetMode="External"/><Relationship Id="rId9" Type="http://schemas.openxmlformats.org/officeDocument/2006/relationships/vmlDrawing" Target="../drawings/vmlDrawing1.vml"/><Relationship Id="rId14"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98"/>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1" sqref="H11:K11"/>
    </sheetView>
  </sheetViews>
  <sheetFormatPr defaultRowHeight="15" x14ac:dyDescent="0.3"/>
  <cols>
    <col min="1" max="1" width="9.28515625" style="63" customWidth="1"/>
    <col min="2" max="2" width="9.7109375" style="63" customWidth="1"/>
    <col min="3" max="3" width="10.28515625" style="16" hidden="1" customWidth="1"/>
    <col min="4" max="4" width="16" style="16" hidden="1" customWidth="1"/>
    <col min="5" max="5" width="0.5703125" customWidth="1"/>
    <col min="6" max="6" width="8.85546875" customWidth="1"/>
    <col min="7" max="7" width="3.42578125" customWidth="1"/>
    <col min="8" max="8" width="11.28515625" customWidth="1"/>
    <col min="9" max="10" width="10.42578125" customWidth="1"/>
    <col min="11" max="11" width="13" customWidth="1"/>
    <col min="12" max="12" width="5.7109375" customWidth="1"/>
    <col min="13" max="13" width="8.140625" customWidth="1"/>
    <col min="14" max="14" width="11.42578125" customWidth="1"/>
    <col min="15" max="15" width="12" customWidth="1"/>
    <col min="16" max="16" width="0.85546875" customWidth="1"/>
    <col min="17" max="17" width="1" style="85" customWidth="1"/>
    <col min="18" max="18" width="10.5703125" style="88" customWidth="1"/>
    <col min="19" max="19" width="10" style="88" customWidth="1"/>
    <col min="20" max="22" width="9.140625" style="88"/>
  </cols>
  <sheetData>
    <row r="1" spans="1:999" s="83" customFormat="1" ht="57" customHeight="1" x14ac:dyDescent="0.3">
      <c r="A1" s="81"/>
      <c r="B1" s="81"/>
      <c r="C1" s="82"/>
      <c r="D1" s="82"/>
      <c r="R1" s="87"/>
      <c r="S1" s="87"/>
      <c r="T1" s="87"/>
      <c r="U1" s="87"/>
      <c r="V1" s="87"/>
      <c r="AIH1" s="84" t="s">
        <v>51</v>
      </c>
      <c r="AKJ1" s="84" t="s">
        <v>51</v>
      </c>
      <c r="ALK1" s="84" t="s">
        <v>51</v>
      </c>
    </row>
    <row r="2" spans="1:999" ht="3.75" customHeight="1" x14ac:dyDescent="0.3">
      <c r="A2" s="56"/>
      <c r="B2" s="56"/>
      <c r="H2" s="50"/>
      <c r="I2" s="50"/>
      <c r="J2" s="50"/>
      <c r="K2" s="50"/>
      <c r="L2" s="50"/>
      <c r="M2" s="50"/>
      <c r="N2" s="50"/>
      <c r="O2" s="50"/>
      <c r="R2" s="90"/>
      <c r="S2" s="90"/>
      <c r="T2" s="90"/>
      <c r="U2" s="90"/>
      <c r="V2" s="90"/>
    </row>
    <row r="3" spans="1:999" ht="27.75" customHeight="1" x14ac:dyDescent="0.8">
      <c r="A3" s="98" t="s">
        <v>3</v>
      </c>
      <c r="B3" s="98"/>
      <c r="H3" s="48" t="s">
        <v>49</v>
      </c>
      <c r="I3" s="49"/>
      <c r="J3" s="49"/>
      <c r="K3" s="50"/>
      <c r="L3" s="50"/>
      <c r="M3" s="50"/>
      <c r="N3" s="50"/>
      <c r="O3" s="51" t="s">
        <v>11</v>
      </c>
      <c r="P3" s="3"/>
      <c r="R3" s="93" t="s">
        <v>57</v>
      </c>
      <c r="S3" s="93"/>
      <c r="T3" s="93"/>
      <c r="U3" s="93"/>
      <c r="V3" s="93"/>
    </row>
    <row r="4" spans="1:999" ht="12.75" customHeight="1" x14ac:dyDescent="0.2">
      <c r="A4" s="94" t="s">
        <v>48</v>
      </c>
      <c r="B4" s="94"/>
      <c r="H4" s="50" t="s">
        <v>40</v>
      </c>
      <c r="I4" s="50"/>
      <c r="J4" s="52" t="s">
        <v>12</v>
      </c>
      <c r="K4" s="53" t="s">
        <v>43</v>
      </c>
      <c r="L4" s="50"/>
      <c r="M4" s="50"/>
      <c r="N4" s="50"/>
      <c r="O4" s="50"/>
      <c r="R4" s="93"/>
      <c r="S4" s="93"/>
      <c r="T4" s="93"/>
      <c r="U4" s="93"/>
      <c r="V4" s="93"/>
    </row>
    <row r="5" spans="1:999" ht="12.75" customHeight="1" x14ac:dyDescent="0.2">
      <c r="A5" s="98" t="s">
        <v>4</v>
      </c>
      <c r="B5" s="98"/>
      <c r="H5" s="50" t="s">
        <v>41</v>
      </c>
      <c r="I5" s="50"/>
      <c r="J5" s="52" t="s">
        <v>13</v>
      </c>
      <c r="K5" s="50" t="s">
        <v>44</v>
      </c>
      <c r="L5" s="50"/>
      <c r="M5" s="54" t="s">
        <v>9</v>
      </c>
      <c r="N5" s="99"/>
      <c r="O5" s="99"/>
      <c r="P5" s="4"/>
      <c r="R5" s="93"/>
      <c r="S5" s="93"/>
      <c r="T5" s="93"/>
      <c r="U5" s="93"/>
      <c r="V5" s="93"/>
    </row>
    <row r="6" spans="1:999" ht="12.75" x14ac:dyDescent="0.2">
      <c r="A6" s="94" t="s">
        <v>46</v>
      </c>
      <c r="B6" s="94"/>
      <c r="H6" s="50" t="s">
        <v>42</v>
      </c>
      <c r="I6" s="50"/>
      <c r="J6" s="52" t="s">
        <v>14</v>
      </c>
      <c r="K6" s="53" t="s">
        <v>45</v>
      </c>
      <c r="L6" s="50"/>
      <c r="M6" s="54" t="s">
        <v>10</v>
      </c>
      <c r="N6" s="100" t="s">
        <v>8</v>
      </c>
      <c r="O6" s="100"/>
      <c r="P6" s="5"/>
      <c r="R6" s="93"/>
      <c r="S6" s="93"/>
      <c r="T6" s="93"/>
      <c r="U6" s="93"/>
      <c r="V6" s="93"/>
    </row>
    <row r="7" spans="1:999" ht="7.5" customHeight="1" x14ac:dyDescent="0.2">
      <c r="A7" s="57"/>
      <c r="B7" s="57"/>
      <c r="H7" s="50"/>
      <c r="I7" s="50"/>
      <c r="J7" s="50"/>
      <c r="K7" s="50"/>
      <c r="L7" s="50"/>
      <c r="M7" s="50"/>
      <c r="N7" s="55"/>
      <c r="O7" s="53"/>
      <c r="P7" s="5"/>
      <c r="R7" s="93"/>
      <c r="S7" s="93"/>
      <c r="T7" s="93"/>
      <c r="U7" s="93"/>
      <c r="V7" s="93"/>
    </row>
    <row r="8" spans="1:999" ht="7.5" customHeight="1" x14ac:dyDescent="0.2">
      <c r="A8" s="98"/>
      <c r="B8" s="98"/>
      <c r="C8" s="16" t="s">
        <v>2</v>
      </c>
      <c r="H8" s="45"/>
      <c r="I8" s="45"/>
      <c r="J8" s="45"/>
      <c r="K8" s="45"/>
      <c r="L8" s="45"/>
      <c r="M8" s="45"/>
      <c r="N8" s="45"/>
      <c r="O8" s="45"/>
      <c r="R8" s="93"/>
      <c r="S8" s="93"/>
      <c r="T8" s="93"/>
      <c r="U8" s="93"/>
      <c r="V8" s="93"/>
    </row>
    <row r="9" spans="1:999" ht="14.1" customHeight="1" x14ac:dyDescent="0.2">
      <c r="A9" s="98" t="s">
        <v>54</v>
      </c>
      <c r="B9" s="98"/>
      <c r="C9" s="16">
        <v>1</v>
      </c>
      <c r="D9" s="17"/>
      <c r="F9" s="97" t="s">
        <v>32</v>
      </c>
      <c r="G9" s="97"/>
      <c r="M9" s="46" t="s">
        <v>33</v>
      </c>
      <c r="N9" s="46"/>
      <c r="R9" s="93"/>
      <c r="S9" s="93"/>
      <c r="T9" s="93"/>
      <c r="U9" s="93"/>
      <c r="V9" s="93"/>
    </row>
    <row r="10" spans="1:999" ht="14.1" customHeight="1" x14ac:dyDescent="0.3">
      <c r="A10" s="94"/>
      <c r="B10" s="94"/>
      <c r="C10" s="16">
        <v>0</v>
      </c>
      <c r="D10" s="17"/>
      <c r="G10" s="66" t="s">
        <v>7</v>
      </c>
      <c r="H10" s="95"/>
      <c r="I10" s="95"/>
      <c r="J10" s="95"/>
      <c r="K10" s="95"/>
      <c r="L10" s="66"/>
      <c r="M10" s="95"/>
      <c r="N10" s="95"/>
      <c r="O10" s="95"/>
      <c r="R10" s="89" t="s">
        <v>37</v>
      </c>
      <c r="S10" s="140" t="s">
        <v>58</v>
      </c>
      <c r="T10" s="140"/>
      <c r="U10" s="140"/>
      <c r="V10" s="140"/>
    </row>
    <row r="11" spans="1:999" ht="14.1" customHeight="1" x14ac:dyDescent="0.3">
      <c r="A11" s="65"/>
      <c r="B11" s="65"/>
      <c r="C11" s="16">
        <v>0</v>
      </c>
      <c r="D11" s="17"/>
      <c r="G11" s="66" t="s">
        <v>40</v>
      </c>
      <c r="H11" s="95"/>
      <c r="I11" s="95"/>
      <c r="J11" s="95"/>
      <c r="K11" s="95"/>
      <c r="L11" s="66"/>
      <c r="M11" s="95"/>
      <c r="N11" s="95"/>
      <c r="O11" s="95"/>
      <c r="R11" s="89" t="s">
        <v>38</v>
      </c>
      <c r="S11" s="141"/>
      <c r="T11" s="141"/>
      <c r="U11" s="141"/>
      <c r="V11" s="141"/>
    </row>
    <row r="12" spans="1:999" ht="14.1" customHeight="1" x14ac:dyDescent="0.3">
      <c r="A12" s="65"/>
      <c r="B12" s="65"/>
      <c r="C12" s="16">
        <v>0.19</v>
      </c>
      <c r="D12" s="17"/>
      <c r="G12" s="66" t="s">
        <v>55</v>
      </c>
      <c r="H12" s="96" t="str">
        <f>IF(ISERROR(S15),"",S15)</f>
        <v>1234 aa ams</v>
      </c>
      <c r="I12" s="96"/>
      <c r="J12" s="96"/>
      <c r="K12" s="96"/>
      <c r="L12" s="66"/>
      <c r="M12" s="96" t="str">
        <f>IF(ISERROR(S16),"",S16)</f>
        <v/>
      </c>
      <c r="N12" s="96"/>
      <c r="O12" s="96"/>
    </row>
    <row r="13" spans="1:999" ht="14.1" customHeight="1" x14ac:dyDescent="0.3">
      <c r="A13" s="65"/>
      <c r="B13" s="65"/>
      <c r="C13" s="16">
        <v>0.06</v>
      </c>
      <c r="D13" s="17"/>
      <c r="G13" s="66" t="s">
        <v>56</v>
      </c>
      <c r="H13" s="95"/>
      <c r="I13" s="95"/>
      <c r="J13" s="95"/>
      <c r="K13" s="95"/>
      <c r="L13" s="66"/>
      <c r="M13" s="95"/>
      <c r="N13" s="95"/>
      <c r="O13" s="95"/>
      <c r="R13" s="92" t="s">
        <v>39</v>
      </c>
      <c r="S13" s="92"/>
      <c r="T13" s="92"/>
      <c r="U13" s="92"/>
      <c r="V13" s="92"/>
    </row>
    <row r="14" spans="1:999" ht="21.75" customHeight="1" x14ac:dyDescent="0.3">
      <c r="A14" s="142"/>
      <c r="B14" s="143"/>
      <c r="R14" s="92" t="s">
        <v>35</v>
      </c>
      <c r="S14" s="92"/>
      <c r="T14" s="92"/>
      <c r="U14" s="92"/>
      <c r="V14" s="92"/>
    </row>
    <row r="15" spans="1:999" s="1" customFormat="1" ht="20.100000000000001" customHeight="1" x14ac:dyDescent="0.3">
      <c r="A15" s="142"/>
      <c r="B15" s="144"/>
      <c r="C15" s="13"/>
      <c r="D15" s="13"/>
      <c r="F15" s="101" t="s">
        <v>15</v>
      </c>
      <c r="G15" s="102"/>
      <c r="H15" s="101" t="s">
        <v>16</v>
      </c>
      <c r="I15" s="103"/>
      <c r="J15" s="102"/>
      <c r="K15" s="69" t="s">
        <v>17</v>
      </c>
      <c r="L15" s="101" t="s">
        <v>18</v>
      </c>
      <c r="M15" s="102"/>
      <c r="N15" s="67" t="s">
        <v>19</v>
      </c>
      <c r="O15" s="67" t="s">
        <v>20</v>
      </c>
      <c r="P15" s="6"/>
      <c r="Q15" s="86"/>
      <c r="R15" s="89" t="s">
        <v>36</v>
      </c>
      <c r="S15" s="140" t="str">
        <f>CONCATENATE(RIGHT(oknWhoCityStateZip,LEN(oknWhoCityStateZip)-FIND("^",SUBSTITUTE(oknWhoCityStateZip," ","^",LEN(oknWhoCityStateZip)-1-LEN(SUBSTITUTE(oknWhoCityStateZip," ","")))))," ",LEFT(oknWhoCityStateZip,FIND("^",SUBSTITUTE(oknWhoCityStateZip," ","^",LEN(oknWhoCityStateZip)-1-LEN(SUBSTITUTE(oknWhoCityStateZip," ",""))))-1))</f>
        <v>1234 aa ams</v>
      </c>
      <c r="T15" s="140"/>
      <c r="U15" s="140"/>
      <c r="V15" s="140"/>
      <c r="W15"/>
      <c r="X15"/>
      <c r="Y15"/>
      <c r="Z15"/>
      <c r="AA15"/>
      <c r="AB15"/>
      <c r="AE15"/>
      <c r="AF15"/>
      <c r="AG15"/>
    </row>
    <row r="16" spans="1:999" s="1" customFormat="1" ht="20.100000000000001" customHeight="1" x14ac:dyDescent="0.3">
      <c r="A16" s="142"/>
      <c r="B16" s="145"/>
      <c r="C16" s="13"/>
      <c r="D16" s="13"/>
      <c r="F16" s="104"/>
      <c r="G16" s="105"/>
      <c r="H16" s="104"/>
      <c r="I16" s="106"/>
      <c r="J16" s="105"/>
      <c r="K16" s="18"/>
      <c r="L16" s="110"/>
      <c r="M16" s="111"/>
      <c r="N16" s="15"/>
      <c r="O16" s="22"/>
      <c r="P16" s="7"/>
      <c r="Q16" s="86"/>
      <c r="R16" s="89" t="s">
        <v>34</v>
      </c>
      <c r="S16" s="141" t="e">
        <f>CONCATENATE(RIGHT(oknShipCityStateZip,LEN(oknShipCityStateZip)-FIND("^",SUBSTITUTE(oknShipCityStateZip," ","^",LEN(oknShipCityStateZip)-1-LEN(SUBSTITUTE(oknShipCityStateZip," ","")))))," ",LEFT(oknShipCityStateZip,FIND("^",SUBSTITUTE(oknShipCityStateZip," ","^",LEN(oknShipCityStateZip)-1-LEN(SUBSTITUTE(oknShipCityStateZip," ",""))))-1))</f>
        <v>#VALUE!</v>
      </c>
      <c r="T16" s="141"/>
      <c r="U16" s="141"/>
      <c r="V16" s="141"/>
      <c r="W16"/>
      <c r="X16"/>
      <c r="Y16"/>
      <c r="Z16"/>
      <c r="AA16"/>
      <c r="AB16"/>
      <c r="AE16"/>
      <c r="AF16"/>
      <c r="AG16"/>
    </row>
    <row r="17" spans="1:33" ht="14.1" customHeight="1" x14ac:dyDescent="0.3">
      <c r="A17" s="58"/>
      <c r="B17" s="58"/>
    </row>
    <row r="18" spans="1:33" s="1" customFormat="1" ht="20.100000000000001" customHeight="1" x14ac:dyDescent="0.3">
      <c r="A18" s="59"/>
      <c r="B18" s="60" t="s">
        <v>53</v>
      </c>
      <c r="C18" s="13" t="s">
        <v>1</v>
      </c>
      <c r="D18" s="13" t="s">
        <v>5</v>
      </c>
      <c r="F18" s="101" t="s">
        <v>52</v>
      </c>
      <c r="G18" s="102"/>
      <c r="H18" s="101" t="s">
        <v>21</v>
      </c>
      <c r="I18" s="103"/>
      <c r="J18" s="103"/>
      <c r="K18" s="67" t="s">
        <v>22</v>
      </c>
      <c r="L18" s="101" t="s">
        <v>23</v>
      </c>
      <c r="M18" s="102"/>
      <c r="N18" s="68" t="s">
        <v>24</v>
      </c>
      <c r="O18" s="68" t="s">
        <v>25</v>
      </c>
      <c r="P18" s="6"/>
      <c r="Q18" s="86"/>
      <c r="R18" s="88"/>
      <c r="S18" s="88"/>
      <c r="T18" s="88"/>
      <c r="U18" s="88"/>
      <c r="V18" s="88"/>
      <c r="W18"/>
      <c r="X18"/>
      <c r="Y18"/>
      <c r="Z18"/>
      <c r="AA18"/>
      <c r="AB18"/>
      <c r="AE18"/>
      <c r="AF18"/>
      <c r="AG18"/>
    </row>
    <row r="19" spans="1:33" s="1" customFormat="1" ht="20.100000000000001" customHeight="1" x14ac:dyDescent="0.3">
      <c r="A19" s="61"/>
      <c r="B19" s="61"/>
      <c r="C19" s="14" t="b">
        <v>0</v>
      </c>
      <c r="D19" s="14">
        <v>0</v>
      </c>
      <c r="F19" s="33"/>
      <c r="G19" s="34"/>
      <c r="H19" s="107"/>
      <c r="I19" s="108"/>
      <c r="J19" s="109"/>
      <c r="K19" s="35"/>
      <c r="L19" s="116"/>
      <c r="M19" s="117"/>
      <c r="N19" s="36"/>
      <c r="O19" s="37">
        <f>ROUND(oknQuantity_1*oknPrice_1,2)</f>
        <v>0</v>
      </c>
      <c r="P19" s="8"/>
      <c r="Q19" s="86"/>
      <c r="R19" s="88"/>
      <c r="S19" s="88"/>
      <c r="T19" s="88"/>
      <c r="U19" s="88"/>
      <c r="V19" s="88"/>
      <c r="W19"/>
      <c r="X19"/>
      <c r="Y19"/>
      <c r="Z19"/>
      <c r="AA19"/>
      <c r="AB19"/>
      <c r="AC19"/>
      <c r="AD19"/>
      <c r="AE19"/>
      <c r="AF19"/>
      <c r="AG19"/>
    </row>
    <row r="20" spans="1:33" s="1" customFormat="1" ht="20.100000000000001" customHeight="1" x14ac:dyDescent="0.3">
      <c r="A20" s="61"/>
      <c r="B20" s="61"/>
      <c r="C20" s="14">
        <v>0</v>
      </c>
      <c r="D20" s="14">
        <v>0</v>
      </c>
      <c r="F20" s="75"/>
      <c r="G20" s="38"/>
      <c r="H20" s="130"/>
      <c r="I20" s="131"/>
      <c r="J20" s="132"/>
      <c r="K20" s="77"/>
      <c r="L20" s="112">
        <v>0</v>
      </c>
      <c r="M20" s="113"/>
      <c r="N20" s="78">
        <v>0</v>
      </c>
      <c r="O20" s="79">
        <f>ROUND(oknQuantity_2*oknPrice_2,2)</f>
        <v>0</v>
      </c>
      <c r="P20" s="9"/>
      <c r="Q20" s="86"/>
      <c r="R20" s="88"/>
      <c r="S20" s="88"/>
      <c r="T20" s="88"/>
      <c r="U20" s="88"/>
      <c r="V20" s="88"/>
      <c r="W20"/>
      <c r="X20"/>
      <c r="Y20"/>
      <c r="Z20"/>
      <c r="AA20"/>
      <c r="AB20"/>
      <c r="AC20"/>
      <c r="AD20"/>
      <c r="AE20"/>
      <c r="AF20"/>
      <c r="AG20"/>
    </row>
    <row r="21" spans="1:33" s="1" customFormat="1" ht="20.100000000000001" customHeight="1" x14ac:dyDescent="0.3">
      <c r="A21" s="61"/>
      <c r="B21" s="61"/>
      <c r="C21" s="14">
        <v>0</v>
      </c>
      <c r="D21" s="14">
        <v>0</v>
      </c>
      <c r="F21" s="39"/>
      <c r="G21" s="40"/>
      <c r="H21" s="133"/>
      <c r="I21" s="134"/>
      <c r="J21" s="135"/>
      <c r="K21" s="41"/>
      <c r="L21" s="114">
        <v>0</v>
      </c>
      <c r="M21" s="115"/>
      <c r="N21" s="42">
        <v>0</v>
      </c>
      <c r="O21" s="43">
        <f>ROUND(oknQuantity_3*oknPrice_3,2)</f>
        <v>0</v>
      </c>
      <c r="P21" s="9"/>
      <c r="Q21" s="86"/>
      <c r="R21" s="88"/>
      <c r="S21" s="88"/>
      <c r="T21" s="88"/>
      <c r="U21" s="88"/>
      <c r="V21" s="88"/>
      <c r="W21"/>
      <c r="X21"/>
      <c r="Y21"/>
      <c r="Z21"/>
      <c r="AA21"/>
      <c r="AB21"/>
      <c r="AC21"/>
      <c r="AD21"/>
      <c r="AE21"/>
      <c r="AF21"/>
      <c r="AG21"/>
    </row>
    <row r="22" spans="1:33" s="1" customFormat="1" ht="20.100000000000001" customHeight="1" x14ac:dyDescent="0.3">
      <c r="A22" s="61"/>
      <c r="B22" s="61"/>
      <c r="C22" s="14">
        <v>0</v>
      </c>
      <c r="D22" s="14">
        <v>0</v>
      </c>
      <c r="F22" s="75"/>
      <c r="G22" s="80"/>
      <c r="H22" s="130"/>
      <c r="I22" s="131"/>
      <c r="J22" s="132"/>
      <c r="K22" s="77"/>
      <c r="L22" s="112">
        <v>0</v>
      </c>
      <c r="M22" s="113"/>
      <c r="N22" s="78">
        <v>0</v>
      </c>
      <c r="O22" s="79">
        <f>ROUND(oknQuantity_4*oknPrice_4,2)</f>
        <v>0</v>
      </c>
      <c r="P22" s="9"/>
      <c r="Q22" s="86"/>
      <c r="R22" s="88"/>
      <c r="S22" s="88"/>
      <c r="T22" s="88"/>
      <c r="U22" s="88"/>
      <c r="V22" s="88"/>
      <c r="W22"/>
      <c r="X22"/>
      <c r="Y22"/>
      <c r="Z22"/>
      <c r="AA22"/>
      <c r="AB22"/>
      <c r="AC22"/>
      <c r="AD22"/>
      <c r="AE22"/>
      <c r="AF22"/>
      <c r="AG22"/>
    </row>
    <row r="23" spans="1:33" s="1" customFormat="1" ht="20.100000000000001" customHeight="1" x14ac:dyDescent="0.3">
      <c r="A23" s="61"/>
      <c r="B23" s="61"/>
      <c r="C23" s="14">
        <v>0</v>
      </c>
      <c r="D23" s="14">
        <v>0</v>
      </c>
      <c r="F23" s="39"/>
      <c r="G23" s="40"/>
      <c r="H23" s="133"/>
      <c r="I23" s="134"/>
      <c r="J23" s="135"/>
      <c r="K23" s="41"/>
      <c r="L23" s="114">
        <v>0</v>
      </c>
      <c r="M23" s="115"/>
      <c r="N23" s="42">
        <v>0</v>
      </c>
      <c r="O23" s="43">
        <f>ROUND(oknQuantity_5*oknPrice_5,2)</f>
        <v>0</v>
      </c>
      <c r="P23" s="9"/>
      <c r="Q23" s="86"/>
      <c r="R23" s="88"/>
      <c r="S23" s="88"/>
      <c r="T23" s="88"/>
      <c r="U23" s="88"/>
      <c r="V23" s="88"/>
      <c r="W23"/>
      <c r="X23"/>
      <c r="Y23"/>
      <c r="Z23"/>
      <c r="AA23"/>
      <c r="AB23"/>
      <c r="AC23"/>
      <c r="AD23"/>
      <c r="AE23"/>
      <c r="AF23"/>
      <c r="AG23"/>
    </row>
    <row r="24" spans="1:33" s="1" customFormat="1" ht="20.100000000000001" customHeight="1" x14ac:dyDescent="0.3">
      <c r="A24" s="61"/>
      <c r="B24" s="61"/>
      <c r="C24" s="14">
        <v>0</v>
      </c>
      <c r="D24" s="14">
        <v>0</v>
      </c>
      <c r="F24" s="75"/>
      <c r="G24" s="80"/>
      <c r="H24" s="130"/>
      <c r="I24" s="131"/>
      <c r="J24" s="132"/>
      <c r="K24" s="77"/>
      <c r="L24" s="112">
        <v>0</v>
      </c>
      <c r="M24" s="113"/>
      <c r="N24" s="78">
        <v>0</v>
      </c>
      <c r="O24" s="79">
        <f>ROUND(oknQuantity_6*oknPrice_6,2)</f>
        <v>0</v>
      </c>
      <c r="P24" s="9"/>
      <c r="Q24" s="86"/>
      <c r="R24" s="88"/>
      <c r="S24" s="88"/>
      <c r="T24" s="88"/>
      <c r="U24" s="88"/>
      <c r="V24" s="88"/>
      <c r="W24"/>
      <c r="X24"/>
      <c r="Y24"/>
      <c r="Z24"/>
      <c r="AA24"/>
      <c r="AB24"/>
      <c r="AC24"/>
      <c r="AD24"/>
      <c r="AE24"/>
      <c r="AF24"/>
      <c r="AG24"/>
    </row>
    <row r="25" spans="1:33" s="1" customFormat="1" ht="20.100000000000001" customHeight="1" x14ac:dyDescent="0.3">
      <c r="A25" s="61"/>
      <c r="B25" s="61"/>
      <c r="C25" s="14">
        <v>0</v>
      </c>
      <c r="D25" s="14">
        <v>0</v>
      </c>
      <c r="F25" s="39"/>
      <c r="G25" s="40"/>
      <c r="H25" s="133"/>
      <c r="I25" s="134"/>
      <c r="J25" s="135"/>
      <c r="K25" s="41"/>
      <c r="L25" s="114">
        <v>0</v>
      </c>
      <c r="M25" s="115"/>
      <c r="N25" s="42">
        <v>0</v>
      </c>
      <c r="O25" s="43">
        <f>ROUND(oknQuantity_7*oknPrice_7,2)</f>
        <v>0</v>
      </c>
      <c r="P25" s="9"/>
      <c r="Q25" s="86"/>
      <c r="R25" s="88"/>
      <c r="S25" s="88"/>
      <c r="T25" s="88"/>
      <c r="U25" s="88"/>
      <c r="V25" s="88"/>
      <c r="W25"/>
      <c r="X25"/>
      <c r="Y25"/>
      <c r="Z25"/>
      <c r="AA25"/>
      <c r="AB25"/>
      <c r="AC25"/>
      <c r="AD25"/>
      <c r="AE25"/>
      <c r="AF25"/>
      <c r="AG25"/>
    </row>
    <row r="26" spans="1:33" s="1" customFormat="1" ht="20.100000000000001" customHeight="1" x14ac:dyDescent="0.3">
      <c r="A26" s="61"/>
      <c r="B26" s="61"/>
      <c r="C26" s="14">
        <v>0</v>
      </c>
      <c r="D26" s="14">
        <v>0</v>
      </c>
      <c r="F26" s="75"/>
      <c r="G26" s="80"/>
      <c r="H26" s="130"/>
      <c r="I26" s="131"/>
      <c r="J26" s="132"/>
      <c r="K26" s="77"/>
      <c r="L26" s="112">
        <v>0</v>
      </c>
      <c r="M26" s="113"/>
      <c r="N26" s="78">
        <v>0</v>
      </c>
      <c r="O26" s="79">
        <f>ROUND(oknQuantity_8*oknPrice_8,2)</f>
        <v>0</v>
      </c>
      <c r="P26" s="9"/>
      <c r="Q26" s="86"/>
      <c r="R26" s="88"/>
      <c r="S26" s="88"/>
      <c r="T26" s="88"/>
      <c r="U26" s="88"/>
      <c r="V26" s="88"/>
      <c r="W26"/>
      <c r="X26"/>
      <c r="Y26"/>
      <c r="Z26"/>
      <c r="AA26"/>
      <c r="AB26"/>
      <c r="AC26"/>
      <c r="AD26"/>
      <c r="AE26"/>
      <c r="AF26"/>
      <c r="AG26"/>
    </row>
    <row r="27" spans="1:33" s="1" customFormat="1" ht="20.100000000000001" customHeight="1" x14ac:dyDescent="0.3">
      <c r="A27" s="61"/>
      <c r="B27" s="61"/>
      <c r="C27" s="14">
        <v>0</v>
      </c>
      <c r="D27" s="14">
        <v>0</v>
      </c>
      <c r="F27" s="39"/>
      <c r="G27" s="44"/>
      <c r="H27" s="133"/>
      <c r="I27" s="134"/>
      <c r="J27" s="135"/>
      <c r="K27" s="41"/>
      <c r="L27" s="114">
        <v>0</v>
      </c>
      <c r="M27" s="115"/>
      <c r="N27" s="42">
        <v>0</v>
      </c>
      <c r="O27" s="43">
        <f>ROUND(oknQuantity_9*oknPrice_9,2)</f>
        <v>0</v>
      </c>
      <c r="P27" s="9"/>
      <c r="Q27" s="86"/>
      <c r="R27" s="88"/>
      <c r="S27" s="88"/>
      <c r="T27" s="88"/>
      <c r="U27" s="88"/>
      <c r="V27" s="88"/>
      <c r="W27"/>
      <c r="X27"/>
      <c r="Y27"/>
      <c r="Z27"/>
      <c r="AA27"/>
      <c r="AB27"/>
      <c r="AC27"/>
      <c r="AD27"/>
      <c r="AE27"/>
      <c r="AF27"/>
      <c r="AG27"/>
    </row>
    <row r="28" spans="1:33" s="1" customFormat="1" ht="20.100000000000001" customHeight="1" x14ac:dyDescent="0.3">
      <c r="A28" s="61"/>
      <c r="B28" s="61"/>
      <c r="C28" s="14">
        <v>0</v>
      </c>
      <c r="D28" s="14">
        <v>0</v>
      </c>
      <c r="F28" s="75"/>
      <c r="G28" s="76"/>
      <c r="H28" s="130"/>
      <c r="I28" s="131"/>
      <c r="J28" s="132"/>
      <c r="K28" s="77"/>
      <c r="L28" s="112">
        <v>0</v>
      </c>
      <c r="M28" s="113"/>
      <c r="N28" s="78">
        <v>0</v>
      </c>
      <c r="O28" s="79">
        <f>ROUND(oknQuantity_10*oknPrice_10,2)</f>
        <v>0</v>
      </c>
      <c r="P28" s="9"/>
      <c r="Q28" s="86"/>
      <c r="R28" s="88"/>
      <c r="S28" s="88"/>
      <c r="T28" s="88"/>
      <c r="U28" s="88"/>
      <c r="V28" s="88"/>
      <c r="W28"/>
      <c r="X28"/>
      <c r="Y28"/>
      <c r="Z28"/>
      <c r="AA28"/>
      <c r="AB28"/>
      <c r="AC28"/>
      <c r="AD28"/>
      <c r="AE28"/>
      <c r="AF28"/>
      <c r="AG28"/>
    </row>
    <row r="29" spans="1:33" s="1" customFormat="1" ht="20.100000000000001" customHeight="1" x14ac:dyDescent="0.3">
      <c r="A29" s="61"/>
      <c r="B29" s="61"/>
      <c r="C29" s="14">
        <v>0</v>
      </c>
      <c r="D29" s="14">
        <v>0</v>
      </c>
      <c r="F29" s="39"/>
      <c r="G29" s="44"/>
      <c r="H29" s="133"/>
      <c r="I29" s="134"/>
      <c r="J29" s="135"/>
      <c r="K29" s="41"/>
      <c r="L29" s="114">
        <v>0</v>
      </c>
      <c r="M29" s="115"/>
      <c r="N29" s="42">
        <v>0</v>
      </c>
      <c r="O29" s="43">
        <f>ROUND(oknQuantity_11*oknPrice_11,2)</f>
        <v>0</v>
      </c>
      <c r="P29" s="9"/>
      <c r="Q29" s="86"/>
      <c r="R29" s="88"/>
      <c r="S29" s="88"/>
      <c r="T29" s="88"/>
      <c r="U29" s="88"/>
      <c r="V29" s="88"/>
      <c r="W29"/>
      <c r="X29"/>
      <c r="Y29"/>
      <c r="Z29"/>
      <c r="AA29"/>
      <c r="AB29"/>
      <c r="AC29"/>
      <c r="AD29"/>
      <c r="AE29"/>
      <c r="AF29"/>
      <c r="AG29"/>
    </row>
    <row r="30" spans="1:33" s="1" customFormat="1" ht="20.100000000000001" customHeight="1" x14ac:dyDescent="0.3">
      <c r="A30" s="61"/>
      <c r="B30" s="61"/>
      <c r="C30" s="14">
        <v>0</v>
      </c>
      <c r="D30" s="14">
        <v>0</v>
      </c>
      <c r="F30" s="70"/>
      <c r="G30" s="71"/>
      <c r="H30" s="136"/>
      <c r="I30" s="137"/>
      <c r="J30" s="138"/>
      <c r="K30" s="72"/>
      <c r="L30" s="118">
        <v>0</v>
      </c>
      <c r="M30" s="119"/>
      <c r="N30" s="73">
        <v>0</v>
      </c>
      <c r="O30" s="74">
        <f>ROUND(oknQuantity_12*oknPrice_12,2)</f>
        <v>0</v>
      </c>
      <c r="P30" s="9"/>
      <c r="Q30" s="86"/>
      <c r="R30" s="88"/>
      <c r="S30" s="88"/>
      <c r="T30" s="88"/>
      <c r="U30" s="88"/>
      <c r="V30" s="88"/>
      <c r="W30"/>
      <c r="X30"/>
      <c r="Y30"/>
      <c r="Z30"/>
      <c r="AA30"/>
      <c r="AB30"/>
      <c r="AC30"/>
      <c r="AD30"/>
      <c r="AE30"/>
      <c r="AF30"/>
      <c r="AG30"/>
    </row>
    <row r="31" spans="1:33" s="1" customFormat="1" ht="20.100000000000001" customHeight="1" x14ac:dyDescent="0.3">
      <c r="A31" s="61"/>
      <c r="B31" s="61"/>
      <c r="C31" s="13"/>
      <c r="D31" s="19">
        <f t="array" ref="D31">SUM(oknTaxable_1:oknTaxable_12*oknLineTotal_1:oknLineTotal_12)</f>
        <v>0</v>
      </c>
      <c r="F31" s="20"/>
      <c r="G31" s="20"/>
      <c r="H31" s="20"/>
      <c r="I31" s="20"/>
      <c r="J31" s="20"/>
      <c r="K31" s="20"/>
      <c r="L31" s="20"/>
      <c r="M31" s="28"/>
      <c r="N31" s="29" t="s">
        <v>0</v>
      </c>
      <c r="O31" s="23">
        <f>SUM(oknLineTotal_1:oknLineTotal_12)</f>
        <v>0</v>
      </c>
      <c r="P31" s="8"/>
      <c r="Q31" s="86"/>
      <c r="R31" s="88"/>
      <c r="S31" s="88"/>
      <c r="T31" s="88"/>
      <c r="U31" s="88"/>
      <c r="V31" s="88"/>
      <c r="W31"/>
      <c r="X31"/>
      <c r="Y31"/>
      <c r="Z31"/>
      <c r="AA31"/>
      <c r="AB31"/>
      <c r="AC31"/>
      <c r="AD31"/>
      <c r="AE31"/>
      <c r="AF31"/>
      <c r="AG31"/>
    </row>
    <row r="32" spans="1:33" s="1" customFormat="1" ht="20.100000000000001" customHeight="1" x14ac:dyDescent="0.3">
      <c r="A32" s="61"/>
      <c r="B32" s="62"/>
      <c r="C32" s="13"/>
      <c r="D32" s="13"/>
      <c r="G32" s="21"/>
      <c r="H32" s="20"/>
      <c r="I32" s="20"/>
      <c r="J32" s="20"/>
      <c r="K32" s="20"/>
      <c r="L32" s="20"/>
      <c r="M32" s="47" t="s">
        <v>27</v>
      </c>
      <c r="N32" s="30">
        <v>0.19</v>
      </c>
      <c r="O32" s="23">
        <f>ROUND(IF(oknTaxType=0,0, oknTax1Rate*(oknLineTotalTaxable+IF(oknTaxTotalIncludingShippingCost=0,0,oknShippingCost))),2)</f>
        <v>0</v>
      </c>
      <c r="P32" s="8"/>
      <c r="Q32" s="86"/>
      <c r="R32" s="88"/>
      <c r="S32" s="88"/>
      <c r="T32" s="88"/>
      <c r="U32" s="88"/>
      <c r="V32" s="88"/>
      <c r="W32"/>
      <c r="X32"/>
      <c r="Y32"/>
      <c r="Z32"/>
      <c r="AA32"/>
      <c r="AB32"/>
      <c r="AC32"/>
      <c r="AD32"/>
      <c r="AE32"/>
      <c r="AF32"/>
      <c r="AG32"/>
    </row>
    <row r="33" spans="1:33" s="1" customFormat="1" ht="20.100000000000001" hidden="1" customHeight="1" x14ac:dyDescent="0.3">
      <c r="A33" s="139"/>
      <c r="B33" s="139"/>
      <c r="C33" s="13"/>
      <c r="D33" s="13"/>
      <c r="G33" s="21"/>
      <c r="H33" s="21"/>
      <c r="I33" s="21"/>
      <c r="J33" s="21"/>
      <c r="K33" s="21"/>
      <c r="L33" s="20"/>
      <c r="M33" s="47" t="s">
        <v>6</v>
      </c>
      <c r="N33" s="30">
        <v>0.06</v>
      </c>
      <c r="O33" s="23">
        <f>ROUND(IF(oknTaxType&lt;&gt;2,0,oknTax2Rate*(oknLineTotalTaxable+IF(oknTaxTotalIncludingShippingCost=0,0,oknShippingCost)+IF(oknTax2IsAppliedToTax1=0,0,oknTax1))),2)</f>
        <v>0</v>
      </c>
      <c r="P33" s="10"/>
      <c r="Q33" s="86"/>
      <c r="R33" s="88"/>
      <c r="S33" s="88"/>
      <c r="T33" s="88"/>
      <c r="U33" s="88"/>
      <c r="V33" s="88"/>
      <c r="W33"/>
      <c r="X33"/>
      <c r="Y33"/>
      <c r="Z33"/>
      <c r="AA33"/>
      <c r="AB33"/>
      <c r="AC33"/>
      <c r="AD33"/>
      <c r="AE33"/>
      <c r="AF33"/>
      <c r="AG33"/>
    </row>
    <row r="34" spans="1:33" s="1" customFormat="1" ht="20.100000000000001" customHeight="1" x14ac:dyDescent="0.3">
      <c r="A34" s="61"/>
      <c r="B34" s="61"/>
      <c r="C34" s="13"/>
      <c r="D34" s="13"/>
      <c r="F34" s="32" t="s">
        <v>26</v>
      </c>
      <c r="G34" s="21"/>
      <c r="H34" s="21"/>
      <c r="I34" s="21"/>
      <c r="J34" s="21"/>
      <c r="K34" s="21"/>
      <c r="L34" s="20"/>
      <c r="M34" s="28"/>
      <c r="N34" s="29" t="s">
        <v>28</v>
      </c>
      <c r="O34" s="24">
        <v>0</v>
      </c>
      <c r="P34" s="11"/>
      <c r="Q34" s="86"/>
      <c r="R34" s="88"/>
      <c r="S34" s="88"/>
      <c r="T34" s="88"/>
      <c r="U34" s="88"/>
      <c r="V34" s="88"/>
      <c r="W34"/>
      <c r="X34"/>
      <c r="Y34"/>
      <c r="Z34"/>
      <c r="AA34"/>
      <c r="AB34"/>
      <c r="AC34"/>
      <c r="AD34"/>
      <c r="AE34"/>
      <c r="AF34"/>
      <c r="AG34"/>
    </row>
    <row r="35" spans="1:33" s="1" customFormat="1" ht="18.75" customHeight="1" x14ac:dyDescent="0.3">
      <c r="A35" s="61"/>
      <c r="B35" s="61"/>
      <c r="C35" s="13"/>
      <c r="D35" s="13"/>
      <c r="F35" s="121"/>
      <c r="G35" s="122"/>
      <c r="H35" s="122"/>
      <c r="I35" s="122"/>
      <c r="J35" s="122"/>
      <c r="K35" s="122"/>
      <c r="L35" s="123"/>
      <c r="M35" s="28"/>
      <c r="N35" s="29" t="s">
        <v>29</v>
      </c>
      <c r="O35" s="25">
        <f>ROUND(oknSubTotal + oknShippingCost + IF(oknTaxType=0,0,IF(oknTaxType=1,oknTax1,oknTax1+oknTax2)),2)</f>
        <v>0</v>
      </c>
      <c r="P35" s="8"/>
      <c r="Q35" s="86"/>
      <c r="R35" s="88"/>
      <c r="S35" s="88"/>
      <c r="T35" s="88"/>
      <c r="U35" s="88"/>
      <c r="V35" s="88"/>
      <c r="W35"/>
      <c r="X35"/>
      <c r="Y35"/>
      <c r="Z35"/>
      <c r="AA35"/>
      <c r="AB35"/>
      <c r="AC35"/>
      <c r="AD35"/>
      <c r="AE35"/>
      <c r="AF35"/>
      <c r="AG35"/>
    </row>
    <row r="36" spans="1:33" ht="18.75" customHeight="1" x14ac:dyDescent="0.3">
      <c r="F36" s="124"/>
      <c r="G36" s="125"/>
      <c r="H36" s="125"/>
      <c r="I36" s="125"/>
      <c r="J36" s="125"/>
      <c r="K36" s="125"/>
      <c r="L36" s="126"/>
      <c r="M36" s="12"/>
      <c r="N36" s="29" t="s">
        <v>30</v>
      </c>
      <c r="O36" s="26">
        <v>0</v>
      </c>
    </row>
    <row r="37" spans="1:33" ht="18.75" customHeight="1" x14ac:dyDescent="0.3">
      <c r="F37" s="127"/>
      <c r="G37" s="128"/>
      <c r="H37" s="128"/>
      <c r="I37" s="128"/>
      <c r="J37" s="128"/>
      <c r="K37" s="128"/>
      <c r="L37" s="129"/>
      <c r="M37" s="12"/>
      <c r="N37" s="31" t="s">
        <v>31</v>
      </c>
      <c r="O37" s="27">
        <f>ROUND(oknTotal-oknPayments,2)</f>
        <v>0</v>
      </c>
    </row>
    <row r="40" spans="1:33" ht="18" customHeight="1" x14ac:dyDescent="0.3">
      <c r="F40" s="120" t="s">
        <v>47</v>
      </c>
      <c r="G40" s="120"/>
      <c r="H40" s="120"/>
      <c r="I40" s="120"/>
      <c r="J40" s="120"/>
      <c r="K40" s="120"/>
      <c r="L40" s="120"/>
      <c r="M40" s="120"/>
      <c r="N40" s="120"/>
      <c r="O40" s="120"/>
    </row>
    <row r="41" spans="1:33" x14ac:dyDescent="0.3">
      <c r="F41" s="120"/>
      <c r="G41" s="120"/>
      <c r="H41" s="120"/>
      <c r="I41" s="120"/>
      <c r="J41" s="120"/>
      <c r="K41" s="120"/>
      <c r="L41" s="120"/>
      <c r="M41" s="120"/>
      <c r="N41" s="120"/>
      <c r="O41" s="120"/>
    </row>
    <row r="43" spans="1:33" x14ac:dyDescent="0.3">
      <c r="F43" s="2"/>
      <c r="G43" s="2"/>
      <c r="H43" s="2"/>
      <c r="I43" s="2"/>
      <c r="J43" s="2"/>
      <c r="K43" s="2"/>
      <c r="L43" s="2"/>
    </row>
    <row r="950" spans="1:1" hidden="1" x14ac:dyDescent="0.3">
      <c r="A950" s="64" t="s">
        <v>50</v>
      </c>
    </row>
    <row r="960" spans="1:1" hidden="1" x14ac:dyDescent="0.3">
      <c r="A960" s="64" t="s">
        <v>50</v>
      </c>
    </row>
    <row r="998" spans="1:1" hidden="1" x14ac:dyDescent="0.3">
      <c r="A998" s="64" t="s">
        <v>50</v>
      </c>
    </row>
  </sheetData>
  <sheetProtection sheet="1" objects="1" scenarios="1" selectLockedCells="1"/>
  <mergeCells count="64">
    <mergeCell ref="L23:M23"/>
    <mergeCell ref="R13:V13"/>
    <mergeCell ref="A33:B33"/>
    <mergeCell ref="S10:V10"/>
    <mergeCell ref="S11:V11"/>
    <mergeCell ref="S15:V15"/>
    <mergeCell ref="S16:V16"/>
    <mergeCell ref="H26:J26"/>
    <mergeCell ref="H27:J27"/>
    <mergeCell ref="H20:J20"/>
    <mergeCell ref="H22:J22"/>
    <mergeCell ref="H23:J23"/>
    <mergeCell ref="A14:B14"/>
    <mergeCell ref="A15:B15"/>
    <mergeCell ref="A16:B16"/>
    <mergeCell ref="H21:J21"/>
    <mergeCell ref="L27:M27"/>
    <mergeCell ref="L26:M26"/>
    <mergeCell ref="L24:M24"/>
    <mergeCell ref="L25:M25"/>
    <mergeCell ref="H24:J24"/>
    <mergeCell ref="H25:J25"/>
    <mergeCell ref="L28:M28"/>
    <mergeCell ref="L29:M29"/>
    <mergeCell ref="L30:M30"/>
    <mergeCell ref="F40:O41"/>
    <mergeCell ref="F35:L37"/>
    <mergeCell ref="H28:J28"/>
    <mergeCell ref="H29:J29"/>
    <mergeCell ref="H30:J30"/>
    <mergeCell ref="L15:M15"/>
    <mergeCell ref="L16:M16"/>
    <mergeCell ref="L20:M20"/>
    <mergeCell ref="L21:M21"/>
    <mergeCell ref="L22:M22"/>
    <mergeCell ref="L19:M19"/>
    <mergeCell ref="L18:M18"/>
    <mergeCell ref="H10:K10"/>
    <mergeCell ref="H11:K11"/>
    <mergeCell ref="H12:K12"/>
    <mergeCell ref="H13:K13"/>
    <mergeCell ref="H19:J19"/>
    <mergeCell ref="F18:G18"/>
    <mergeCell ref="H18:J18"/>
    <mergeCell ref="F16:G16"/>
    <mergeCell ref="H15:J15"/>
    <mergeCell ref="H16:J16"/>
    <mergeCell ref="F15:G15"/>
    <mergeCell ref="R14:V14"/>
    <mergeCell ref="R3:V9"/>
    <mergeCell ref="A10:B10"/>
    <mergeCell ref="M10:O10"/>
    <mergeCell ref="M11:O11"/>
    <mergeCell ref="M12:O12"/>
    <mergeCell ref="M13:O13"/>
    <mergeCell ref="F9:G9"/>
    <mergeCell ref="A8:B8"/>
    <mergeCell ref="A3:B3"/>
    <mergeCell ref="A4:B4"/>
    <mergeCell ref="A5:B5"/>
    <mergeCell ref="A6:B6"/>
    <mergeCell ref="A9:B9"/>
    <mergeCell ref="N5:O5"/>
    <mergeCell ref="N6:O6"/>
  </mergeCells>
  <phoneticPr fontId="8" type="noConversion"/>
  <dataValidations count="11">
    <dataValidation type="textLength" allowBlank="1" showInputMessage="1" showErrorMessage="1" errorTitle="Invalid Input" error="Max characters allowed: 60" sqref="S10:S11 H10:K12 M10:M12" xr:uid="{00000000-0002-0000-0000-000000000000}">
      <formula1>0</formula1>
      <formula2>60</formula2>
    </dataValidation>
    <dataValidation type="date" allowBlank="1" showErrorMessage="1" errorTitle="Invalid Input" error="Please enter a valid date." sqref="K16 N5" xr:uid="{00000000-0002-0000-0000-000001000000}">
      <formula1>36526</formula1>
      <formula2>402132</formula2>
    </dataValidation>
    <dataValidation type="textLength" operator="lessThan" allowBlank="1" showInputMessage="1" showErrorMessage="1" errorTitle="Invalid Input" error="Max characters allowed: 15" sqref="F16:G16 N16" xr:uid="{00000000-0002-0000-0000-000002000000}">
      <formula1>15</formula1>
    </dataValidation>
    <dataValidation type="textLength" operator="lessThanOrEqual" allowBlank="1" showInputMessage="1" showErrorMessage="1" errorTitle="Invalid Input" error="Max characters allowed: 30" sqref="L16:M16 H16" xr:uid="{00000000-0002-0000-0000-000003000000}">
      <formula1>30</formula1>
    </dataValidation>
    <dataValidation type="textLength" operator="lessThanOrEqual" allowBlank="1" showInputMessage="1" showErrorMessage="1" errorTitle="Invalid Input" error="Max characters allowed: 20" sqref="O16" xr:uid="{00000000-0002-0000-0000-000004000000}">
      <formula1>20</formula1>
    </dataValidation>
    <dataValidation type="textLength" operator="lessThanOrEqual" allowBlank="1" showInputMessage="1" showErrorMessage="1" errorTitle="Invalid Input" error="Max characters allowed: 100" sqref="H19:H30 K19:K30" xr:uid="{00000000-0002-0000-0000-000005000000}">
      <formula1>100</formula1>
    </dataValidation>
    <dataValidation type="decimal" operator="lessThanOrEqual" allowBlank="1" showInputMessage="1" showErrorMessage="1" errorTitle="Invalid Input" error="Please enter a valid numeric_x000a_value." sqref="O36 L19:N30 N32:N33 O34" xr:uid="{00000000-0002-0000-0000-000006000000}">
      <formula1>999999999.99</formula1>
    </dataValidation>
    <dataValidation type="textLength" allowBlank="1" showInputMessage="1" showErrorMessage="1" errorTitle="Invalid Input" error="Max characters allowed: 10" sqref="F19:F30" xr:uid="{00000000-0002-0000-0000-000007000000}">
      <formula1>0</formula1>
      <formula2>20</formula2>
    </dataValidation>
    <dataValidation type="textLength" allowBlank="1" showInputMessage="1" showErrorMessage="1" sqref="G32 G33:K34 F35:L37" xr:uid="{00000000-0002-0000-0000-000008000000}">
      <formula1>1</formula1>
      <formula2>255</formula2>
    </dataValidation>
    <dataValidation type="textLength" allowBlank="1" showInputMessage="1" showErrorMessage="1" errorTitle="Invalid Input" error="Max characters allowed: 10" sqref="N6 A10" xr:uid="{00000000-0002-0000-0000-000009000000}">
      <formula1>0</formula1>
      <formula2>10</formula2>
    </dataValidation>
    <dataValidation type="textLength" allowBlank="1" showInputMessage="1" showErrorMessage="1" errorTitle="Invalid Input" error="Max characters allowed: 20" sqref="H13:K13 M13" xr:uid="{00000000-0002-0000-0000-00000A000000}">
      <formula1>0</formula1>
      <formula2>20</formula2>
    </dataValidation>
  </dataValidations>
  <hyperlinks>
    <hyperlink ref="A950" r:id="rId1" tooltip="Netherland Sales Billing Form" display="http://www.invoicingtemplate.com/netherlandsales.html" xr:uid="{00000000-0004-0000-0000-000000000000}"/>
    <hyperlink ref="AKJ1" r:id="rId2" tooltip="Netherland Sales Invoice Template" display="http://www.invoicingtemplate.com/netherlandsales.html" xr:uid="{00000000-0004-0000-0000-000001000000}"/>
    <hyperlink ref="A998" r:id="rId3" tooltip="Netherland Sales Billing Form" display="http://www.invoicingtemplate.com/netherlandsales.html" xr:uid="{00000000-0004-0000-0000-000002000000}"/>
    <hyperlink ref="AIH1" r:id="rId4" tooltip="Netherland Sales Invoice Template" display="http://www.invoicingtemplate.com/netherlandsales.html" xr:uid="{00000000-0004-0000-0000-000003000000}"/>
    <hyperlink ref="A960" r:id="rId5" tooltip="Netherland Sales Billing Form" display="http://www.invoicingtemplate.com/netherlandsales.html" xr:uid="{00000000-0004-0000-0000-000004000000}"/>
    <hyperlink ref="ALK1" r:id="rId6" tooltip="Netherland Sales Invoice Template" display="http://www.invoicingtemplate.com/netherlandsales.html" xr:uid="{00000000-0004-0000-0000-000005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legacyDrawing r:id="rId9"/>
  <mc:AlternateContent xmlns:mc="http://schemas.openxmlformats.org/markup-compatibility/2006">
    <mc:Choice Requires="x14">
      <controls>
        <mc:AlternateContent xmlns:mc="http://schemas.openxmlformats.org/markup-compatibility/2006">
          <mc:Choice Requires="x14">
            <control shapeId="1168" r:id="rId10" name="oknWidget_taxable1">
              <controlPr defaultSize="0" autoFill="0" autoLine="0" autoPict="0" altText="">
                <anchor moveWithCells="1">
                  <from>
                    <xdr:col>6</xdr:col>
                    <xdr:colOff>19050</xdr:colOff>
                    <xdr:row>18</xdr:row>
                    <xdr:rowOff>9525</xdr:rowOff>
                  </from>
                  <to>
                    <xdr:col>6</xdr:col>
                    <xdr:colOff>200025</xdr:colOff>
                    <xdr:row>18</xdr:row>
                    <xdr:rowOff>228600</xdr:rowOff>
                  </to>
                </anchor>
              </controlPr>
            </control>
          </mc:Choice>
        </mc:AlternateContent>
        <mc:AlternateContent xmlns:mc="http://schemas.openxmlformats.org/markup-compatibility/2006">
          <mc:Choice Requires="x14">
            <control shapeId="1169" r:id="rId11" name="oknWidget_taxable2">
              <controlPr defaultSize="0" autoFill="0" autoLine="0" autoPict="0" altText="">
                <anchor moveWithCells="1">
                  <from>
                    <xdr:col>6</xdr:col>
                    <xdr:colOff>19050</xdr:colOff>
                    <xdr:row>19</xdr:row>
                    <xdr:rowOff>9525</xdr:rowOff>
                  </from>
                  <to>
                    <xdr:col>6</xdr:col>
                    <xdr:colOff>200025</xdr:colOff>
                    <xdr:row>19</xdr:row>
                    <xdr:rowOff>228600</xdr:rowOff>
                  </to>
                </anchor>
              </controlPr>
            </control>
          </mc:Choice>
        </mc:AlternateContent>
        <mc:AlternateContent xmlns:mc="http://schemas.openxmlformats.org/markup-compatibility/2006">
          <mc:Choice Requires="x14">
            <control shapeId="1170" r:id="rId12" name="oknWidget_taxable3">
              <controlPr defaultSize="0" autoFill="0" autoLine="0" autoPict="0" altText="">
                <anchor moveWithCells="1">
                  <from>
                    <xdr:col>6</xdr:col>
                    <xdr:colOff>19050</xdr:colOff>
                    <xdr:row>20</xdr:row>
                    <xdr:rowOff>9525</xdr:rowOff>
                  </from>
                  <to>
                    <xdr:col>6</xdr:col>
                    <xdr:colOff>200025</xdr:colOff>
                    <xdr:row>20</xdr:row>
                    <xdr:rowOff>228600</xdr:rowOff>
                  </to>
                </anchor>
              </controlPr>
            </control>
          </mc:Choice>
        </mc:AlternateContent>
        <mc:AlternateContent xmlns:mc="http://schemas.openxmlformats.org/markup-compatibility/2006">
          <mc:Choice Requires="x14">
            <control shapeId="1171" r:id="rId13" name="oknWidget_taxable4">
              <controlPr defaultSize="0" autoFill="0" autoLine="0" autoPict="0" altText="">
                <anchor moveWithCells="1">
                  <from>
                    <xdr:col>6</xdr:col>
                    <xdr:colOff>19050</xdr:colOff>
                    <xdr:row>21</xdr:row>
                    <xdr:rowOff>9525</xdr:rowOff>
                  </from>
                  <to>
                    <xdr:col>6</xdr:col>
                    <xdr:colOff>200025</xdr:colOff>
                    <xdr:row>21</xdr:row>
                    <xdr:rowOff>228600</xdr:rowOff>
                  </to>
                </anchor>
              </controlPr>
            </control>
          </mc:Choice>
        </mc:AlternateContent>
        <mc:AlternateContent xmlns:mc="http://schemas.openxmlformats.org/markup-compatibility/2006">
          <mc:Choice Requires="x14">
            <control shapeId="1172" r:id="rId14" name="oknWidget_taxable5">
              <controlPr defaultSize="0" autoFill="0" autoLine="0" autoPict="0" altText="">
                <anchor moveWithCells="1">
                  <from>
                    <xdr:col>6</xdr:col>
                    <xdr:colOff>19050</xdr:colOff>
                    <xdr:row>22</xdr:row>
                    <xdr:rowOff>9525</xdr:rowOff>
                  </from>
                  <to>
                    <xdr:col>6</xdr:col>
                    <xdr:colOff>200025</xdr:colOff>
                    <xdr:row>22</xdr:row>
                    <xdr:rowOff>228600</xdr:rowOff>
                  </to>
                </anchor>
              </controlPr>
            </control>
          </mc:Choice>
        </mc:AlternateContent>
        <mc:AlternateContent xmlns:mc="http://schemas.openxmlformats.org/markup-compatibility/2006">
          <mc:Choice Requires="x14">
            <control shapeId="1173" r:id="rId15" name="oknWidget_taxable6">
              <controlPr defaultSize="0" autoFill="0" autoLine="0" autoPict="0" altText="">
                <anchor moveWithCells="1">
                  <from>
                    <xdr:col>6</xdr:col>
                    <xdr:colOff>19050</xdr:colOff>
                    <xdr:row>23</xdr:row>
                    <xdr:rowOff>9525</xdr:rowOff>
                  </from>
                  <to>
                    <xdr:col>6</xdr:col>
                    <xdr:colOff>200025</xdr:colOff>
                    <xdr:row>23</xdr:row>
                    <xdr:rowOff>228600</xdr:rowOff>
                  </to>
                </anchor>
              </controlPr>
            </control>
          </mc:Choice>
        </mc:AlternateContent>
        <mc:AlternateContent xmlns:mc="http://schemas.openxmlformats.org/markup-compatibility/2006">
          <mc:Choice Requires="x14">
            <control shapeId="1174" r:id="rId16" name="oknWidget_taxable7">
              <controlPr defaultSize="0" autoFill="0" autoLine="0" autoPict="0" altText="">
                <anchor moveWithCells="1">
                  <from>
                    <xdr:col>6</xdr:col>
                    <xdr:colOff>19050</xdr:colOff>
                    <xdr:row>24</xdr:row>
                    <xdr:rowOff>9525</xdr:rowOff>
                  </from>
                  <to>
                    <xdr:col>6</xdr:col>
                    <xdr:colOff>200025</xdr:colOff>
                    <xdr:row>24</xdr:row>
                    <xdr:rowOff>228600</xdr:rowOff>
                  </to>
                </anchor>
              </controlPr>
            </control>
          </mc:Choice>
        </mc:AlternateContent>
        <mc:AlternateContent xmlns:mc="http://schemas.openxmlformats.org/markup-compatibility/2006">
          <mc:Choice Requires="x14">
            <control shapeId="1175" r:id="rId17" name="oknWidget_taxable8">
              <controlPr defaultSize="0" autoFill="0" autoLine="0" autoPict="0" altText="">
                <anchor moveWithCells="1">
                  <from>
                    <xdr:col>6</xdr:col>
                    <xdr:colOff>19050</xdr:colOff>
                    <xdr:row>25</xdr:row>
                    <xdr:rowOff>9525</xdr:rowOff>
                  </from>
                  <to>
                    <xdr:col>6</xdr:col>
                    <xdr:colOff>200025</xdr:colOff>
                    <xdr:row>25</xdr:row>
                    <xdr:rowOff>228600</xdr:rowOff>
                  </to>
                </anchor>
              </controlPr>
            </control>
          </mc:Choice>
        </mc:AlternateContent>
        <mc:AlternateContent xmlns:mc="http://schemas.openxmlformats.org/markup-compatibility/2006">
          <mc:Choice Requires="x14">
            <control shapeId="1176" r:id="rId18" name="oknWidget_taxable9">
              <controlPr defaultSize="0" autoFill="0" autoLine="0" autoPict="0" altText="">
                <anchor moveWithCells="1">
                  <from>
                    <xdr:col>6</xdr:col>
                    <xdr:colOff>19050</xdr:colOff>
                    <xdr:row>26</xdr:row>
                    <xdr:rowOff>9525</xdr:rowOff>
                  </from>
                  <to>
                    <xdr:col>6</xdr:col>
                    <xdr:colOff>200025</xdr:colOff>
                    <xdr:row>26</xdr:row>
                    <xdr:rowOff>228600</xdr:rowOff>
                  </to>
                </anchor>
              </controlPr>
            </control>
          </mc:Choice>
        </mc:AlternateContent>
        <mc:AlternateContent xmlns:mc="http://schemas.openxmlformats.org/markup-compatibility/2006">
          <mc:Choice Requires="x14">
            <control shapeId="1177" r:id="rId19" name="oknWidget_taxable10">
              <controlPr defaultSize="0" autoFill="0" autoLine="0" autoPict="0" altText="">
                <anchor moveWithCells="1">
                  <from>
                    <xdr:col>6</xdr:col>
                    <xdr:colOff>19050</xdr:colOff>
                    <xdr:row>27</xdr:row>
                    <xdr:rowOff>9525</xdr:rowOff>
                  </from>
                  <to>
                    <xdr:col>6</xdr:col>
                    <xdr:colOff>200025</xdr:colOff>
                    <xdr:row>27</xdr:row>
                    <xdr:rowOff>228600</xdr:rowOff>
                  </to>
                </anchor>
              </controlPr>
            </control>
          </mc:Choice>
        </mc:AlternateContent>
        <mc:AlternateContent xmlns:mc="http://schemas.openxmlformats.org/markup-compatibility/2006">
          <mc:Choice Requires="x14">
            <control shapeId="1178" r:id="rId20" name="oknWidget_taxable11">
              <controlPr defaultSize="0" autoFill="0" autoLine="0" autoPict="0" altText="">
                <anchor moveWithCells="1">
                  <from>
                    <xdr:col>6</xdr:col>
                    <xdr:colOff>19050</xdr:colOff>
                    <xdr:row>28</xdr:row>
                    <xdr:rowOff>9525</xdr:rowOff>
                  </from>
                  <to>
                    <xdr:col>6</xdr:col>
                    <xdr:colOff>200025</xdr:colOff>
                    <xdr:row>28</xdr:row>
                    <xdr:rowOff>228600</xdr:rowOff>
                  </to>
                </anchor>
              </controlPr>
            </control>
          </mc:Choice>
        </mc:AlternateContent>
        <mc:AlternateContent xmlns:mc="http://schemas.openxmlformats.org/markup-compatibility/2006">
          <mc:Choice Requires="x14">
            <control shapeId="1179" r:id="rId21" name="oknWidget_taxable12">
              <controlPr defaultSize="0" autoFill="0" autoLine="0" autoPict="0" altText="">
                <anchor moveWithCells="1">
                  <from>
                    <xdr:col>6</xdr:col>
                    <xdr:colOff>19050</xdr:colOff>
                    <xdr:row>29</xdr:row>
                    <xdr:rowOff>9525</xdr:rowOff>
                  </from>
                  <to>
                    <xdr:col>6</xdr:col>
                    <xdr:colOff>200025</xdr:colOff>
                    <xdr:row>29</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9FE8-7496-49C1-878C-C4FD0B2E99EE}">
  <dimension ref="A1"/>
  <sheetViews>
    <sheetView workbookViewId="0">
      <selection activeCell="B32" sqref="B32"/>
    </sheetView>
  </sheetViews>
  <sheetFormatPr defaultRowHeight="15" x14ac:dyDescent="0.25"/>
  <cols>
    <col min="1" max="16384" width="9.140625" style="9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139</vt:i4>
      </vt:variant>
    </vt:vector>
  </HeadingPairs>
  <TitlesOfParts>
    <vt:vector size="14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oknProdSize_1</vt:lpstr>
      <vt:lpstr>oknProdSize_10</vt:lpstr>
      <vt:lpstr>oknProdSize_11</vt:lpstr>
      <vt:lpstr>oknProdSize_12</vt:lpstr>
      <vt:lpstr>oknProdSize_2</vt:lpstr>
      <vt:lpstr>oknProdSize_3</vt:lpstr>
      <vt:lpstr>oknProdSize_4</vt:lpstr>
      <vt:lpstr>oknProdSize_5</vt:lpstr>
      <vt:lpstr>oknProdSize_6</vt:lpstr>
      <vt:lpstr>oknProdSize_7</vt:lpstr>
      <vt:lpstr>oknProdSize_8</vt:lpstr>
      <vt:lpstr>oknProdSize_9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Netherlands Sales Invoice Template</dc:title>
  <dc:subject>"Netherlands Sales Invoice Template" summary: This Netherland Sales Invoicing Sample, like all the other invoicing templates here on InvoicingTemplate.com, was created based on the default template shipped with Invoice Manager for Excel (namely Uniform Invoice Software), but customized for Netherland sales companies.</dc:subject>
  <dc:creator>https://www.invoicingtemplate.com/</dc:creator>
  <cp:keywords/>
  <dc:description>https://www.invoicingtemplate.com/netherlandsales.html</dc:description>
  <cp:lastModifiedBy>liangjun yu</cp:lastModifiedBy>
  <cp:lastPrinted>2018-11-05T12:07:15Z</cp:lastPrinted>
  <dcterms:created xsi:type="dcterms:W3CDTF">2000-07-27T22:24:14Z</dcterms:created>
  <dcterms:modified xsi:type="dcterms:W3CDTF">2024-03-08T11:28:16Z</dcterms:modified>
  <cp:category>Netherlands Sales Invoice Template, Netherlands Sales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144, Vancouver, Washington</vt:lpwstr>
  </property>
</Properties>
</file>