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3\"/>
    </mc:Choice>
  </mc:AlternateContent>
  <xr:revisionPtr revIDLastSave="0" documentId="13_ncr:1_{73879D65-E5A8-4115-9A2C-2CBC6185D09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D39" i="1" a="1"/>
  <c r="D39" i="1" s="1"/>
  <c r="O40" i="1" s="1"/>
  <c r="O39" i="1" l="1"/>
  <c r="O41" i="1"/>
  <c r="O43" i="1" l="1"/>
  <c r="O45" i="1" s="1"/>
</calcChain>
</file>

<file path=xl/sharedStrings.xml><?xml version="1.0" encoding="utf-8"?>
<sst xmlns="http://schemas.openxmlformats.org/spreadsheetml/2006/main" count="201" uniqueCount="136">
  <si>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</si>
  <si>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</si>
  <si>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</si>
  <si>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</si>
  <si>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</si>
  <si>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</si>
  <si>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</si>
  <si>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</si>
  <si>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</si>
  <si>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</si>
  <si>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</si>
  <si>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</si>
  <si>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</si>
  <si>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</si>
  <si>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</si>
  <si>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</si>
  <si>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</si>
  <si>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</si>
  <si>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</si>
  <si>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</si>
  <si>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</si>
  <si>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</si>
  <si>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</si>
  <si>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</si>
  <si>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</si>
  <si>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</si>
  <si>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</si>
  <si>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</si>
  <si>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</si>
  <si>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</si>
  <si>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</si>
  <si>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</si>
  <si>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</si>
  <si>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</si>
  <si>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</si>
  <si>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</si>
  <si>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</si>
  <si>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</si>
  <si>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</si>
  <si>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</si>
  <si>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</si>
  <si>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</si>
  <si>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</si>
  <si>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</si>
  <si>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</si>
  <si>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</si>
  <si>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</si>
  <si>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</si>
  <si>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</si>
  <si>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</si>
  <si>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</si>
  <si>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</si>
  <si>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</si>
  <si>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</si>
  <si>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</si>
  <si>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</si>
  <si>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</si>
  <si>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</si>
  <si>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</si>
  <si>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</si>
  <si>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</si>
  <si>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</si>
  <si>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</si>
  <si>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</si>
  <si>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</si>
  <si>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</si>
  <si>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</si>
  <si>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</si>
  <si>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</si>
  <si>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</si>
  <si>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</si>
  <si>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</si>
  <si>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</si>
  <si>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</si>
  <si>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</si>
  <si>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</si>
  <si>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</si>
  <si>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</si>
  <si>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</si>
  <si>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</si>
  <si>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</si>
  <si>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</si>
  <si>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</si>
  <si>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</si>
  <si>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</si>
  <si>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</si>
  <si>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</si>
  <si>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</si>
  <si>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</si>
  <si>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</si>
  <si>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$C$3</t>
  </si>
  <si>
    <t>Total Applied</t>
  </si>
  <si>
    <t>APPLIED</t>
  </si>
  <si>
    <t>#</t>
    <phoneticPr fontId="5" type="noConversion"/>
  </si>
  <si>
    <t>Discount</t>
    <phoneticPr fontId="5" type="noConversion"/>
  </si>
  <si>
    <t>Pending</t>
    <phoneticPr fontId="5" type="noConversion"/>
  </si>
  <si>
    <t>SHIP TO:</t>
    <phoneticPr fontId="5" type="noConversion"/>
  </si>
  <si>
    <t>BILL TO:</t>
    <phoneticPr fontId="5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</si>
  <si>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</si>
  <si>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</si>
  <si>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</si>
  <si>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</si>
  <si>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</si>
  <si>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</si>
  <si>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</si>
  <si>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</si>
  <si>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</si>
  <si>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</si>
  <si>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</si>
  <si>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</si>
  <si>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</si>
  <si>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</si>
  <si>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</si>
  <si>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Template with Discount Amount Column - 302, Vista, California, 101659, 93834, 7000833919474817230?+8.34%, 18.7 sq mi, 48.4 km2, 5,436/sq mi, 2,099/km2, 33°11′22″N 117°14′19″W? / ?33.1895°N 117.2386°W? / 33.1895; -117.2386? (Vista)</t>
  </si>
  <si>
    <t>Sales Invoice Template with Discount Amount Columnc6010 - 302, Vista, California, 101659, 93834, 7000833919474817230?+8.34%, 18.7 sq mi, 48.4 km2, 5,436/sq mi, 2,099/km2, 33°11′22″N 117°14′19″W? / ?33.1895°N 117.2386°W? / 33.1895; -117.2386? (Vista)</t>
  </si>
  <si>
    <t>State Tax</t>
  </si>
  <si>
    <t>Local Tax</t>
  </si>
  <si>
    <t>Sales Template with Discount Amount Column - 57, Santa Ana, California</t>
  </si>
  <si>
    <t>Sales Invoice Template with Discount Amount Columnc6010 - 57, Santa Ana, California</t>
  </si>
  <si>
    <t xml:space="preserve">This samples shows how you can add an Excel </t>
  </si>
  <si>
    <t xml:space="preserve">formula to make the payment term always show </t>
  </si>
  <si>
    <t>the fixed cell value.</t>
  </si>
  <si>
    <t>r11</t>
  </si>
  <si>
    <t>r12</t>
  </si>
  <si>
    <t>r13</t>
  </si>
  <si>
    <t>r14</t>
  </si>
  <si>
    <t>(This invoice template sample is based on c6010)</t>
  </si>
  <si>
    <t>Sales Business Name</t>
  </si>
  <si>
    <t>Sales Business Street Address</t>
  </si>
  <si>
    <t>INVOICE</t>
  </si>
  <si>
    <t>c6033</t>
  </si>
  <si>
    <t>c6033.mdb</t>
  </si>
  <si>
    <t>Net 30 Invoice Sample - c6033</t>
  </si>
  <si>
    <t>Invoice Sample with Net 30 Payment Term - 122, Shreveport, Louisiana</t>
  </si>
  <si>
    <t>Net 30 Invoice Samplec6033 - 122, Shreveport, Louisiana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</si>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</sst>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u/>
      <sz val="8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b/>
      <sz val="10"/>
      <color theme="4" tint="0.7999816888943144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3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2" fillId="3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0" fontId="5" fillId="0" borderId="0" xfId="0" applyFont="1" applyAlignment="1">
      <alignment horizontal="right"/>
    </xf>
    <xf numFmtId="4" fontId="7" fillId="2" borderId="0" xfId="0" applyNumberFormat="1" applyFont="1" applyFill="1"/>
    <xf numFmtId="4" fontId="7" fillId="0" borderId="0" xfId="0" applyNumberFormat="1" applyFont="1"/>
    <xf numFmtId="4" fontId="12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169" fontId="6" fillId="0" borderId="5" xfId="0" applyNumberFormat="1" applyFont="1" applyBorder="1" applyAlignment="1" applyProtection="1">
      <alignment horizontal="right" vertical="center" indent="1"/>
      <protection locked="0"/>
    </xf>
    <xf numFmtId="171" fontId="6" fillId="0" borderId="5" xfId="0" applyNumberFormat="1" applyFont="1" applyBorder="1" applyAlignment="1" applyProtection="1">
      <alignment horizontal="left" vertical="center"/>
      <protection hidden="1"/>
    </xf>
    <xf numFmtId="49" fontId="6" fillId="4" borderId="6" xfId="0" applyNumberFormat="1" applyFont="1" applyFill="1" applyBorder="1" applyAlignment="1" applyProtection="1">
      <alignment horizontal="left" vertical="center"/>
      <protection locked="0"/>
    </xf>
    <xf numFmtId="169" fontId="6" fillId="4" borderId="7" xfId="0" applyNumberFormat="1" applyFont="1" applyFill="1" applyBorder="1" applyAlignment="1" applyProtection="1">
      <alignment horizontal="right" vertical="center" indent="1"/>
      <protection locked="0"/>
    </xf>
    <xf numFmtId="171" fontId="6" fillId="4" borderId="7" xfId="0" applyNumberFormat="1" applyFont="1" applyFill="1" applyBorder="1" applyAlignment="1" applyProtection="1">
      <alignment horizontal="left" vertical="center"/>
      <protection hidden="1"/>
    </xf>
    <xf numFmtId="49" fontId="6" fillId="0" borderId="6" xfId="0" applyNumberFormat="1" applyFont="1" applyBorder="1" applyAlignment="1" applyProtection="1">
      <alignment horizontal="left" vertical="center"/>
      <protection locked="0"/>
    </xf>
    <xf numFmtId="169" fontId="6" fillId="0" borderId="7" xfId="0" applyNumberFormat="1" applyFont="1" applyBorder="1" applyAlignment="1" applyProtection="1">
      <alignment horizontal="right" vertical="center" indent="1"/>
      <protection locked="0"/>
    </xf>
    <xf numFmtId="171" fontId="6" fillId="0" borderId="7" xfId="0" applyNumberFormat="1" applyFont="1" applyBorder="1" applyAlignment="1" applyProtection="1">
      <alignment horizontal="left" vertical="center"/>
      <protection hidden="1"/>
    </xf>
    <xf numFmtId="49" fontId="6" fillId="4" borderId="8" xfId="0" applyNumberFormat="1" applyFont="1" applyFill="1" applyBorder="1" applyAlignment="1" applyProtection="1">
      <alignment horizontal="left" vertical="center"/>
      <protection locked="0"/>
    </xf>
    <xf numFmtId="169" fontId="6" fillId="4" borderId="9" xfId="0" applyNumberFormat="1" applyFont="1" applyFill="1" applyBorder="1" applyAlignment="1" applyProtection="1">
      <alignment horizontal="right" vertical="center" indent="1"/>
      <protection locked="0"/>
    </xf>
    <xf numFmtId="171" fontId="6" fillId="4" borderId="9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16" fillId="0" borderId="0" xfId="0" applyFont="1"/>
    <xf numFmtId="0" fontId="6" fillId="0" borderId="0" xfId="0" applyFont="1" applyAlignment="1">
      <alignment horizontal="left"/>
    </xf>
    <xf numFmtId="0" fontId="12" fillId="3" borderId="1" xfId="0" applyFont="1" applyFill="1" applyBorder="1"/>
    <xf numFmtId="43" fontId="6" fillId="0" borderId="10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3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4" fontId="12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3" borderId="9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2" fillId="3" borderId="3" xfId="0" applyFont="1" applyFill="1" applyBorder="1" applyAlignment="1">
      <alignment horizontal="center" vertical="center"/>
    </xf>
    <xf numFmtId="1" fontId="6" fillId="0" borderId="12" xfId="0" applyNumberFormat="1" applyFont="1" applyBorder="1" applyAlignment="1" applyProtection="1">
      <alignment vertical="center"/>
      <protection locked="0"/>
    </xf>
    <xf numFmtId="1" fontId="6" fillId="4" borderId="0" xfId="0" applyNumberFormat="1" applyFont="1" applyFill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horizontal="center" vertical="center"/>
      <protection locked="0"/>
    </xf>
    <xf numFmtId="1" fontId="6" fillId="4" borderId="0" xfId="0" applyNumberFormat="1" applyFont="1" applyFill="1" applyAlignment="1" applyProtection="1">
      <alignment horizontal="center" vertical="center"/>
      <protection locked="0"/>
    </xf>
    <xf numFmtId="1" fontId="6" fillId="4" borderId="13" xfId="0" applyNumberFormat="1" applyFont="1" applyFill="1" applyBorder="1" applyAlignment="1" applyProtection="1">
      <alignment vertical="center"/>
      <protection locked="0"/>
    </xf>
    <xf numFmtId="174" fontId="6" fillId="0" borderId="0" xfId="0" applyNumberFormat="1" applyFont="1" applyAlignment="1" applyProtection="1">
      <alignment horizontal="right" vertical="center" indent="1"/>
      <protection locked="0"/>
    </xf>
    <xf numFmtId="0" fontId="17" fillId="0" borderId="0" xfId="0" applyFont="1"/>
    <xf numFmtId="0" fontId="9" fillId="0" borderId="0" xfId="1" applyAlignment="1" applyProtection="1"/>
    <xf numFmtId="0" fontId="6" fillId="0" borderId="23" xfId="3" applyFont="1" applyBorder="1"/>
    <xf numFmtId="0" fontId="24" fillId="0" borderId="24" xfId="3" applyFont="1" applyBorder="1" applyAlignment="1">
      <alignment horizontal="left" vertical="center"/>
    </xf>
    <xf numFmtId="0" fontId="18" fillId="0" borderId="23" xfId="3" applyBorder="1"/>
    <xf numFmtId="0" fontId="18" fillId="0" borderId="0" xfId="3"/>
    <xf numFmtId="0" fontId="19" fillId="0" borderId="25" xfId="3" applyFont="1" applyBorder="1" applyAlignment="1">
      <alignment horizontal="left" wrapText="1" indent="1"/>
    </xf>
    <xf numFmtId="0" fontId="19" fillId="0" borderId="23" xfId="3" applyFont="1" applyBorder="1"/>
    <xf numFmtId="0" fontId="19" fillId="0" borderId="23" xfId="3" applyFont="1" applyBorder="1" applyAlignment="1">
      <alignment horizontal="left" wrapText="1"/>
    </xf>
    <xf numFmtId="0" fontId="20" fillId="0" borderId="23" xfId="3" applyFont="1" applyBorder="1" applyAlignment="1">
      <alignment horizontal="left" wrapText="1"/>
    </xf>
    <xf numFmtId="0" fontId="21" fillId="0" borderId="23" xfId="2" applyBorder="1" applyAlignment="1" applyProtection="1">
      <alignment horizontal="left" wrapText="1"/>
    </xf>
    <xf numFmtId="0" fontId="19" fillId="0" borderId="23" xfId="3" applyFont="1" applyBorder="1" applyAlignment="1">
      <alignment horizontal="left"/>
    </xf>
    <xf numFmtId="0" fontId="6" fillId="0" borderId="0" xfId="3" applyFont="1"/>
    <xf numFmtId="0" fontId="0" fillId="5" borderId="0" xfId="0" applyFill="1"/>
    <xf numFmtId="0" fontId="15" fillId="5" borderId="0" xfId="0" applyFont="1" applyFill="1" applyAlignment="1">
      <alignment horizontal="right"/>
    </xf>
    <xf numFmtId="0" fontId="11" fillId="5" borderId="0" xfId="0" applyFont="1" applyFill="1"/>
    <xf numFmtId="168" fontId="6" fillId="5" borderId="0" xfId="0" applyNumberFormat="1" applyFont="1" applyFill="1" applyAlignment="1">
      <alignment horizontal="left" shrinkToFit="1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5" fillId="5" borderId="0" xfId="0" applyFont="1" applyFill="1" applyAlignment="1">
      <alignment horizontal="center" vertical="center"/>
    </xf>
    <xf numFmtId="44" fontId="6" fillId="5" borderId="0" xfId="0" applyNumberFormat="1" applyFont="1" applyFill="1" applyAlignment="1">
      <alignment horizontal="left" vertical="center"/>
    </xf>
    <xf numFmtId="166" fontId="6" fillId="5" borderId="0" xfId="0" applyNumberFormat="1" applyFont="1" applyFill="1" applyAlignment="1">
      <alignment horizontal="left" vertical="center"/>
    </xf>
    <xf numFmtId="10" fontId="6" fillId="5" borderId="0" xfId="0" applyNumberFormat="1" applyFont="1" applyFill="1" applyAlignment="1">
      <alignment horizontal="right" vertical="center"/>
    </xf>
    <xf numFmtId="43" fontId="6" fillId="5" borderId="0" xfId="0" applyNumberFormat="1" applyFont="1" applyFill="1" applyAlignment="1">
      <alignment horizontal="left" vertical="center"/>
    </xf>
    <xf numFmtId="0" fontId="25" fillId="6" borderId="0" xfId="0" applyFont="1" applyFill="1"/>
    <xf numFmtId="10" fontId="27" fillId="6" borderId="0" xfId="1" applyNumberFormat="1" applyFont="1" applyFill="1" applyBorder="1" applyAlignment="1" applyProtection="1">
      <alignment vertical="center"/>
    </xf>
    <xf numFmtId="0" fontId="27" fillId="6" borderId="0" xfId="1" applyFont="1" applyFill="1" applyAlignment="1" applyProtection="1"/>
    <xf numFmtId="0" fontId="28" fillId="6" borderId="0" xfId="0" applyFont="1" applyFill="1"/>
    <xf numFmtId="165" fontId="29" fillId="6" borderId="0" xfId="0" applyNumberFormat="1" applyFont="1" applyFill="1" applyAlignment="1">
      <alignment horizontal="right" vertical="center"/>
    </xf>
    <xf numFmtId="170" fontId="29" fillId="6" borderId="0" xfId="0" applyNumberFormat="1" applyFont="1" applyFill="1" applyAlignment="1">
      <alignment horizontal="right" vertical="center"/>
    </xf>
    <xf numFmtId="10" fontId="29" fillId="6" borderId="0" xfId="0" applyNumberFormat="1" applyFont="1" applyFill="1" applyAlignment="1">
      <alignment horizontal="right" vertical="center"/>
    </xf>
    <xf numFmtId="0" fontId="25" fillId="6" borderId="0" xfId="0" applyFont="1" applyFill="1" applyAlignment="1">
      <alignment horizontal="right" vertical="center"/>
    </xf>
    <xf numFmtId="0" fontId="26" fillId="6" borderId="0" xfId="0" applyFont="1" applyFill="1" applyAlignment="1">
      <alignment horizontal="right" vertical="center"/>
    </xf>
    <xf numFmtId="0" fontId="25" fillId="6" borderId="0" xfId="0" applyFont="1" applyFill="1" applyAlignment="1">
      <alignment vertical="center"/>
    </xf>
    <xf numFmtId="0" fontId="30" fillId="6" borderId="0" xfId="1" applyFont="1" applyFill="1" applyAlignment="1" applyProtection="1"/>
    <xf numFmtId="0" fontId="25" fillId="7" borderId="0" xfId="0" applyFont="1" applyFill="1"/>
    <xf numFmtId="0" fontId="25" fillId="7" borderId="0" xfId="0" applyFont="1" applyFill="1" applyProtection="1">
      <protection locked="0" hidden="1"/>
    </xf>
    <xf numFmtId="0" fontId="30" fillId="7" borderId="0" xfId="1" applyFont="1" applyFill="1" applyAlignment="1" applyProtection="1"/>
    <xf numFmtId="0" fontId="31" fillId="0" borderId="0" xfId="0" applyFont="1" applyAlignment="1">
      <alignment horizontal="right"/>
    </xf>
    <xf numFmtId="0" fontId="32" fillId="0" borderId="0" xfId="0" applyFont="1"/>
    <xf numFmtId="0" fontId="33" fillId="7" borderId="3" xfId="0" applyFont="1" applyFill="1" applyBorder="1" applyAlignment="1">
      <alignment horizontal="center" vertical="center"/>
    </xf>
    <xf numFmtId="43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0" fontId="9" fillId="6" borderId="0" xfId="1" applyFill="1" applyAlignment="1" applyProtection="1"/>
    <xf numFmtId="0" fontId="9" fillId="7" borderId="0" xfId="1" applyFill="1" applyAlignment="1" applyProtection="1"/>
    <xf numFmtId="0" fontId="0" fillId="0" borderId="0" xfId="0" applyProtection="1">
      <protection locked="0"/>
    </xf>
    <xf numFmtId="0" fontId="0" fillId="8" borderId="0" xfId="0" applyFill="1"/>
    <xf numFmtId="0" fontId="2" fillId="0" borderId="0" xfId="7"/>
    <xf numFmtId="0" fontId="1" fillId="0" borderId="0" xfId="8"/>
    <xf numFmtId="167" fontId="6" fillId="0" borderId="6" xfId="0" applyNumberFormat="1" applyFont="1" applyBorder="1" applyAlignment="1" applyProtection="1">
      <alignment horizontal="right" vertical="center" indent="1"/>
      <protection locked="0"/>
    </xf>
    <xf numFmtId="167" fontId="6" fillId="0" borderId="7" xfId="0" applyNumberFormat="1" applyFont="1" applyBorder="1" applyAlignment="1" applyProtection="1">
      <alignment horizontal="right" vertical="center" indent="1"/>
      <protection locked="0"/>
    </xf>
    <xf numFmtId="167" fontId="6" fillId="0" borderId="4" xfId="0" applyNumberFormat="1" applyFont="1" applyBorder="1" applyAlignment="1" applyProtection="1">
      <alignment horizontal="right" vertical="center" indent="1"/>
      <protection locked="0"/>
    </xf>
    <xf numFmtId="167" fontId="6" fillId="0" borderId="5" xfId="0" applyNumberFormat="1" applyFont="1" applyBorder="1" applyAlignment="1" applyProtection="1">
      <alignment horizontal="right" vertical="center" indent="1"/>
      <protection locked="0"/>
    </xf>
    <xf numFmtId="167" fontId="6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6" fillId="4" borderId="7" xfId="0" applyNumberFormat="1" applyFont="1" applyFill="1" applyBorder="1" applyAlignment="1" applyProtection="1">
      <alignment horizontal="right" vertical="center" indent="1"/>
      <protection locked="0"/>
    </xf>
    <xf numFmtId="0" fontId="11" fillId="0" borderId="27" xfId="0" applyFont="1" applyBorder="1" applyAlignment="1" applyProtection="1">
      <alignment horizontal="left" vertical="center"/>
      <protection locked="0"/>
    </xf>
    <xf numFmtId="168" fontId="6" fillId="0" borderId="0" xfId="0" applyNumberFormat="1" applyFont="1" applyAlignment="1" applyProtection="1">
      <alignment horizontal="center" vertical="center" shrinkToFi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33" fillId="7" borderId="2" xfId="0" applyFont="1" applyFill="1" applyBorder="1" applyAlignment="1">
      <alignment horizontal="center" vertical="center"/>
    </xf>
    <xf numFmtId="0" fontId="33" fillId="7" borderId="3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33" fillId="7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25" fillId="7" borderId="0" xfId="0" applyFont="1" applyFill="1" applyAlignment="1" applyProtection="1">
      <alignment horizontal="center"/>
      <protection locked="0"/>
    </xf>
    <xf numFmtId="0" fontId="6" fillId="0" borderId="27" xfId="0" applyFont="1" applyBorder="1" applyAlignment="1" applyProtection="1">
      <alignment horizontal="left" vertical="center"/>
      <protection locked="0"/>
    </xf>
    <xf numFmtId="0" fontId="6" fillId="0" borderId="26" xfId="0" applyFont="1" applyBorder="1" applyAlignment="1" applyProtection="1">
      <alignment horizontal="left" vertical="center"/>
      <protection locked="0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6" fillId="4" borderId="6" xfId="0" applyFont="1" applyFill="1" applyBorder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horizontal="left" vertical="center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172" fontId="12" fillId="3" borderId="2" xfId="0" applyNumberFormat="1" applyFont="1" applyFill="1" applyBorder="1" applyAlignment="1" applyProtection="1">
      <alignment horizontal="center" vertical="center"/>
      <protection locked="0"/>
    </xf>
    <xf numFmtId="172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6" fillId="0" borderId="21" xfId="0" applyFont="1" applyBorder="1" applyAlignment="1" applyProtection="1">
      <alignment horizontal="left" vertical="top" wrapText="1"/>
      <protection locked="0"/>
    </xf>
    <xf numFmtId="0" fontId="6" fillId="0" borderId="22" xfId="0" applyFont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6" fillId="4" borderId="8" xfId="0" applyFont="1" applyFill="1" applyBorder="1" applyAlignment="1" applyProtection="1">
      <alignment horizontal="left" vertical="center"/>
      <protection locked="0"/>
    </xf>
    <xf numFmtId="0" fontId="6" fillId="4" borderId="13" xfId="0" applyFont="1" applyFill="1" applyBorder="1" applyAlignment="1" applyProtection="1">
      <alignment horizontal="left" vertical="center"/>
      <protection locked="0"/>
    </xf>
    <xf numFmtId="0" fontId="6" fillId="4" borderId="9" xfId="0" applyFont="1" applyFill="1" applyBorder="1" applyAlignment="1" applyProtection="1">
      <alignment horizontal="left" vertical="center"/>
      <protection locked="0"/>
    </xf>
    <xf numFmtId="167" fontId="6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6" fillId="4" borderId="9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11" fillId="0" borderId="27" xfId="0" applyFont="1" applyBorder="1" applyAlignment="1" applyProtection="1">
      <alignment horizontal="left" vertical="top" wrapText="1"/>
      <protection locked="0"/>
    </xf>
    <xf numFmtId="14" fontId="12" fillId="3" borderId="4" xfId="0" applyNumberFormat="1" applyFont="1" applyFill="1" applyBorder="1" applyAlignment="1">
      <alignment horizontal="left" indent="1"/>
    </xf>
    <xf numFmtId="14" fontId="12" fillId="3" borderId="5" xfId="0" applyNumberFormat="1" applyFont="1" applyFill="1" applyBorder="1" applyAlignment="1">
      <alignment horizontal="left" indent="1"/>
    </xf>
    <xf numFmtId="14" fontId="12" fillId="3" borderId="8" xfId="0" applyNumberFormat="1" applyFont="1" applyFill="1" applyBorder="1" applyAlignment="1">
      <alignment horizontal="left" indent="1"/>
    </xf>
    <xf numFmtId="14" fontId="12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F47F88D-64D6-4C0C-BD02-B1E48048FFB2}"/>
    <cellStyle name="Normal 7" xfId="8" xr:uid="{81F55415-0889-45D6-860A-906A14943B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net-30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733425</xdr:colOff>
      <xdr:row>6</xdr:row>
      <xdr:rowOff>133350</xdr:rowOff>
    </xdr:to>
    <xdr:sp macro="" textlink="">
      <xdr:nvSpPr>
        <xdr:cNvPr id="1440" name="oknWidget_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>
          <a:off x="1276350" y="191452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428625</xdr:colOff>
      <xdr:row>6</xdr:row>
      <xdr:rowOff>68823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38525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266700</xdr:colOff>
      <xdr:row>6</xdr:row>
      <xdr:rowOff>68823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38625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38100</xdr:colOff>
      <xdr:row>6</xdr:row>
      <xdr:rowOff>161925</xdr:rowOff>
    </xdr:from>
    <xdr:ext cx="295275" cy="26456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480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47625</xdr:colOff>
      <xdr:row>6</xdr:row>
      <xdr:rowOff>161925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6007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676275</xdr:colOff>
      <xdr:row>6</xdr:row>
      <xdr:rowOff>68823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29350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714375</xdr:colOff>
      <xdr:row>14</xdr:row>
      <xdr:rowOff>19050</xdr:rowOff>
    </xdr:from>
    <xdr:ext cx="238125" cy="15240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724275" y="3467100"/>
          <a:ext cx="2381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14</xdr:row>
      <xdr:rowOff>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267450" y="3448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18</xdr:row>
      <xdr:rowOff>19050</xdr:rowOff>
    </xdr:from>
    <xdr:ext cx="14287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5950" y="42862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38100</xdr:rowOff>
    </xdr:from>
    <xdr:ext cx="1428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5053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428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46863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428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49053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47625</xdr:rowOff>
    </xdr:from>
    <xdr:ext cx="1428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51149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66675</xdr:rowOff>
    </xdr:from>
    <xdr:ext cx="1428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53340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428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55149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428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57340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28575</xdr:rowOff>
    </xdr:from>
    <xdr:ext cx="1428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58959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428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5950" y="61150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428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85950" y="62960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428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885950" y="65151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19050</xdr:rowOff>
    </xdr:from>
    <xdr:ext cx="14287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85950" y="66865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19050</xdr:rowOff>
    </xdr:from>
    <xdr:ext cx="14287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85950" y="68865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19050</xdr:rowOff>
    </xdr:from>
    <xdr:ext cx="14287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85950" y="7086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19050</xdr:rowOff>
    </xdr:from>
    <xdr:ext cx="14287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85950" y="72866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34</xdr:row>
      <xdr:rowOff>19050</xdr:rowOff>
    </xdr:from>
    <xdr:ext cx="142875" cy="133350"/>
    <xdr:sp macro="_xll.ExecImeCommand" textlink="">
      <xdr:nvSpPr>
        <xdr:cNvPr id="1142" name="oknCboPID_1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85950" y="74866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35</xdr:row>
      <xdr:rowOff>19050</xdr:rowOff>
    </xdr:from>
    <xdr:ext cx="142875" cy="133350"/>
    <xdr:sp macro="_xll.ExecImeCommand" textlink="">
      <xdr:nvSpPr>
        <xdr:cNvPr id="1143" name="oknCboPID_1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85950" y="7686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36</xdr:row>
      <xdr:rowOff>19050</xdr:rowOff>
    </xdr:from>
    <xdr:ext cx="142875" cy="133350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885950" y="78867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37</xdr:row>
      <xdr:rowOff>19050</xdr:rowOff>
    </xdr:from>
    <xdr:ext cx="142875" cy="133350"/>
    <xdr:sp macro="_xll.ExecImeCommand" textlink="">
      <xdr:nvSpPr>
        <xdr:cNvPr id="1145" name="oknCboPID_2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885950" y="80867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19050</xdr:rowOff>
        </xdr:from>
        <xdr:to>
          <xdr:col>1</xdr:col>
          <xdr:colOff>466725</xdr:colOff>
          <xdr:row>19</xdr:row>
          <xdr:rowOff>9525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28575</xdr:rowOff>
        </xdr:from>
        <xdr:to>
          <xdr:col>1</xdr:col>
          <xdr:colOff>466725</xdr:colOff>
          <xdr:row>20</xdr:row>
          <xdr:rowOff>19050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28575</xdr:rowOff>
        </xdr:from>
        <xdr:to>
          <xdr:col>1</xdr:col>
          <xdr:colOff>466725</xdr:colOff>
          <xdr:row>21</xdr:row>
          <xdr:rowOff>19050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28575</xdr:rowOff>
        </xdr:from>
        <xdr:to>
          <xdr:col>1</xdr:col>
          <xdr:colOff>466725</xdr:colOff>
          <xdr:row>22</xdr:row>
          <xdr:rowOff>19050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9525</xdr:rowOff>
        </xdr:from>
        <xdr:to>
          <xdr:col>1</xdr:col>
          <xdr:colOff>466725</xdr:colOff>
          <xdr:row>23</xdr:row>
          <xdr:rowOff>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9525</xdr:rowOff>
        </xdr:from>
        <xdr:to>
          <xdr:col>1</xdr:col>
          <xdr:colOff>466725</xdr:colOff>
          <xdr:row>24</xdr:row>
          <xdr:rowOff>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24</xdr:row>
          <xdr:rowOff>28575</xdr:rowOff>
        </xdr:from>
        <xdr:to>
          <xdr:col>1</xdr:col>
          <xdr:colOff>466725</xdr:colOff>
          <xdr:row>25</xdr:row>
          <xdr:rowOff>19050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25</xdr:row>
          <xdr:rowOff>19050</xdr:rowOff>
        </xdr:from>
        <xdr:to>
          <xdr:col>1</xdr:col>
          <xdr:colOff>466725</xdr:colOff>
          <xdr:row>26</xdr:row>
          <xdr:rowOff>9525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26</xdr:row>
          <xdr:rowOff>0</xdr:rowOff>
        </xdr:from>
        <xdr:to>
          <xdr:col>1</xdr:col>
          <xdr:colOff>466725</xdr:colOff>
          <xdr:row>26</xdr:row>
          <xdr:rowOff>190500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27</xdr:row>
          <xdr:rowOff>0</xdr:rowOff>
        </xdr:from>
        <xdr:to>
          <xdr:col>1</xdr:col>
          <xdr:colOff>466725</xdr:colOff>
          <xdr:row>27</xdr:row>
          <xdr:rowOff>190500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28</xdr:row>
          <xdr:rowOff>0</xdr:rowOff>
        </xdr:from>
        <xdr:to>
          <xdr:col>1</xdr:col>
          <xdr:colOff>466725</xdr:colOff>
          <xdr:row>28</xdr:row>
          <xdr:rowOff>190500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29</xdr:row>
          <xdr:rowOff>9525</xdr:rowOff>
        </xdr:from>
        <xdr:to>
          <xdr:col>1</xdr:col>
          <xdr:colOff>466725</xdr:colOff>
          <xdr:row>30</xdr:row>
          <xdr:rowOff>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30</xdr:row>
          <xdr:rowOff>19050</xdr:rowOff>
        </xdr:from>
        <xdr:to>
          <xdr:col>1</xdr:col>
          <xdr:colOff>466725</xdr:colOff>
          <xdr:row>31</xdr:row>
          <xdr:rowOff>9525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31</xdr:row>
          <xdr:rowOff>28575</xdr:rowOff>
        </xdr:from>
        <xdr:to>
          <xdr:col>1</xdr:col>
          <xdr:colOff>466725</xdr:colOff>
          <xdr:row>32</xdr:row>
          <xdr:rowOff>19050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32</xdr:row>
          <xdr:rowOff>28575</xdr:rowOff>
        </xdr:from>
        <xdr:to>
          <xdr:col>1</xdr:col>
          <xdr:colOff>466725</xdr:colOff>
          <xdr:row>33</xdr:row>
          <xdr:rowOff>19050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33</xdr:row>
          <xdr:rowOff>19050</xdr:rowOff>
        </xdr:from>
        <xdr:to>
          <xdr:col>1</xdr:col>
          <xdr:colOff>466725</xdr:colOff>
          <xdr:row>34</xdr:row>
          <xdr:rowOff>9525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34</xdr:row>
          <xdr:rowOff>19050</xdr:rowOff>
        </xdr:from>
        <xdr:to>
          <xdr:col>1</xdr:col>
          <xdr:colOff>466725</xdr:colOff>
          <xdr:row>35</xdr:row>
          <xdr:rowOff>9525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35</xdr:row>
          <xdr:rowOff>28575</xdr:rowOff>
        </xdr:from>
        <xdr:to>
          <xdr:col>1</xdr:col>
          <xdr:colOff>466725</xdr:colOff>
          <xdr:row>36</xdr:row>
          <xdr:rowOff>19050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36</xdr:row>
          <xdr:rowOff>28575</xdr:rowOff>
        </xdr:from>
        <xdr:to>
          <xdr:col>1</xdr:col>
          <xdr:colOff>466725</xdr:colOff>
          <xdr:row>37</xdr:row>
          <xdr:rowOff>19050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37</xdr:row>
          <xdr:rowOff>28575</xdr:rowOff>
        </xdr:from>
        <xdr:to>
          <xdr:col>1</xdr:col>
          <xdr:colOff>466725</xdr:colOff>
          <xdr:row>38</xdr:row>
          <xdr:rowOff>19050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23</xdr:col>
      <xdr:colOff>10236</xdr:colOff>
      <xdr:row>13</xdr:row>
      <xdr:rowOff>124188</xdr:rowOff>
    </xdr:to>
    <xdr:pic>
      <xdr:nvPicPr>
        <xdr:cNvPr id="66" name="oknQuickStartNet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53975</xdr:colOff>
      <xdr:row>2</xdr:row>
      <xdr:rowOff>320675</xdr:rowOff>
    </xdr:from>
    <xdr:to>
      <xdr:col>6</xdr:col>
      <xdr:colOff>92075</xdr:colOff>
      <xdr:row>5</xdr:row>
      <xdr:rowOff>133350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92200"/>
          <a:ext cx="647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4" name="oknWidget_2">
          <a:extLst>
            <a:ext uri="{FF2B5EF4-FFF2-40B4-BE49-F238E27FC236}">
              <a16:creationId xmlns:a16="http://schemas.microsoft.com/office/drawing/2014/main" id="{00000000-0008-0000-0100-000036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11318" name="oknWidget_2">
          <a:extLst>
            <a:ext uri="{FF2B5EF4-FFF2-40B4-BE49-F238E27FC236}">
              <a16:creationId xmlns:a16="http://schemas.microsoft.com/office/drawing/2014/main" id="{00000000-0008-0000-0200-000036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42" name="oknWidget_2">
          <a:extLst>
            <a:ext uri="{FF2B5EF4-FFF2-40B4-BE49-F238E27FC236}">
              <a16:creationId xmlns:a16="http://schemas.microsoft.com/office/drawing/2014/main" id="{00000000-0008-0000-0300-000036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6" name="oknWidget_2">
          <a:extLst>
            <a:ext uri="{FF2B5EF4-FFF2-40B4-BE49-F238E27FC236}">
              <a16:creationId xmlns:a16="http://schemas.microsoft.com/office/drawing/2014/main" id="{00000000-0008-0000-0400-000036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90" name="oknWidget_2">
          <a:extLst>
            <a:ext uri="{FF2B5EF4-FFF2-40B4-BE49-F238E27FC236}">
              <a16:creationId xmlns:a16="http://schemas.microsoft.com/office/drawing/2014/main" id="{00000000-0008-0000-0500-000036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4" name="oknWidget_PaymentReport2">
          <a:extLst>
            <a:ext uri="{FF2B5EF4-FFF2-40B4-BE49-F238E27FC236}">
              <a16:creationId xmlns:a16="http://schemas.microsoft.com/office/drawing/2014/main" id="{00000000-0008-0000-0600-000036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net-30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salesdiscountamount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net-30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salesdiscountamount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salesdiscountamount.html" TargetMode="External"/><Relationship Id="rId6" Type="http://schemas.openxmlformats.org/officeDocument/2006/relationships/hyperlink" Target="http://www.invoicingtemplate.com/salesdiscountamount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salesdiscountamount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salesdiscountamount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net-30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116" customWidth="1"/>
    <col min="2" max="2" width="8.5703125" style="116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105" customWidth="1"/>
    <col min="17" max="17" width="4.85546875" customWidth="1"/>
    <col min="18" max="18" width="14.85546875" customWidth="1"/>
    <col min="19" max="19" width="8.5703125" customWidth="1"/>
    <col min="20" max="21" width="14.85546875" customWidth="1"/>
    <col min="22" max="42" width="9.140625" customWidth="1"/>
  </cols>
  <sheetData>
    <row r="1" spans="1:983" s="127" customFormat="1" ht="57" customHeight="1" x14ac:dyDescent="0.2">
      <c r="C1" s="128"/>
      <c r="D1" s="128"/>
      <c r="IT1" s="129" t="s">
        <v>114</v>
      </c>
      <c r="AJO1" s="140" t="s">
        <v>134</v>
      </c>
      <c r="AKU1" s="140" t="s">
        <v>118</v>
      </c>
    </row>
    <row r="2" spans="1:983" ht="3.75" customHeight="1" x14ac:dyDescent="0.2">
      <c r="Q2" s="142"/>
      <c r="R2" s="142"/>
      <c r="S2" s="142"/>
      <c r="T2" s="142"/>
      <c r="U2" s="142"/>
      <c r="V2" s="142"/>
      <c r="W2" s="142"/>
    </row>
    <row r="3" spans="1:983" s="66" customFormat="1" ht="41.25" customHeight="1" x14ac:dyDescent="0.5">
      <c r="A3" s="162" t="s">
        <v>26</v>
      </c>
      <c r="B3" s="162"/>
      <c r="C3" s="39" t="s">
        <v>75</v>
      </c>
      <c r="D3" s="39"/>
      <c r="E3" s="40"/>
      <c r="F3" s="40"/>
      <c r="G3" s="40"/>
      <c r="H3" s="131" t="s">
        <v>127</v>
      </c>
      <c r="I3" s="1"/>
      <c r="J3" s="42"/>
      <c r="K3" s="42"/>
      <c r="L3" s="42"/>
      <c r="M3" s="42"/>
      <c r="N3" s="42"/>
      <c r="O3" s="130" t="s">
        <v>129</v>
      </c>
      <c r="P3" s="106"/>
      <c r="Q3"/>
      <c r="R3"/>
      <c r="S3"/>
      <c r="T3"/>
      <c r="U3"/>
      <c r="V3"/>
      <c r="W3"/>
      <c r="X3"/>
    </row>
    <row r="4" spans="1:983" s="40" customFormat="1" ht="12.75" customHeight="1" x14ac:dyDescent="0.2">
      <c r="A4" s="163" t="s">
        <v>130</v>
      </c>
      <c r="B4" s="163"/>
      <c r="C4" s="39">
        <v>2</v>
      </c>
      <c r="D4" s="39"/>
      <c r="H4" t="s">
        <v>128</v>
      </c>
      <c r="P4" s="107"/>
      <c r="Q4"/>
      <c r="R4"/>
      <c r="S4"/>
      <c r="T4"/>
      <c r="U4"/>
      <c r="V4"/>
      <c r="W4"/>
      <c r="X4"/>
    </row>
    <row r="5" spans="1:983" s="42" customFormat="1" x14ac:dyDescent="0.2">
      <c r="A5" s="162" t="s">
        <v>27</v>
      </c>
      <c r="B5" s="162"/>
      <c r="C5" s="39">
        <v>0</v>
      </c>
      <c r="D5" s="39"/>
      <c r="E5" s="40"/>
      <c r="F5" s="40"/>
      <c r="G5" s="40"/>
      <c r="H5" s="40" t="s">
        <v>77</v>
      </c>
      <c r="I5" s="40"/>
      <c r="J5" s="40"/>
      <c r="K5" s="40"/>
      <c r="L5" s="40"/>
      <c r="M5" s="37" t="s">
        <v>0</v>
      </c>
      <c r="N5" s="152"/>
      <c r="O5" s="152"/>
      <c r="P5" s="108"/>
      <c r="Q5"/>
      <c r="R5"/>
      <c r="S5"/>
      <c r="T5"/>
      <c r="U5"/>
      <c r="V5"/>
      <c r="W5"/>
      <c r="X5"/>
    </row>
    <row r="6" spans="1:983" s="42" customFormat="1" x14ac:dyDescent="0.2">
      <c r="A6" s="163" t="s">
        <v>95</v>
      </c>
      <c r="B6" s="163"/>
      <c r="C6" s="39">
        <v>0</v>
      </c>
      <c r="D6" s="39"/>
      <c r="E6" s="40"/>
      <c r="F6" s="40"/>
      <c r="G6" s="40"/>
      <c r="H6" t="s">
        <v>78</v>
      </c>
      <c r="I6" s="40"/>
      <c r="J6" s="40"/>
      <c r="K6" s="40"/>
      <c r="L6" s="40"/>
      <c r="M6" s="37" t="s">
        <v>61</v>
      </c>
      <c r="N6" s="153" t="s">
        <v>64</v>
      </c>
      <c r="O6" s="153"/>
      <c r="P6" s="109"/>
      <c r="Q6"/>
      <c r="R6"/>
      <c r="S6"/>
      <c r="T6"/>
      <c r="U6"/>
      <c r="V6"/>
      <c r="W6"/>
      <c r="X6"/>
    </row>
    <row r="7" spans="1:983" s="42" customFormat="1" ht="21" customHeight="1" x14ac:dyDescent="0.2">
      <c r="A7" s="116"/>
      <c r="B7" s="116"/>
      <c r="C7" s="39">
        <v>0.08</v>
      </c>
      <c r="D7" s="47"/>
      <c r="M7" s="3"/>
      <c r="N7" s="3"/>
      <c r="O7" s="67"/>
      <c r="P7" s="109"/>
      <c r="Q7"/>
      <c r="R7"/>
      <c r="S7"/>
      <c r="T7"/>
      <c r="U7"/>
      <c r="V7"/>
      <c r="W7"/>
      <c r="X7"/>
    </row>
    <row r="8" spans="1:983" s="42" customFormat="1" ht="15.95" customHeight="1" x14ac:dyDescent="0.2">
      <c r="A8" s="116"/>
      <c r="B8" s="116"/>
      <c r="C8" s="39"/>
      <c r="D8" s="47"/>
      <c r="F8" s="16" t="s">
        <v>97</v>
      </c>
      <c r="H8" s="165"/>
      <c r="I8" s="165"/>
      <c r="J8" s="165"/>
      <c r="K8" s="1" t="s">
        <v>96</v>
      </c>
      <c r="N8" s="3"/>
      <c r="O8" s="67"/>
      <c r="P8" s="109"/>
      <c r="Q8"/>
      <c r="R8"/>
      <c r="S8"/>
      <c r="T8"/>
      <c r="U8"/>
      <c r="V8"/>
      <c r="W8"/>
      <c r="X8"/>
    </row>
    <row r="9" spans="1:983" s="42" customFormat="1" ht="15.95" customHeight="1" x14ac:dyDescent="0.2">
      <c r="A9" s="116"/>
      <c r="B9" s="116"/>
      <c r="C9" s="39"/>
      <c r="D9" s="47"/>
      <c r="F9" s="40"/>
      <c r="G9" s="1"/>
      <c r="H9" s="164"/>
      <c r="I9" s="164"/>
      <c r="J9" s="164"/>
      <c r="L9" s="165"/>
      <c r="M9" s="165"/>
      <c r="N9" s="165"/>
      <c r="O9" s="165"/>
      <c r="P9" s="109"/>
      <c r="Q9"/>
      <c r="R9"/>
      <c r="S9"/>
      <c r="T9"/>
      <c r="U9"/>
      <c r="V9" s="141"/>
      <c r="W9"/>
      <c r="X9"/>
      <c r="Y9" s="45"/>
      <c r="Z9" s="45"/>
      <c r="AA9" s="45"/>
      <c r="AB9" s="45"/>
      <c r="AC9" s="45"/>
      <c r="AD9" s="45"/>
      <c r="AE9" s="45"/>
    </row>
    <row r="10" spans="1:983" s="42" customFormat="1" ht="15.95" customHeight="1" x14ac:dyDescent="0.2">
      <c r="A10" s="117"/>
      <c r="B10" s="117"/>
      <c r="C10" s="39"/>
      <c r="D10" s="47"/>
      <c r="F10" s="40"/>
      <c r="G10" s="40"/>
      <c r="H10" s="198"/>
      <c r="I10" s="198"/>
      <c r="J10" s="198"/>
      <c r="L10" s="198"/>
      <c r="M10" s="198"/>
      <c r="N10" s="198"/>
      <c r="O10" s="198"/>
      <c r="P10" s="109"/>
      <c r="Q10"/>
      <c r="R10"/>
      <c r="S10"/>
      <c r="T10"/>
      <c r="U10"/>
      <c r="V10"/>
      <c r="W10"/>
      <c r="X10"/>
      <c r="Y10" s="45"/>
      <c r="Z10" s="45"/>
      <c r="AA10" s="45"/>
      <c r="AB10" s="45"/>
      <c r="AC10" s="45"/>
      <c r="AD10" s="45"/>
      <c r="AE10" s="45"/>
    </row>
    <row r="11" spans="1:983" s="42" customFormat="1" ht="15.95" customHeight="1" x14ac:dyDescent="0.2">
      <c r="A11" s="118"/>
      <c r="B11" s="116"/>
      <c r="C11" s="39"/>
      <c r="D11" s="47"/>
      <c r="F11" s="40"/>
      <c r="G11" s="40"/>
      <c r="H11" s="151"/>
      <c r="I11" s="151"/>
      <c r="J11" s="151"/>
      <c r="L11" s="151"/>
      <c r="M11" s="151"/>
      <c r="N11" s="151"/>
      <c r="O11" s="151"/>
      <c r="P11" s="109"/>
      <c r="Q11"/>
      <c r="R11"/>
      <c r="S11"/>
      <c r="T11"/>
      <c r="U11"/>
      <c r="V11" s="141"/>
      <c r="W11"/>
      <c r="X11"/>
      <c r="Y11" s="45"/>
      <c r="Z11" s="45"/>
      <c r="AA11" s="45"/>
      <c r="AB11" s="45"/>
      <c r="AC11" s="45"/>
      <c r="AD11" s="45"/>
      <c r="AE11" s="45"/>
    </row>
    <row r="12" spans="1:983" s="42" customFormat="1" ht="15.95" customHeight="1" x14ac:dyDescent="0.2">
      <c r="A12" s="116"/>
      <c r="B12" s="116"/>
      <c r="C12" s="39"/>
      <c r="D12" s="47"/>
      <c r="F12" s="40"/>
      <c r="G12" s="40"/>
      <c r="H12" s="151"/>
      <c r="I12" s="151"/>
      <c r="J12" s="151"/>
      <c r="L12" s="151"/>
      <c r="M12" s="151"/>
      <c r="N12" s="151"/>
      <c r="O12" s="151"/>
      <c r="P12" s="109"/>
      <c r="Q12"/>
      <c r="R12"/>
      <c r="S12"/>
      <c r="T12"/>
      <c r="U12"/>
      <c r="V12"/>
      <c r="W12"/>
      <c r="X12"/>
      <c r="Y12" s="45"/>
      <c r="Z12" s="45"/>
      <c r="AA12" s="45"/>
      <c r="AB12" s="45"/>
      <c r="AC12" s="45"/>
      <c r="AD12" s="45"/>
      <c r="AE12" s="45"/>
    </row>
    <row r="13" spans="1:983" s="42" customFormat="1" ht="15.95" customHeight="1" x14ac:dyDescent="0.2">
      <c r="A13" s="118"/>
      <c r="B13" s="116"/>
      <c r="C13" s="39"/>
      <c r="D13" s="47"/>
      <c r="F13" s="40"/>
      <c r="G13" s="40"/>
      <c r="H13" s="151"/>
      <c r="I13" s="151"/>
      <c r="J13" s="151"/>
      <c r="L13" s="151"/>
      <c r="M13" s="151"/>
      <c r="N13" s="151"/>
      <c r="O13" s="151"/>
      <c r="P13" s="109"/>
      <c r="Q13"/>
      <c r="R13"/>
      <c r="S13"/>
      <c r="T13"/>
      <c r="U13"/>
      <c r="V13"/>
      <c r="W13"/>
      <c r="X13"/>
      <c r="Y13" s="45"/>
      <c r="Z13" s="45"/>
      <c r="AA13" s="45"/>
      <c r="AB13" s="45"/>
      <c r="AC13" s="45"/>
      <c r="AD13" s="45"/>
      <c r="AE13" s="45"/>
    </row>
    <row r="14" spans="1:983" s="40" customFormat="1" ht="15.95" customHeight="1" x14ac:dyDescent="0.2">
      <c r="A14" s="119"/>
      <c r="B14" s="119"/>
      <c r="C14" s="39"/>
      <c r="D14" s="39"/>
      <c r="P14" s="107"/>
      <c r="Q14"/>
      <c r="R14"/>
      <c r="S14"/>
      <c r="T14"/>
      <c r="U14"/>
      <c r="V14"/>
      <c r="W14"/>
      <c r="X14"/>
      <c r="Y14" s="45"/>
      <c r="Z14" s="45"/>
      <c r="AA14" s="45"/>
      <c r="AB14" s="45"/>
      <c r="AC14" s="45"/>
      <c r="AD14" s="45"/>
      <c r="AE14" s="45"/>
    </row>
    <row r="15" spans="1:983" s="40" customFormat="1" ht="15.95" customHeight="1" x14ac:dyDescent="0.2">
      <c r="A15" s="120"/>
      <c r="B15" s="121"/>
      <c r="C15" s="39">
        <v>0.06</v>
      </c>
      <c r="D15" s="41"/>
      <c r="F15" s="154" t="s">
        <v>42</v>
      </c>
      <c r="G15" s="155"/>
      <c r="H15" s="154" t="s">
        <v>71</v>
      </c>
      <c r="I15" s="155"/>
      <c r="J15" s="154" t="s">
        <v>72</v>
      </c>
      <c r="K15" s="158"/>
      <c r="L15" s="158"/>
      <c r="M15" s="155"/>
      <c r="N15" s="154" t="s">
        <v>41</v>
      </c>
      <c r="O15" s="155"/>
      <c r="P15" s="110"/>
      <c r="Q15"/>
      <c r="R15"/>
      <c r="S15"/>
      <c r="T15"/>
      <c r="U15"/>
      <c r="V1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983" s="40" customFormat="1" ht="15.95" customHeight="1" x14ac:dyDescent="0.2">
      <c r="A16" s="122"/>
      <c r="B16" s="121"/>
      <c r="D16" s="41"/>
      <c r="F16" s="156"/>
      <c r="G16" s="157"/>
      <c r="H16" s="156"/>
      <c r="I16" s="157"/>
      <c r="J16" s="159" t="str">
        <f>"Net 30"</f>
        <v>Net 30</v>
      </c>
      <c r="K16" s="160"/>
      <c r="L16" s="160"/>
      <c r="M16" s="161"/>
      <c r="N16" s="156"/>
      <c r="O16" s="157"/>
      <c r="P16" s="110"/>
      <c r="Q16"/>
      <c r="R16"/>
      <c r="S16"/>
      <c r="T16"/>
      <c r="U16"/>
      <c r="V16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s="42" customFormat="1" ht="14.1" customHeight="1" x14ac:dyDescent="0.2">
      <c r="A17" s="116"/>
      <c r="B17" s="116"/>
      <c r="C17" s="47"/>
      <c r="D17" s="47"/>
      <c r="P17" s="110"/>
      <c r="Q17"/>
      <c r="R17"/>
      <c r="S17"/>
      <c r="T17"/>
      <c r="U17"/>
      <c r="V17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s="45" customFormat="1" ht="20.100000000000001" customHeight="1" x14ac:dyDescent="0.2">
      <c r="A18" s="123" t="s">
        <v>93</v>
      </c>
      <c r="B18" s="124" t="s">
        <v>28</v>
      </c>
      <c r="C18" s="43" t="s">
        <v>28</v>
      </c>
      <c r="D18" s="43" t="s">
        <v>74</v>
      </c>
      <c r="E18" s="44"/>
      <c r="F18" s="154" t="s">
        <v>56</v>
      </c>
      <c r="G18" s="155"/>
      <c r="H18" s="154" t="s">
        <v>57</v>
      </c>
      <c r="I18" s="158"/>
      <c r="J18" s="155"/>
      <c r="K18" s="154" t="s">
        <v>7</v>
      </c>
      <c r="L18" s="155"/>
      <c r="M18" s="132" t="s">
        <v>73</v>
      </c>
      <c r="N18" s="132" t="s">
        <v>94</v>
      </c>
      <c r="O18" s="132" t="s">
        <v>58</v>
      </c>
      <c r="P18" s="111"/>
      <c r="Q18"/>
      <c r="R18"/>
      <c r="S18"/>
      <c r="T18"/>
      <c r="U18"/>
    </row>
    <row r="19" spans="1:31" s="45" customFormat="1" ht="15.95" customHeight="1" x14ac:dyDescent="0.2">
      <c r="A19" s="125">
        <v>1</v>
      </c>
      <c r="B19" s="125"/>
      <c r="C19" s="48" t="b">
        <v>0</v>
      </c>
      <c r="D19" s="48">
        <v>0</v>
      </c>
      <c r="F19" s="136" t="s">
        <v>122</v>
      </c>
      <c r="G19" s="85"/>
      <c r="H19" s="195" t="s">
        <v>119</v>
      </c>
      <c r="I19" s="196"/>
      <c r="J19" s="197"/>
      <c r="K19" s="147">
        <v>1</v>
      </c>
      <c r="L19" s="148"/>
      <c r="M19" s="49">
        <v>16</v>
      </c>
      <c r="N19" s="49">
        <v>1</v>
      </c>
      <c r="O19" s="50">
        <f>ROUND(oknQuantity_1*oknPrice_1-oknItemDiscount_1,2)</f>
        <v>15</v>
      </c>
      <c r="P19" s="112"/>
      <c r="Q19"/>
      <c r="R19"/>
      <c r="S19"/>
      <c r="T19"/>
      <c r="U19"/>
    </row>
    <row r="20" spans="1:31" s="45" customFormat="1" ht="15.95" customHeight="1" x14ac:dyDescent="0.2">
      <c r="A20" s="125">
        <v>2</v>
      </c>
      <c r="B20" s="125"/>
      <c r="C20" s="48">
        <v>0</v>
      </c>
      <c r="D20" s="48">
        <v>0</v>
      </c>
      <c r="F20" s="137" t="s">
        <v>123</v>
      </c>
      <c r="G20" s="86"/>
      <c r="H20" s="189" t="s">
        <v>120</v>
      </c>
      <c r="I20" s="173"/>
      <c r="J20" s="174"/>
      <c r="K20" s="149">
        <v>2</v>
      </c>
      <c r="L20" s="150"/>
      <c r="M20" s="52">
        <v>17</v>
      </c>
      <c r="N20" s="52">
        <v>2</v>
      </c>
      <c r="O20" s="53">
        <f>ROUND(oknQuantity_2*oknPrice_2-oknItemDiscount_2,2)</f>
        <v>32</v>
      </c>
      <c r="P20" s="113"/>
      <c r="Q20"/>
      <c r="R20"/>
      <c r="S20"/>
      <c r="T20"/>
      <c r="U20"/>
    </row>
    <row r="21" spans="1:31" s="45" customFormat="1" ht="15.95" customHeight="1" x14ac:dyDescent="0.2">
      <c r="A21" s="125">
        <v>3</v>
      </c>
      <c r="B21" s="125"/>
      <c r="C21" s="48">
        <v>0</v>
      </c>
      <c r="D21" s="48">
        <v>0</v>
      </c>
      <c r="F21" s="138" t="s">
        <v>124</v>
      </c>
      <c r="G21" s="87"/>
      <c r="H21" s="171" t="s">
        <v>121</v>
      </c>
      <c r="I21" s="169"/>
      <c r="J21" s="170"/>
      <c r="K21" s="145">
        <v>3</v>
      </c>
      <c r="L21" s="146"/>
      <c r="M21" s="55">
        <v>18</v>
      </c>
      <c r="N21" s="55">
        <v>3</v>
      </c>
      <c r="O21" s="56">
        <f>ROUND(oknQuantity_3*oknPrice_3-oknItemDiscount_3,2)</f>
        <v>51</v>
      </c>
      <c r="P21" s="113"/>
      <c r="Q21"/>
      <c r="R21"/>
      <c r="S21"/>
      <c r="T21"/>
      <c r="U21"/>
    </row>
    <row r="22" spans="1:31" s="45" customFormat="1" ht="15.95" customHeight="1" x14ac:dyDescent="0.2">
      <c r="A22" s="125">
        <v>4</v>
      </c>
      <c r="B22" s="125"/>
      <c r="C22" s="48">
        <v>0</v>
      </c>
      <c r="D22" s="48">
        <v>0</v>
      </c>
      <c r="F22" s="137" t="s">
        <v>125</v>
      </c>
      <c r="G22" s="86"/>
      <c r="H22" s="189" t="s">
        <v>126</v>
      </c>
      <c r="I22" s="173"/>
      <c r="J22" s="174"/>
      <c r="K22" s="149">
        <v>4</v>
      </c>
      <c r="L22" s="150"/>
      <c r="M22" s="52">
        <v>19</v>
      </c>
      <c r="N22" s="52">
        <v>4</v>
      </c>
      <c r="O22" s="53">
        <f>ROUND(oknQuantity_4*oknPrice_4-oknItemDiscount_4,2)</f>
        <v>72</v>
      </c>
      <c r="P22" s="113"/>
      <c r="Q22"/>
      <c r="R22"/>
      <c r="S22"/>
      <c r="T22"/>
      <c r="U22"/>
    </row>
    <row r="23" spans="1:31" s="45" customFormat="1" ht="15.95" customHeight="1" x14ac:dyDescent="0.2">
      <c r="A23" s="125">
        <v>5</v>
      </c>
      <c r="B23" s="125"/>
      <c r="C23" s="48">
        <v>0</v>
      </c>
      <c r="D23" s="48">
        <v>0</v>
      </c>
      <c r="F23" s="54" t="s">
        <v>64</v>
      </c>
      <c r="G23" s="87"/>
      <c r="H23" s="168"/>
      <c r="I23" s="169"/>
      <c r="J23" s="170"/>
      <c r="K23" s="145">
        <v>0</v>
      </c>
      <c r="L23" s="146"/>
      <c r="M23" s="55">
        <v>0</v>
      </c>
      <c r="N23" s="55">
        <v>0</v>
      </c>
      <c r="O23" s="56">
        <f>ROUND(oknQuantity_5*oknPrice_5-oknItemDiscount_5,2)</f>
        <v>0</v>
      </c>
      <c r="P23" s="113"/>
      <c r="Q23"/>
      <c r="R23"/>
      <c r="S23"/>
      <c r="T23"/>
      <c r="U23"/>
    </row>
    <row r="24" spans="1:31" s="45" customFormat="1" ht="15.95" customHeight="1" x14ac:dyDescent="0.2">
      <c r="A24" s="125">
        <v>6</v>
      </c>
      <c r="B24" s="125"/>
      <c r="C24" s="48">
        <v>0</v>
      </c>
      <c r="D24" s="48">
        <v>0</v>
      </c>
      <c r="F24" s="51" t="s">
        <v>64</v>
      </c>
      <c r="G24" s="86"/>
      <c r="H24" s="172"/>
      <c r="I24" s="173"/>
      <c r="J24" s="174"/>
      <c r="K24" s="149">
        <v>0</v>
      </c>
      <c r="L24" s="150"/>
      <c r="M24" s="52">
        <v>0</v>
      </c>
      <c r="N24" s="52">
        <v>0</v>
      </c>
      <c r="O24" s="53">
        <f>ROUND(oknQuantity_6*oknPrice_6-oknItemDiscount_6,2)</f>
        <v>0</v>
      </c>
      <c r="P24" s="113"/>
      <c r="Q24"/>
      <c r="R24"/>
      <c r="S24"/>
      <c r="T24"/>
      <c r="U24"/>
      <c r="W24" s="48"/>
      <c r="AB24" s="48"/>
    </row>
    <row r="25" spans="1:31" s="45" customFormat="1" ht="15.95" customHeight="1" x14ac:dyDescent="0.2">
      <c r="A25" s="125">
        <v>7</v>
      </c>
      <c r="B25" s="125"/>
      <c r="C25" s="48">
        <v>0</v>
      </c>
      <c r="D25" s="48">
        <v>0</v>
      </c>
      <c r="F25" s="54" t="s">
        <v>64</v>
      </c>
      <c r="G25" s="87"/>
      <c r="H25" s="168"/>
      <c r="I25" s="169"/>
      <c r="J25" s="170"/>
      <c r="K25" s="145">
        <v>0</v>
      </c>
      <c r="L25" s="146"/>
      <c r="M25" s="55">
        <v>0</v>
      </c>
      <c r="N25" s="55">
        <v>0</v>
      </c>
      <c r="O25" s="56">
        <f>ROUND(oknQuantity_7*oknPrice_7-oknItemDiscount_7,2)</f>
        <v>0</v>
      </c>
      <c r="P25" s="113"/>
    </row>
    <row r="26" spans="1:31" s="45" customFormat="1" ht="15.95" customHeight="1" x14ac:dyDescent="0.2">
      <c r="A26" s="125">
        <v>8</v>
      </c>
      <c r="B26" s="125"/>
      <c r="C26" s="48">
        <v>0</v>
      </c>
      <c r="D26" s="48">
        <v>0</v>
      </c>
      <c r="F26" s="51" t="s">
        <v>64</v>
      </c>
      <c r="G26" s="86"/>
      <c r="H26" s="172"/>
      <c r="I26" s="173"/>
      <c r="J26" s="174"/>
      <c r="K26" s="149">
        <v>0</v>
      </c>
      <c r="L26" s="150"/>
      <c r="M26" s="52">
        <v>0</v>
      </c>
      <c r="N26" s="52">
        <v>0</v>
      </c>
      <c r="O26" s="53">
        <f>ROUND(oknQuantity_8*oknPrice_8-oknItemDiscount_8,2)</f>
        <v>0</v>
      </c>
      <c r="P26" s="113"/>
    </row>
    <row r="27" spans="1:31" s="45" customFormat="1" ht="15.95" customHeight="1" x14ac:dyDescent="0.2">
      <c r="A27" s="125">
        <v>9</v>
      </c>
      <c r="B27" s="125"/>
      <c r="C27" s="48">
        <v>0</v>
      </c>
      <c r="D27" s="48">
        <v>0</v>
      </c>
      <c r="F27" s="54" t="s">
        <v>64</v>
      </c>
      <c r="G27" s="88"/>
      <c r="H27" s="168"/>
      <c r="I27" s="169"/>
      <c r="J27" s="170"/>
      <c r="K27" s="145">
        <v>0</v>
      </c>
      <c r="L27" s="146"/>
      <c r="M27" s="55">
        <v>0</v>
      </c>
      <c r="N27" s="55">
        <v>0</v>
      </c>
      <c r="O27" s="56">
        <f>ROUND(oknQuantity_9*oknPrice_9-oknItemDiscount_9,2)</f>
        <v>0</v>
      </c>
      <c r="P27" s="113"/>
    </row>
    <row r="28" spans="1:31" s="45" customFormat="1" ht="15.95" customHeight="1" x14ac:dyDescent="0.2">
      <c r="A28" s="125">
        <v>10</v>
      </c>
      <c r="B28" s="125"/>
      <c r="C28" s="48">
        <v>0</v>
      </c>
      <c r="D28" s="48">
        <v>0</v>
      </c>
      <c r="F28" s="51" t="s">
        <v>64</v>
      </c>
      <c r="G28" s="89"/>
      <c r="H28" s="172"/>
      <c r="I28" s="173"/>
      <c r="J28" s="174"/>
      <c r="K28" s="149">
        <v>0</v>
      </c>
      <c r="L28" s="150"/>
      <c r="M28" s="52">
        <v>0</v>
      </c>
      <c r="N28" s="52">
        <v>0</v>
      </c>
      <c r="O28" s="53">
        <f>ROUND(oknQuantity_10*oknPrice_10-oknItemDiscount_10,2)</f>
        <v>0</v>
      </c>
      <c r="P28" s="113"/>
    </row>
    <row r="29" spans="1:31" s="45" customFormat="1" ht="15.95" customHeight="1" x14ac:dyDescent="0.2">
      <c r="A29" s="125">
        <v>11</v>
      </c>
      <c r="B29" s="125"/>
      <c r="C29" s="48">
        <v>0</v>
      </c>
      <c r="D29" s="48">
        <v>0</v>
      </c>
      <c r="F29" s="54" t="s">
        <v>64</v>
      </c>
      <c r="G29" s="88"/>
      <c r="H29" s="168"/>
      <c r="I29" s="169"/>
      <c r="J29" s="170"/>
      <c r="K29" s="145">
        <v>0</v>
      </c>
      <c r="L29" s="146"/>
      <c r="M29" s="55">
        <v>0</v>
      </c>
      <c r="N29" s="55">
        <v>0</v>
      </c>
      <c r="O29" s="56">
        <f>ROUND(oknQuantity_11*oknPrice_11-oknItemDiscount_11,2)</f>
        <v>0</v>
      </c>
      <c r="P29" s="113"/>
    </row>
    <row r="30" spans="1:31" s="45" customFormat="1" ht="15.95" customHeight="1" x14ac:dyDescent="0.2">
      <c r="A30" s="125">
        <v>12</v>
      </c>
      <c r="B30" s="125"/>
      <c r="C30" s="48">
        <v>0</v>
      </c>
      <c r="D30" s="48">
        <v>0</v>
      </c>
      <c r="F30" s="51" t="s">
        <v>64</v>
      </c>
      <c r="G30" s="89"/>
      <c r="H30" s="172"/>
      <c r="I30" s="173"/>
      <c r="J30" s="174"/>
      <c r="K30" s="149">
        <v>0</v>
      </c>
      <c r="L30" s="150"/>
      <c r="M30" s="52">
        <v>0</v>
      </c>
      <c r="N30" s="52">
        <v>0</v>
      </c>
      <c r="O30" s="53">
        <f>ROUND(oknQuantity_12*oknPrice_12-oknItemDiscount_12,2)</f>
        <v>0</v>
      </c>
      <c r="P30" s="113"/>
    </row>
    <row r="31" spans="1:31" s="45" customFormat="1" ht="15.95" customHeight="1" x14ac:dyDescent="0.2">
      <c r="A31" s="125">
        <v>13</v>
      </c>
      <c r="B31" s="125"/>
      <c r="C31" s="48">
        <v>0</v>
      </c>
      <c r="D31" s="48">
        <v>0</v>
      </c>
      <c r="F31" s="54" t="s">
        <v>64</v>
      </c>
      <c r="G31" s="87"/>
      <c r="H31" s="168"/>
      <c r="I31" s="169"/>
      <c r="J31" s="170"/>
      <c r="K31" s="145">
        <v>0</v>
      </c>
      <c r="L31" s="146"/>
      <c r="M31" s="55">
        <v>0</v>
      </c>
      <c r="N31" s="55">
        <v>0</v>
      </c>
      <c r="O31" s="56">
        <f>ROUND(oknQuantity_13*oknPrice_13-oknItemDiscount_13,2)</f>
        <v>0</v>
      </c>
      <c r="P31" s="112"/>
    </row>
    <row r="32" spans="1:31" s="45" customFormat="1" ht="15.95" customHeight="1" x14ac:dyDescent="0.2">
      <c r="A32" s="125">
        <v>14</v>
      </c>
      <c r="B32" s="125"/>
      <c r="C32" s="48">
        <v>0</v>
      </c>
      <c r="D32" s="48">
        <v>0</v>
      </c>
      <c r="F32" s="51" t="s">
        <v>64</v>
      </c>
      <c r="G32" s="86"/>
      <c r="H32" s="172"/>
      <c r="I32" s="173"/>
      <c r="J32" s="174"/>
      <c r="K32" s="149">
        <v>0</v>
      </c>
      <c r="L32" s="150"/>
      <c r="M32" s="52">
        <v>0</v>
      </c>
      <c r="N32" s="52">
        <v>0</v>
      </c>
      <c r="O32" s="53">
        <f>ROUND(oknQuantity_14*oknPrice_14-oknItemDiscount_14,2)</f>
        <v>0</v>
      </c>
      <c r="P32" s="113"/>
    </row>
    <row r="33" spans="1:16" s="45" customFormat="1" ht="15.95" customHeight="1" x14ac:dyDescent="0.2">
      <c r="A33" s="125">
        <v>15</v>
      </c>
      <c r="B33" s="125"/>
      <c r="C33" s="48">
        <v>0</v>
      </c>
      <c r="D33" s="48">
        <v>0</v>
      </c>
      <c r="F33" s="54" t="s">
        <v>64</v>
      </c>
      <c r="G33" s="87"/>
      <c r="H33" s="168"/>
      <c r="I33" s="169"/>
      <c r="J33" s="170"/>
      <c r="K33" s="145">
        <v>0</v>
      </c>
      <c r="L33" s="146"/>
      <c r="M33" s="55">
        <v>0</v>
      </c>
      <c r="N33" s="55">
        <v>0</v>
      </c>
      <c r="O33" s="56">
        <f>ROUND(oknQuantity_15*oknPrice_15-oknItemDiscount_15,2)</f>
        <v>0</v>
      </c>
      <c r="P33" s="112"/>
    </row>
    <row r="34" spans="1:16" s="45" customFormat="1" ht="15.95" customHeight="1" x14ac:dyDescent="0.2">
      <c r="A34" s="125">
        <v>16</v>
      </c>
      <c r="B34" s="125"/>
      <c r="C34" s="48">
        <v>0</v>
      </c>
      <c r="D34" s="48">
        <v>0</v>
      </c>
      <c r="F34" s="51" t="s">
        <v>64</v>
      </c>
      <c r="G34" s="86"/>
      <c r="H34" s="172"/>
      <c r="I34" s="173"/>
      <c r="J34" s="174"/>
      <c r="K34" s="149">
        <v>0</v>
      </c>
      <c r="L34" s="150"/>
      <c r="M34" s="52">
        <v>0</v>
      </c>
      <c r="N34" s="52">
        <v>0</v>
      </c>
      <c r="O34" s="53">
        <f>ROUND(oknQuantity_16*oknPrice_16-oknItemDiscount_16,2)</f>
        <v>0</v>
      </c>
      <c r="P34" s="113"/>
    </row>
    <row r="35" spans="1:16" s="45" customFormat="1" ht="15.95" customHeight="1" x14ac:dyDescent="0.2">
      <c r="A35" s="125">
        <v>17</v>
      </c>
      <c r="B35" s="125"/>
      <c r="C35" s="48">
        <v>0</v>
      </c>
      <c r="D35" s="48">
        <v>0</v>
      </c>
      <c r="F35" s="54" t="s">
        <v>64</v>
      </c>
      <c r="G35" s="87"/>
      <c r="H35" s="168"/>
      <c r="I35" s="169"/>
      <c r="J35" s="170"/>
      <c r="K35" s="145">
        <v>0</v>
      </c>
      <c r="L35" s="146"/>
      <c r="M35" s="55">
        <v>0</v>
      </c>
      <c r="N35" s="55">
        <v>0</v>
      </c>
      <c r="O35" s="56">
        <f>ROUND(oknQuantity_17*oknPrice_17-oknItemDiscount_17,2)</f>
        <v>0</v>
      </c>
      <c r="P35" s="112"/>
    </row>
    <row r="36" spans="1:16" s="45" customFormat="1" ht="15.95" customHeight="1" x14ac:dyDescent="0.2">
      <c r="A36" s="125">
        <v>18</v>
      </c>
      <c r="B36" s="125"/>
      <c r="C36" s="48">
        <v>0</v>
      </c>
      <c r="D36" s="48">
        <v>0</v>
      </c>
      <c r="F36" s="51" t="s">
        <v>64</v>
      </c>
      <c r="G36" s="86"/>
      <c r="H36" s="172"/>
      <c r="I36" s="173"/>
      <c r="J36" s="174"/>
      <c r="K36" s="149">
        <v>0</v>
      </c>
      <c r="L36" s="150"/>
      <c r="M36" s="52">
        <v>0</v>
      </c>
      <c r="N36" s="52">
        <v>0</v>
      </c>
      <c r="O36" s="53">
        <f>ROUND(oknQuantity_18*oknPrice_18-oknItemDiscount_18,2)</f>
        <v>0</v>
      </c>
      <c r="P36" s="113"/>
    </row>
    <row r="37" spans="1:16" s="45" customFormat="1" ht="15.95" customHeight="1" x14ac:dyDescent="0.2">
      <c r="A37" s="125">
        <v>19</v>
      </c>
      <c r="B37" s="125"/>
      <c r="C37" s="48">
        <v>0</v>
      </c>
      <c r="D37" s="48">
        <v>0</v>
      </c>
      <c r="F37" s="54" t="s">
        <v>64</v>
      </c>
      <c r="G37" s="87"/>
      <c r="H37" s="168"/>
      <c r="I37" s="169"/>
      <c r="J37" s="170"/>
      <c r="K37" s="145">
        <v>0</v>
      </c>
      <c r="L37" s="146"/>
      <c r="M37" s="55">
        <v>0</v>
      </c>
      <c r="N37" s="55">
        <v>0</v>
      </c>
      <c r="O37" s="56">
        <f>ROUND(oknQuantity_19*oknPrice_19-oknItemDiscount_19,2)</f>
        <v>0</v>
      </c>
      <c r="P37" s="112"/>
    </row>
    <row r="38" spans="1:16" s="45" customFormat="1" ht="15.95" customHeight="1" x14ac:dyDescent="0.2">
      <c r="A38" s="125">
        <v>20</v>
      </c>
      <c r="B38" s="125"/>
      <c r="C38" s="48">
        <v>0</v>
      </c>
      <c r="D38" s="48">
        <v>0</v>
      </c>
      <c r="F38" s="57" t="s">
        <v>64</v>
      </c>
      <c r="G38" s="90"/>
      <c r="H38" s="190"/>
      <c r="I38" s="191"/>
      <c r="J38" s="192"/>
      <c r="K38" s="193">
        <v>0</v>
      </c>
      <c r="L38" s="194"/>
      <c r="M38" s="58">
        <v>0</v>
      </c>
      <c r="N38" s="58">
        <v>0</v>
      </c>
      <c r="O38" s="59">
        <f>ROUND(oknQuantity_20*oknPrice_20-oknItemDiscount_20,2)</f>
        <v>0</v>
      </c>
      <c r="P38" s="113"/>
    </row>
    <row r="39" spans="1:16" s="45" customFormat="1" ht="15.95" customHeight="1" x14ac:dyDescent="0.2">
      <c r="A39" s="125"/>
      <c r="B39" s="125"/>
      <c r="C39" s="46"/>
      <c r="D39" s="60">
        <f t="array" ref="D39">SUM(oknTaxable_1:oknTaxable_20*oknLineTotal_1:oknLineTotal_20)</f>
        <v>0</v>
      </c>
      <c r="F39" s="61"/>
      <c r="G39" s="61"/>
      <c r="H39" s="61"/>
      <c r="I39" s="61"/>
      <c r="J39" s="61"/>
      <c r="K39" s="61"/>
      <c r="N39" s="62" t="s">
        <v>23</v>
      </c>
      <c r="O39" s="63">
        <f>SUM(oknLineTotal_1:oknLineTotal_20)</f>
        <v>170</v>
      </c>
      <c r="P39" s="112"/>
    </row>
    <row r="40" spans="1:16" s="45" customFormat="1" ht="15.95" customHeight="1" x14ac:dyDescent="0.2">
      <c r="A40" s="125"/>
      <c r="B40" s="125"/>
      <c r="C40" s="46"/>
      <c r="D40" s="46"/>
      <c r="G40" s="64"/>
      <c r="H40" s="61"/>
      <c r="I40" s="61"/>
      <c r="J40" s="61"/>
      <c r="K40" s="61"/>
      <c r="M40" s="135" t="s">
        <v>115</v>
      </c>
      <c r="N40" s="91">
        <v>0.08</v>
      </c>
      <c r="O40" s="63">
        <f>ROUND(IF(oknTaxType=0,0, oknTax1Rate*(oknLineTotalTaxable+IF(oknTaxTotalIncludingShippingCost=0,0,oknShippingCost))),2)</f>
        <v>0</v>
      </c>
      <c r="P40" s="112"/>
    </row>
    <row r="41" spans="1:16" s="45" customFormat="1" ht="15.95" customHeight="1" x14ac:dyDescent="0.2">
      <c r="A41" s="125"/>
      <c r="B41" s="125"/>
      <c r="C41" s="46"/>
      <c r="D41" s="46"/>
      <c r="G41" s="64"/>
      <c r="H41" s="64"/>
      <c r="I41" s="64"/>
      <c r="J41" s="64"/>
      <c r="K41" s="61"/>
      <c r="M41" s="135" t="s">
        <v>116</v>
      </c>
      <c r="N41" s="91">
        <v>0.06</v>
      </c>
      <c r="O41" s="63">
        <f>ROUND(IF(oknTaxType&lt;&gt;2,0,oknTax2Rate*(oknLineTotalTaxable+IF(oknTaxTotalIncludingShippingCost=0,0,oknShippingCost)+IF(oknTax2IsAppliedToTax1=0,0,oknTax1))),2)</f>
        <v>0</v>
      </c>
      <c r="P41" s="114"/>
    </row>
    <row r="42" spans="1:16" s="45" customFormat="1" ht="15.95" customHeight="1" x14ac:dyDescent="0.2">
      <c r="A42" s="125"/>
      <c r="B42" s="125"/>
      <c r="C42" s="46"/>
      <c r="D42" s="46"/>
      <c r="F42" s="65" t="s">
        <v>84</v>
      </c>
      <c r="G42" s="64"/>
      <c r="H42" s="64"/>
      <c r="I42" s="64"/>
      <c r="J42" s="64"/>
      <c r="K42" s="61"/>
      <c r="N42" s="62" t="s">
        <v>2</v>
      </c>
      <c r="O42" s="69">
        <v>0</v>
      </c>
      <c r="P42" s="115"/>
    </row>
    <row r="43" spans="1:16" s="45" customFormat="1" ht="15.95" customHeight="1" x14ac:dyDescent="0.2">
      <c r="A43" s="125"/>
      <c r="B43" s="125"/>
      <c r="C43" s="46"/>
      <c r="D43" s="46"/>
      <c r="F43" s="180"/>
      <c r="G43" s="181"/>
      <c r="H43" s="181"/>
      <c r="I43" s="181"/>
      <c r="J43" s="181"/>
      <c r="K43" s="182"/>
      <c r="N43" s="38" t="s">
        <v>3</v>
      </c>
      <c r="O43" s="63">
        <f>ROUND(oknSubTotal + oknShippingCost + IF(oknTaxType=0,0,IF(oknTaxType=1,oknTax1,oknTax1+oknTax2)),2)</f>
        <v>170</v>
      </c>
      <c r="P43" s="112"/>
    </row>
    <row r="44" spans="1:16" s="42" customFormat="1" ht="15.95" customHeight="1" x14ac:dyDescent="0.2">
      <c r="A44" s="116"/>
      <c r="B44" s="116"/>
      <c r="C44" s="47"/>
      <c r="D44" s="47"/>
      <c r="F44" s="183"/>
      <c r="G44" s="184"/>
      <c r="H44" s="184"/>
      <c r="I44" s="184"/>
      <c r="J44" s="184"/>
      <c r="K44" s="185"/>
      <c r="N44" s="38" t="s">
        <v>24</v>
      </c>
      <c r="O44" s="69">
        <v>0</v>
      </c>
      <c r="P44" s="110"/>
    </row>
    <row r="45" spans="1:16" s="42" customFormat="1" ht="15.95" customHeight="1" x14ac:dyDescent="0.2">
      <c r="A45" s="116"/>
      <c r="B45" s="116"/>
      <c r="C45" s="47"/>
      <c r="D45" s="47"/>
      <c r="F45" s="186"/>
      <c r="G45" s="187"/>
      <c r="H45" s="187"/>
      <c r="I45" s="187"/>
      <c r="J45" s="187"/>
      <c r="K45" s="188"/>
      <c r="N45" s="38" t="s">
        <v>25</v>
      </c>
      <c r="O45" s="63">
        <f>ROUND(oknTotal-oknPayments,2)</f>
        <v>170</v>
      </c>
      <c r="P45" s="110"/>
    </row>
    <row r="46" spans="1:16" s="42" customFormat="1" ht="15.95" hidden="1" customHeight="1" x14ac:dyDescent="0.2">
      <c r="A46" s="116"/>
      <c r="B46" s="116"/>
      <c r="C46" s="47"/>
      <c r="D46" s="47"/>
      <c r="F46" s="70" t="s">
        <v>83</v>
      </c>
      <c r="P46" s="110"/>
    </row>
    <row r="47" spans="1:16" s="42" customFormat="1" ht="15.95" hidden="1" customHeight="1" x14ac:dyDescent="0.2">
      <c r="A47" s="116"/>
      <c r="B47" s="116"/>
      <c r="C47" s="47"/>
      <c r="D47" s="47"/>
      <c r="F47" s="178" t="s">
        <v>79</v>
      </c>
      <c r="G47" s="179"/>
      <c r="H47" s="133" t="s">
        <v>3</v>
      </c>
      <c r="I47" s="133" t="s">
        <v>92</v>
      </c>
      <c r="J47" s="133" t="s">
        <v>82</v>
      </c>
      <c r="K47" s="175" t="s">
        <v>81</v>
      </c>
      <c r="L47" s="176"/>
      <c r="M47" s="177"/>
      <c r="N47" s="84"/>
      <c r="O47" s="134" t="s">
        <v>80</v>
      </c>
      <c r="P47" s="110"/>
    </row>
    <row r="48" spans="1:16" s="42" customFormat="1" ht="15.95" hidden="1" customHeight="1" x14ac:dyDescent="0.2">
      <c r="A48" s="116"/>
      <c r="B48" s="116"/>
      <c r="C48" s="47"/>
      <c r="D48" s="47"/>
      <c r="F48" s="71"/>
      <c r="G48" s="71"/>
      <c r="H48" s="72"/>
      <c r="I48" s="72"/>
      <c r="J48" s="72"/>
      <c r="K48" s="72"/>
      <c r="L48" s="72"/>
      <c r="M48" s="72"/>
      <c r="N48" s="72"/>
      <c r="O48" s="72"/>
      <c r="P48" s="110"/>
    </row>
    <row r="49" spans="1:16" s="42" customFormat="1" ht="15.95" hidden="1" customHeight="1" x14ac:dyDescent="0.2">
      <c r="A49" s="116"/>
      <c r="B49" s="116"/>
      <c r="C49" s="47"/>
      <c r="D49" s="47"/>
      <c r="F49" s="71"/>
      <c r="G49" s="71"/>
      <c r="H49" s="72"/>
      <c r="I49" s="72"/>
      <c r="J49" s="72"/>
      <c r="K49" s="72"/>
      <c r="L49" s="72"/>
      <c r="M49" s="72"/>
      <c r="N49" s="72"/>
      <c r="O49" s="72"/>
      <c r="P49" s="110"/>
    </row>
    <row r="50" spans="1:16" s="42" customFormat="1" ht="7.5" customHeight="1" x14ac:dyDescent="0.2">
      <c r="A50" s="116"/>
      <c r="B50" s="116"/>
      <c r="C50" s="47"/>
      <c r="D50" s="47"/>
      <c r="F50" s="71"/>
      <c r="G50" s="71"/>
      <c r="H50" s="72"/>
      <c r="I50" s="72"/>
      <c r="J50" s="72"/>
      <c r="K50" s="72"/>
      <c r="L50" s="72"/>
      <c r="M50" s="72"/>
      <c r="N50" s="72"/>
      <c r="O50" s="72"/>
      <c r="P50" s="110"/>
    </row>
    <row r="51" spans="1:16" ht="15.95" customHeight="1" x14ac:dyDescent="0.2">
      <c r="F51" s="166" t="s">
        <v>76</v>
      </c>
      <c r="G51" s="167"/>
      <c r="H51" s="167"/>
      <c r="I51" s="167"/>
      <c r="J51" s="167"/>
      <c r="K51" s="167"/>
      <c r="L51" s="167"/>
      <c r="M51" s="167"/>
      <c r="N51" s="167"/>
      <c r="O51" s="167"/>
    </row>
    <row r="53" spans="1:16" x14ac:dyDescent="0.2">
      <c r="F53" s="2"/>
      <c r="G53" s="2"/>
      <c r="H53" s="2"/>
      <c r="I53" s="2"/>
      <c r="J53" s="2"/>
      <c r="K53" s="2"/>
    </row>
    <row r="934" spans="1:1" hidden="1" x14ac:dyDescent="0.2">
      <c r="A934" s="139" t="s">
        <v>133</v>
      </c>
    </row>
    <row r="937" spans="1:1" hidden="1" x14ac:dyDescent="0.2">
      <c r="A937" s="126" t="s">
        <v>113</v>
      </c>
    </row>
    <row r="990" spans="1:1" hidden="1" x14ac:dyDescent="0.2">
      <c r="A990" s="126" t="s">
        <v>113</v>
      </c>
    </row>
    <row r="997" spans="1:1" hidden="1" x14ac:dyDescent="0.2">
      <c r="A997" s="126" t="s">
        <v>113</v>
      </c>
    </row>
    <row r="999" spans="1:1" hidden="1" x14ac:dyDescent="0.2">
      <c r="A999" s="139" t="s">
        <v>117</v>
      </c>
    </row>
  </sheetData>
  <sheetProtection sheet="1" objects="1" scenarios="1" selectLockedCells="1"/>
  <dataConsolidate/>
  <mergeCells count="72">
    <mergeCell ref="H12:J12"/>
    <mergeCell ref="H10:J10"/>
    <mergeCell ref="H11:J11"/>
    <mergeCell ref="H13:J13"/>
    <mergeCell ref="L9:O9"/>
    <mergeCell ref="L10:O10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F43:K45"/>
    <mergeCell ref="K30:L30"/>
    <mergeCell ref="H30:J30"/>
    <mergeCell ref="H28:J28"/>
    <mergeCell ref="H32:J32"/>
    <mergeCell ref="K34:L34"/>
    <mergeCell ref="K28:L28"/>
    <mergeCell ref="K27:L27"/>
    <mergeCell ref="K33:L33"/>
    <mergeCell ref="H35:J35"/>
    <mergeCell ref="K35:L35"/>
    <mergeCell ref="H29:J29"/>
    <mergeCell ref="K29:L29"/>
    <mergeCell ref="F51:O51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A3:B3"/>
    <mergeCell ref="A4:B4"/>
    <mergeCell ref="A5:B5"/>
    <mergeCell ref="A6:B6"/>
    <mergeCell ref="H9:J9"/>
    <mergeCell ref="H8:J8"/>
    <mergeCell ref="F18:G18"/>
    <mergeCell ref="H18:J18"/>
    <mergeCell ref="F16:G16"/>
    <mergeCell ref="J16:M16"/>
    <mergeCell ref="F15:G15"/>
    <mergeCell ref="K25:L25"/>
    <mergeCell ref="K19:L19"/>
    <mergeCell ref="K24:L24"/>
    <mergeCell ref="L12:O12"/>
    <mergeCell ref="N5:O5"/>
    <mergeCell ref="N6:O6"/>
    <mergeCell ref="N15:O15"/>
    <mergeCell ref="N16:O16"/>
    <mergeCell ref="L11:O11"/>
    <mergeCell ref="L13:O1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W37:Y37 AB37:AC37 W35:Y35 AB35:AC35 W33:Y33 AB33:AC33 W31:Y31 AB31:AC31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8:AC38 L10 AB36:AC36 AB34:AC34 AB32:AC32" xr:uid="{00000000-0002-0000-0000-000004000000}">
      <formula1>0</formula1>
      <formula2>160</formula2>
    </dataValidation>
    <dataValidation type="textLength" allowBlank="1" showInputMessage="1" showErrorMessage="1" sqref="H8 L13 W24:Y24 F19:F38 F16:G16 AB24:AC24 H13:J1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 W38:Y38 W36:Y36 W34:Y34 W32:Y32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97" r:id="rId1" tooltip="Sales Template with Discount Amount Column" display="http://www.invoicingtemplate.com/salesdiscountamount.html" xr:uid="{00000000-0004-0000-0000-000000000000}"/>
    <hyperlink ref="A990" r:id="rId2" tooltip="Sales Template with Discount Amount Column" display="http://www.invoicingtemplate.com/salesdiscountamount.html" xr:uid="{00000000-0004-0000-0000-000001000000}"/>
    <hyperlink ref="IT1" r:id="rId3" tooltip="Sales Invoice Template with Discount Amount Column" display="http://www.invoicingtemplate.com/salesdiscountamount.html" xr:uid="{00000000-0004-0000-0000-000002000000}"/>
    <hyperlink ref="A937" r:id="rId4" tooltip="Sales Template with Discount Amount Column" display="http://www.invoicingtemplate.com/salesdiscountamount.html" xr:uid="{00000000-0004-0000-0000-000003000000}"/>
    <hyperlink ref="A999" r:id="rId5" tooltip="Sales Template with Discount Amount Column" display="http://www.invoicingtemplate.com/salesdiscountamount.html" xr:uid="{00000000-0004-0000-0000-000005000000}"/>
    <hyperlink ref="AKU1" r:id="rId6" tooltip="Sales Invoice Template with Discount Amount Column" display="http://www.invoicingtemplate.com/salesdiscountamount.html" xr:uid="{00000000-0004-0000-0000-000006000000}"/>
    <hyperlink ref="A934" r:id="rId7" tooltip="Invoice Sample with Net 30 Payment Term" display="http://www.invoicingtemplate.com/net-30.html" xr:uid="{00000000-0004-0000-0000-000007000000}"/>
    <hyperlink ref="AJO1" r:id="rId8" tooltip="Net 30 Invoice Sample" display="http://www.invoicingtemplate.com/net-30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2" name="oknWidget_taxable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" name="oknWidget_taxable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19</xdr:row>
                    <xdr:rowOff>28575</xdr:rowOff>
                  </from>
                  <to>
                    <xdr:col>1</xdr:col>
                    <xdr:colOff>466725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" name="oknWidget_taxable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20</xdr:row>
                    <xdr:rowOff>28575</xdr:rowOff>
                  </from>
                  <to>
                    <xdr:col>1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" name="oknWidget_taxable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21</xdr:row>
                    <xdr:rowOff>28575</xdr:rowOff>
                  </from>
                  <to>
                    <xdr:col>1</xdr:col>
                    <xdr:colOff>466725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" name="oknWidget_taxable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22</xdr:row>
                    <xdr:rowOff>9525</xdr:rowOff>
                  </from>
                  <to>
                    <xdr:col>1</xdr:col>
                    <xdr:colOff>466725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" name="oknWidget_taxable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23</xdr:row>
                    <xdr:rowOff>9525</xdr:rowOff>
                  </from>
                  <to>
                    <xdr:col>1</xdr:col>
                    <xdr:colOff>466725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8" name="oknWidget_taxable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9" name="oknWidget_taxable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25</xdr:row>
                    <xdr:rowOff>19050</xdr:rowOff>
                  </from>
                  <to>
                    <xdr:col>1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0" name="oknWidget_taxable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26</xdr:row>
                    <xdr:rowOff>0</xdr:rowOff>
                  </from>
                  <to>
                    <xdr:col>1</xdr:col>
                    <xdr:colOff>466725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1" name="oknWidget_taxable1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27</xdr:row>
                    <xdr:rowOff>0</xdr:rowOff>
                  </from>
                  <to>
                    <xdr:col>1</xdr:col>
                    <xdr:colOff>466725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2" name="oknWidget_taxable1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28</xdr:row>
                    <xdr:rowOff>0</xdr:rowOff>
                  </from>
                  <to>
                    <xdr:col>1</xdr:col>
                    <xdr:colOff>466725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3" name="oknWidget_taxable1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29</xdr:row>
                    <xdr:rowOff>9525</xdr:rowOff>
                  </from>
                  <to>
                    <xdr:col>1</xdr:col>
                    <xdr:colOff>466725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4" name="oknWidget_taxable1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30</xdr:row>
                    <xdr:rowOff>19050</xdr:rowOff>
                  </from>
                  <to>
                    <xdr:col>1</xdr:col>
                    <xdr:colOff>466725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5" name="oknWidget_taxable1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31</xdr:row>
                    <xdr:rowOff>28575</xdr:rowOff>
                  </from>
                  <to>
                    <xdr:col>1</xdr:col>
                    <xdr:colOff>466725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6" name="oknWidget_taxable1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7" name="oknWidget_taxable1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33</xdr:row>
                    <xdr:rowOff>19050</xdr:rowOff>
                  </from>
                  <to>
                    <xdr:col>1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8" name="oknWidget_taxable1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9" name="oknWidget_taxable1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35</xdr:row>
                    <xdr:rowOff>28575</xdr:rowOff>
                  </from>
                  <to>
                    <xdr:col>1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0" name="oknWidget_taxable1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1" name="oknWidget_taxable2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37</xdr:row>
                    <xdr:rowOff>28575</xdr:rowOff>
                  </from>
                  <to>
                    <xdr:col>1</xdr:col>
                    <xdr:colOff>466725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21" customWidth="1"/>
    <col min="4" max="4" width="11.85546875" style="18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7" hidden="1" customWidth="1"/>
    <col min="16" max="16" width="16.85546875" style="7" hidden="1" customWidth="1"/>
    <col min="17" max="17" width="9.140625" style="4" customWidth="1"/>
    <col min="18" max="16384" width="9.140625" style="4"/>
  </cols>
  <sheetData>
    <row r="1" spans="2:16" s="12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6" ht="3" customHeight="1" x14ac:dyDescent="0.2"/>
    <row r="3" spans="2:16" ht="33" customHeight="1" x14ac:dyDescent="0.4">
      <c r="B3" s="92" t="str">
        <f>oknCompanyName</f>
        <v>Sales Business Name</v>
      </c>
      <c r="C3" s="22"/>
      <c r="J3" s="31"/>
      <c r="M3" s="31"/>
    </row>
    <row r="4" spans="2:16" x14ac:dyDescent="0.2">
      <c r="B4" s="4" t="str">
        <f>oknCompanyAddress</f>
        <v>Sales Business Street Address</v>
      </c>
    </row>
    <row r="5" spans="2:16" x14ac:dyDescent="0.2">
      <c r="B5" s="4" t="str">
        <f>oknCompanyCityStateZip</f>
        <v>City, ST  ZIP Code</v>
      </c>
      <c r="M5" s="33"/>
    </row>
    <row r="6" spans="2:16" x14ac:dyDescent="0.2">
      <c r="B6" s="4" t="str">
        <f>oknCompanyContact</f>
        <v>Phone Number,Web Address, etc.</v>
      </c>
    </row>
    <row r="7" spans="2:16" ht="14.25" customHeight="1" x14ac:dyDescent="0.2">
      <c r="K7" s="32"/>
    </row>
    <row r="8" spans="2:16" ht="14.25" customHeight="1" x14ac:dyDescent="0.2">
      <c r="B8" s="34" t="s">
        <v>34</v>
      </c>
    </row>
    <row r="9" spans="2:16" x14ac:dyDescent="0.2">
      <c r="B9" s="6" t="s">
        <v>30</v>
      </c>
      <c r="C9" s="23"/>
    </row>
    <row r="10" spans="2:16" x14ac:dyDescent="0.2">
      <c r="B10" s="6" t="s">
        <v>33</v>
      </c>
      <c r="C10" s="23"/>
    </row>
    <row r="11" spans="2:16" ht="4.5" customHeight="1" x14ac:dyDescent="0.2"/>
    <row r="12" spans="2:16" s="7" customFormat="1" ht="15.75" customHeight="1" x14ac:dyDescent="0.2">
      <c r="B12" s="68" t="s">
        <v>51</v>
      </c>
      <c r="C12" s="14" t="s">
        <v>29</v>
      </c>
      <c r="D12" s="19" t="s">
        <v>50</v>
      </c>
      <c r="E12" s="13" t="s">
        <v>35</v>
      </c>
      <c r="F12" s="13" t="s">
        <v>42</v>
      </c>
      <c r="G12" s="13" t="s">
        <v>43</v>
      </c>
      <c r="H12" s="19" t="s">
        <v>36</v>
      </c>
      <c r="I12" s="19" t="s">
        <v>37</v>
      </c>
      <c r="J12" s="19" t="str">
        <f>oknTax1Name</f>
        <v>State Tax</v>
      </c>
      <c r="K12" s="19" t="str">
        <f>oknTax2Name</f>
        <v>Local Tax</v>
      </c>
      <c r="L12" s="19" t="s">
        <v>38</v>
      </c>
      <c r="M12" s="19" t="s">
        <v>39</v>
      </c>
      <c r="N12" s="19" t="s">
        <v>40</v>
      </c>
      <c r="O12" s="13" t="s">
        <v>41</v>
      </c>
      <c r="P12" s="13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21" customWidth="1"/>
    <col min="4" max="4" width="25.5703125" style="11" customWidth="1"/>
    <col min="5" max="5" width="10.42578125" style="7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s="12" customFormat="1" ht="50.25" customHeight="1" x14ac:dyDescent="0.2">
      <c r="C1" s="20"/>
      <c r="D1" s="15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92" t="str">
        <f>oknCompanyName</f>
        <v>Sales Business Name</v>
      </c>
      <c r="C3" s="22"/>
      <c r="J3" s="31"/>
      <c r="M3" s="31"/>
    </row>
    <row r="4" spans="2:17" x14ac:dyDescent="0.2">
      <c r="B4" s="4" t="str">
        <f>oknCompanyAddress</f>
        <v>Sales Business Street Address</v>
      </c>
    </row>
    <row r="5" spans="2:17" x14ac:dyDescent="0.2">
      <c r="B5" s="4" t="str">
        <f>oknCompanyCityStateZip</f>
        <v>City, ST  ZIP Code</v>
      </c>
      <c r="M5" s="33"/>
    </row>
    <row r="6" spans="2:17" x14ac:dyDescent="0.2">
      <c r="B6" s="4" t="str">
        <f>oknCompanyContact</f>
        <v>Phone Number,Web Address, etc.</v>
      </c>
    </row>
    <row r="7" spans="2:17" ht="21" customHeight="1" x14ac:dyDescent="0.2">
      <c r="B7" s="34" t="s">
        <v>34</v>
      </c>
      <c r="K7" s="32"/>
    </row>
    <row r="8" spans="2:17" ht="11.25" customHeight="1" x14ac:dyDescent="0.2">
      <c r="B8" s="6" t="s">
        <v>30</v>
      </c>
      <c r="C8" s="23"/>
    </row>
    <row r="9" spans="2:17" x14ac:dyDescent="0.2">
      <c r="B9" s="6" t="s">
        <v>33</v>
      </c>
      <c r="C9" s="23"/>
    </row>
    <row r="10" spans="2:17" ht="4.5" customHeight="1" x14ac:dyDescent="0.2"/>
    <row r="11" spans="2:17" s="7" customFormat="1" ht="15.75" customHeight="1" x14ac:dyDescent="0.2">
      <c r="B11" s="13" t="s">
        <v>53</v>
      </c>
      <c r="C11" s="14" t="s">
        <v>29</v>
      </c>
      <c r="D11" s="13" t="s">
        <v>54</v>
      </c>
      <c r="E11" s="13" t="s">
        <v>35</v>
      </c>
      <c r="F11" s="19" t="s">
        <v>50</v>
      </c>
      <c r="G11" s="19" t="str">
        <f>oknTax1Name</f>
        <v>State Tax</v>
      </c>
      <c r="H11" s="19" t="str">
        <f>oknTax2Name</f>
        <v>Local Tax</v>
      </c>
      <c r="I11" s="19" t="s">
        <v>55</v>
      </c>
      <c r="J11" s="19" t="s">
        <v>39</v>
      </c>
      <c r="K11" s="19" t="s">
        <v>40</v>
      </c>
      <c r="L11" s="19" t="s">
        <v>36</v>
      </c>
      <c r="M11" s="19" t="s">
        <v>38</v>
      </c>
      <c r="N11" s="13" t="s">
        <v>41</v>
      </c>
      <c r="O11" s="13" t="s">
        <v>42</v>
      </c>
      <c r="P11" s="13" t="s">
        <v>43</v>
      </c>
      <c r="Q11" s="13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21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0" customWidth="1"/>
    <col min="8" max="9" width="10.5703125" style="10" customWidth="1"/>
    <col min="10" max="16384" width="9.140625" style="4"/>
  </cols>
  <sheetData>
    <row r="1" spans="2:12" s="12" customFormat="1" ht="50.25" customHeight="1" x14ac:dyDescent="0.2">
      <c r="C1" s="20"/>
      <c r="D1" s="15"/>
      <c r="E1" s="15"/>
      <c r="G1" s="9"/>
      <c r="H1" s="9"/>
      <c r="I1" s="9"/>
    </row>
    <row r="2" spans="2:12" ht="4.5" customHeight="1" x14ac:dyDescent="0.2"/>
    <row r="3" spans="2:12" ht="33" customHeight="1" x14ac:dyDescent="0.4">
      <c r="B3" s="92" t="str">
        <f>oknCompanyName</f>
        <v>Sales Business Name</v>
      </c>
      <c r="C3" s="22"/>
      <c r="L3" s="27"/>
    </row>
    <row r="4" spans="2:12" x14ac:dyDescent="0.2">
      <c r="B4" s="4" t="str">
        <f>oknCompanyAddress</f>
        <v>Sales Business Street Address</v>
      </c>
    </row>
    <row r="5" spans="2:12" x14ac:dyDescent="0.2">
      <c r="B5" s="4" t="str">
        <f>oknCompanyCityStateZip</f>
        <v>City, ST  ZIP Code</v>
      </c>
      <c r="L5" s="28"/>
    </row>
    <row r="6" spans="2:12" x14ac:dyDescent="0.2">
      <c r="B6" s="4" t="str">
        <f>oknCompanyContact</f>
        <v>Phone Number,Web Address, etc.</v>
      </c>
      <c r="L6" s="24"/>
    </row>
    <row r="7" spans="2:12" ht="21" customHeight="1" x14ac:dyDescent="0.2">
      <c r="B7" s="34" t="s">
        <v>34</v>
      </c>
      <c r="J7" s="29"/>
      <c r="K7" s="24"/>
      <c r="L7" s="24"/>
    </row>
    <row r="8" spans="2:12" ht="13.5" customHeight="1" x14ac:dyDescent="0.2">
      <c r="B8" s="6" t="s">
        <v>30</v>
      </c>
      <c r="C8" s="26"/>
    </row>
    <row r="9" spans="2:12" x14ac:dyDescent="0.2">
      <c r="B9" s="6" t="s">
        <v>33</v>
      </c>
      <c r="C9" s="26"/>
      <c r="D9" s="4"/>
      <c r="J9" s="30"/>
      <c r="K9" s="30"/>
      <c r="L9" s="30"/>
    </row>
    <row r="10" spans="2:12" ht="4.5" customHeight="1" x14ac:dyDescent="0.2"/>
    <row r="11" spans="2:12" s="7" customFormat="1" ht="15.75" customHeight="1" x14ac:dyDescent="0.2">
      <c r="B11" s="13" t="s">
        <v>56</v>
      </c>
      <c r="C11" s="14" t="s">
        <v>29</v>
      </c>
      <c r="D11" s="13" t="s">
        <v>35</v>
      </c>
      <c r="E11" s="13" t="s">
        <v>57</v>
      </c>
      <c r="F11" s="13" t="s">
        <v>7</v>
      </c>
      <c r="G11" s="8" t="s">
        <v>6</v>
      </c>
      <c r="H11" s="8" t="s">
        <v>58</v>
      </c>
      <c r="I11" s="8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7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0" customWidth="1"/>
    <col min="8" max="8" width="10.42578125" style="10" customWidth="1"/>
    <col min="9" max="16384" width="9.140625" style="4"/>
  </cols>
  <sheetData>
    <row r="1" spans="2:8" s="12" customFormat="1" ht="50.25" customHeight="1" x14ac:dyDescent="0.2">
      <c r="B1" s="78"/>
      <c r="C1" s="20"/>
      <c r="D1" s="17"/>
      <c r="E1" s="17"/>
      <c r="F1" s="17"/>
      <c r="G1" s="9"/>
      <c r="H1" s="9"/>
    </row>
    <row r="2" spans="2:8" ht="3.75" customHeight="1" x14ac:dyDescent="0.2"/>
    <row r="3" spans="2:8" ht="33" customHeight="1" x14ac:dyDescent="0.4">
      <c r="B3" s="92" t="str">
        <f>oknCompanyName</f>
        <v>Sales Business Name</v>
      </c>
      <c r="C3" s="22"/>
      <c r="D3" s="35"/>
      <c r="E3" s="35"/>
    </row>
    <row r="4" spans="2:8" x14ac:dyDescent="0.2">
      <c r="B4" s="4" t="str">
        <f>oknCompanyAddress</f>
        <v>Sales Business Street Address</v>
      </c>
      <c r="D4" s="35"/>
      <c r="E4" s="35"/>
    </row>
    <row r="5" spans="2:8" x14ac:dyDescent="0.2">
      <c r="B5" s="4" t="str">
        <f>oknCompanyCityStateZip</f>
        <v>City, ST  ZIP Code</v>
      </c>
      <c r="D5" s="35"/>
      <c r="E5" s="35"/>
    </row>
    <row r="6" spans="2:8" x14ac:dyDescent="0.2">
      <c r="B6" s="4" t="str">
        <f>oknCompanyContact</f>
        <v>Phone Number,Web Address, etc.</v>
      </c>
      <c r="D6" s="35"/>
      <c r="E6" s="35"/>
    </row>
    <row r="7" spans="2:8" ht="27.75" customHeight="1" x14ac:dyDescent="0.2"/>
    <row r="8" spans="2:8" ht="15.75" customHeight="1" x14ac:dyDescent="0.2">
      <c r="B8" s="77" t="s">
        <v>1</v>
      </c>
    </row>
    <row r="9" spans="2:8" ht="15.75" customHeight="1" x14ac:dyDescent="0.2">
      <c r="B9" s="6" t="s">
        <v>44</v>
      </c>
      <c r="C9" s="4"/>
      <c r="F9" s="199" t="s">
        <v>85</v>
      </c>
      <c r="G9" s="200"/>
      <c r="H9" s="81">
        <v>0</v>
      </c>
    </row>
    <row r="10" spans="2:8" ht="15.75" customHeight="1" x14ac:dyDescent="0.2">
      <c r="B10" s="6" t="s">
        <v>45</v>
      </c>
      <c r="C10" s="4"/>
      <c r="F10" s="201" t="s">
        <v>86</v>
      </c>
      <c r="G10" s="202"/>
      <c r="H10" s="82">
        <v>0</v>
      </c>
    </row>
    <row r="11" spans="2:8" ht="15.75" customHeight="1" x14ac:dyDescent="0.2">
      <c r="B11" s="6" t="s">
        <v>46</v>
      </c>
      <c r="C11" s="83"/>
      <c r="F11" s="74"/>
      <c r="G11" s="79"/>
    </row>
    <row r="12" spans="2:8" ht="15.75" customHeight="1" x14ac:dyDescent="0.2">
      <c r="B12" s="6" t="s">
        <v>47</v>
      </c>
      <c r="C12" s="4"/>
      <c r="F12" s="199" t="s">
        <v>87</v>
      </c>
      <c r="G12" s="200"/>
      <c r="H12" s="81">
        <v>0</v>
      </c>
    </row>
    <row r="13" spans="2:8" ht="15.75" customHeight="1" x14ac:dyDescent="0.2">
      <c r="B13" s="6" t="s">
        <v>49</v>
      </c>
      <c r="C13" s="4"/>
      <c r="F13" s="73" t="s">
        <v>88</v>
      </c>
      <c r="G13" s="80"/>
      <c r="H13" s="82">
        <v>0</v>
      </c>
    </row>
    <row r="14" spans="2:8" ht="15.75" customHeight="1" x14ac:dyDescent="0.2">
      <c r="B14" s="6" t="s">
        <v>48</v>
      </c>
      <c r="C14" s="4"/>
    </row>
    <row r="15" spans="2:8" ht="3" customHeight="1" x14ac:dyDescent="0.2"/>
    <row r="16" spans="2:8" ht="15.75" customHeight="1" x14ac:dyDescent="0.2">
      <c r="B16" s="76" t="s">
        <v>70</v>
      </c>
    </row>
    <row r="17" spans="2:8" ht="15.75" customHeight="1" x14ac:dyDescent="0.2">
      <c r="B17" s="6" t="s">
        <v>31</v>
      </c>
      <c r="C17" s="36"/>
    </row>
    <row r="18" spans="2:8" ht="15.75" customHeight="1" x14ac:dyDescent="0.2">
      <c r="B18" s="6" t="s">
        <v>32</v>
      </c>
      <c r="C18" s="36"/>
    </row>
    <row r="19" spans="2:8" ht="12" customHeight="1" x14ac:dyDescent="0.2"/>
    <row r="20" spans="2:8" ht="15.75" customHeight="1" x14ac:dyDescent="0.2">
      <c r="B20" s="14" t="s">
        <v>98</v>
      </c>
      <c r="C20" s="14" t="s">
        <v>99</v>
      </c>
      <c r="D20" s="14" t="s">
        <v>100</v>
      </c>
      <c r="E20" s="14" t="s">
        <v>101</v>
      </c>
      <c r="F20" s="14" t="s">
        <v>102</v>
      </c>
      <c r="G20" s="8" t="s">
        <v>89</v>
      </c>
      <c r="H20" s="8" t="s">
        <v>103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21" customWidth="1"/>
    <col min="4" max="4" width="8.140625" style="7" customWidth="1"/>
    <col min="5" max="5" width="10.5703125" style="7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s="12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92" t="str">
        <f>oknCompanyName</f>
        <v>Sales Business Name</v>
      </c>
      <c r="C3" s="22"/>
      <c r="J3" s="31"/>
      <c r="M3" s="31"/>
    </row>
    <row r="4" spans="2:14" x14ac:dyDescent="0.2">
      <c r="B4" s="4" t="str">
        <f>oknCompanyAddress</f>
        <v>Sales Business Street Address</v>
      </c>
    </row>
    <row r="5" spans="2:14" x14ac:dyDescent="0.2">
      <c r="B5" s="4" t="str">
        <f>oknCompanyCityStateZip</f>
        <v>City, ST  ZIP Code</v>
      </c>
      <c r="M5" s="33"/>
    </row>
    <row r="6" spans="2:14" x14ac:dyDescent="0.2">
      <c r="B6" s="4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34</v>
      </c>
    </row>
    <row r="9" spans="2:14" ht="12.75" customHeight="1" x14ac:dyDescent="0.2">
      <c r="B9" s="6" t="s">
        <v>30</v>
      </c>
      <c r="C9" s="26"/>
    </row>
    <row r="10" spans="2:14" ht="12.75" customHeight="1" x14ac:dyDescent="0.2">
      <c r="B10" s="6" t="s">
        <v>33</v>
      </c>
      <c r="C10" s="26"/>
    </row>
    <row r="11" spans="2:14" ht="12.75" customHeight="1" x14ac:dyDescent="0.2"/>
    <row r="12" spans="2:14" ht="3" customHeight="1" x14ac:dyDescent="0.2"/>
    <row r="13" spans="2:14" s="7" customFormat="1" ht="15.75" customHeight="1" x14ac:dyDescent="0.2">
      <c r="B13" s="13" t="s">
        <v>43</v>
      </c>
      <c r="C13" s="14" t="s">
        <v>29</v>
      </c>
      <c r="D13" s="13" t="s">
        <v>42</v>
      </c>
      <c r="E13" s="13" t="s">
        <v>35</v>
      </c>
      <c r="F13" s="19" t="s">
        <v>50</v>
      </c>
      <c r="G13" s="19" t="str">
        <f>oknTax1Name</f>
        <v>State Tax</v>
      </c>
      <c r="H13" s="19" t="str">
        <f>oknTax2Name</f>
        <v>Local Tax</v>
      </c>
      <c r="I13" s="19" t="s">
        <v>37</v>
      </c>
      <c r="J13" s="19" t="s">
        <v>38</v>
      </c>
      <c r="K13" s="19" t="s">
        <v>39</v>
      </c>
      <c r="L13" s="19" t="s">
        <v>36</v>
      </c>
      <c r="M13" s="19" t="s">
        <v>40</v>
      </c>
      <c r="N13" s="13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21" customWidth="1"/>
    <col min="4" max="4" width="10.5703125" style="7" customWidth="1"/>
    <col min="5" max="5" width="19.5703125" style="18" customWidth="1"/>
    <col min="6" max="6" width="11.7109375" style="18" hidden="1" customWidth="1"/>
    <col min="7" max="7" width="12.7109375" style="18" customWidth="1"/>
    <col min="8" max="8" width="12.7109375" style="18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s="12" customFormat="1" ht="50.25" customHeight="1" x14ac:dyDescent="0.2">
      <c r="C1" s="20"/>
      <c r="D1" s="25"/>
      <c r="E1" s="17"/>
      <c r="F1" s="17"/>
      <c r="G1" s="17"/>
      <c r="H1" s="17"/>
      <c r="I1" s="25"/>
    </row>
    <row r="2" spans="2:10" ht="3.75" customHeight="1" x14ac:dyDescent="0.2"/>
    <row r="3" spans="2:10" ht="33" customHeight="1" x14ac:dyDescent="0.4">
      <c r="B3" s="92" t="str">
        <f>oknCompanyName</f>
        <v>Sales Business Name</v>
      </c>
      <c r="C3" s="22"/>
      <c r="G3" s="31"/>
      <c r="H3" s="31"/>
    </row>
    <row r="4" spans="2:10" x14ac:dyDescent="0.2">
      <c r="B4" s="4" t="str">
        <f>oknCompanyAddress</f>
        <v>Sales Business Street Address</v>
      </c>
    </row>
    <row r="5" spans="2:10" x14ac:dyDescent="0.2">
      <c r="B5" s="4" t="str">
        <f>oknCompanyCityStateZip</f>
        <v>City, ST  ZIP Code</v>
      </c>
      <c r="G5" s="33"/>
      <c r="H5" s="33"/>
    </row>
    <row r="6" spans="2:10" x14ac:dyDescent="0.2">
      <c r="B6" s="4" t="str">
        <f>oknCompanyContact</f>
        <v>Phone Number,Web Address, etc.</v>
      </c>
    </row>
    <row r="7" spans="2:10" ht="12.75" customHeight="1" x14ac:dyDescent="0.2">
      <c r="E7" s="32"/>
    </row>
    <row r="8" spans="2:10" ht="12.75" customHeight="1" x14ac:dyDescent="0.2">
      <c r="B8" s="34" t="s">
        <v>34</v>
      </c>
    </row>
    <row r="9" spans="2:10" ht="12.75" customHeight="1" x14ac:dyDescent="0.2">
      <c r="B9" s="6" t="s">
        <v>30</v>
      </c>
      <c r="C9" s="26"/>
    </row>
    <row r="10" spans="2:10" ht="12.75" customHeight="1" x14ac:dyDescent="0.2">
      <c r="B10" s="6" t="s">
        <v>33</v>
      </c>
      <c r="C10" s="26"/>
    </row>
    <row r="11" spans="2:10" ht="12.75" customHeight="1" x14ac:dyDescent="0.2"/>
    <row r="12" spans="2:10" ht="3" customHeight="1" x14ac:dyDescent="0.2"/>
    <row r="13" spans="2:10" s="7" customFormat="1" ht="15.75" customHeight="1" x14ac:dyDescent="0.2">
      <c r="B13" s="13" t="s">
        <v>65</v>
      </c>
      <c r="C13" s="14" t="s">
        <v>29</v>
      </c>
      <c r="D13" s="13" t="s">
        <v>35</v>
      </c>
      <c r="E13" s="19" t="s">
        <v>69</v>
      </c>
      <c r="F13" s="19" t="s">
        <v>66</v>
      </c>
      <c r="G13" s="19" t="s">
        <v>67</v>
      </c>
      <c r="H13" s="19" t="s">
        <v>91</v>
      </c>
      <c r="I13" s="13" t="s">
        <v>53</v>
      </c>
      <c r="J13" s="13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14C9-C92A-4AEF-A65D-FC6D6AD34923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132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104</v>
      </c>
      <c r="C3" s="96"/>
    </row>
    <row r="4" spans="1:3" x14ac:dyDescent="0.3">
      <c r="A4" s="94"/>
      <c r="B4" s="93" t="s">
        <v>105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106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107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108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109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110</v>
      </c>
      <c r="C14" s="96"/>
    </row>
    <row r="15" spans="1:3" ht="15.75" x14ac:dyDescent="0.3">
      <c r="A15" s="94"/>
      <c r="B15" s="143" t="s">
        <v>111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112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B7530F7-EF6A-4D9A-B968-A5AC225C328E}"/>
    <hyperlink ref="B4" r:id="rId2" tooltip="View online document" display="http://www.invoicingtemplate.com/net-30.html" xr:uid="{197C81CE-51DC-4E9A-82D2-0BDD082993D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CA02-EA5E-406C-A298-A9A96857676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131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90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135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316</vt:i4>
      </vt:variant>
    </vt:vector>
  </HeadingPairs>
  <TitlesOfParts>
    <vt:vector size="3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 30 Invoice Sample</dc:title>
  <dc:subject>"Net 30 Invoice Sample" summary: Net 30 is one of the commonly used payment terms. Invoice Manager for Excel (namely Uniform Invoice Software) allows you to select a payment term on creating invoices, but you can also fix the term such as Net 30. This sample invoice template shows how.</dc:subject>
  <dc:creator>https://www.invoicingtemplate.com/</dc:creator>
  <cp:keywords/>
  <dc:description>https://www.invoicingtemplate.com/net-30.html</dc:description>
  <cp:lastModifiedBy>liangjun yu</cp:lastModifiedBy>
  <cp:lastPrinted>2019-05-25T17:00:13Z</cp:lastPrinted>
  <dcterms:created xsi:type="dcterms:W3CDTF">2000-07-27T22:24:14Z</dcterms:created>
  <dcterms:modified xsi:type="dcterms:W3CDTF">2024-03-08T11:28:27Z</dcterms:modified>
  <cp:category>Net 30 Invoice Sample, Invoice Sample with Net 30 Payment Term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</vt:lpwstr>
  </property>
</Properties>
</file>