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9\"/>
    </mc:Choice>
  </mc:AlternateContent>
  <xr:revisionPtr revIDLastSave="0" documentId="13_ncr:1_{75B0FEF5-7D0B-4949-BAF9-C84401BC378E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©" sheetId="23" r:id="rId2"/>
    <sheet name="Sales Report" sheetId="24" r:id="rId3"/>
    <sheet name="Customer Report" sheetId="25" r:id="rId4"/>
    <sheet name="Product Report" sheetId="26" r:id="rId5"/>
    <sheet name="Customer Statement" sheetId="27" r:id="rId6"/>
    <sheet name="Sales Rep. Report" sheetId="28" r:id="rId7"/>
    <sheet name="Payment Report" sheetId="29" r:id="rId8"/>
    <sheet name="UniformSoftware.com" sheetId="3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Invoice!$N$40</definedName>
    <definedName name="oknComment_1">Invoice!$V$21</definedName>
    <definedName name="oknComment_10">Invoice!$V$30</definedName>
    <definedName name="oknComment_11">Invoice!$V$31</definedName>
    <definedName name="oknComment_12">Invoice!$V$32</definedName>
    <definedName name="oknComment_2">Invoice!$V$22</definedName>
    <definedName name="oknComment_3">Invoice!$V$23</definedName>
    <definedName name="oknComment_4">Invoice!$V$24</definedName>
    <definedName name="oknComment_5">Invoice!$V$25</definedName>
    <definedName name="oknComment_6">Invoice!$V$26</definedName>
    <definedName name="oknComment_7">Invoice!$V$27</definedName>
    <definedName name="oknComment_8">Invoice!$V$28</definedName>
    <definedName name="oknComment_9">Invoice!$V$29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mposer_1">Invoice!$R$21</definedName>
    <definedName name="oknComposer_10">Invoice!$R$30</definedName>
    <definedName name="oknComposer_11">Invoice!$R$31</definedName>
    <definedName name="oknComposer_12">Invoice!$R$32</definedName>
    <definedName name="oknComposer_2">Invoice!$R$22</definedName>
    <definedName name="oknComposer_3">Invoice!$R$23</definedName>
    <definedName name="oknComposer_4">Invoice!$R$24</definedName>
    <definedName name="oknComposer_5">Invoice!$R$25</definedName>
    <definedName name="oknComposer_6">Invoice!$R$26</definedName>
    <definedName name="oknComposer_7">Invoice!$R$27</definedName>
    <definedName name="oknComposer_8">Invoice!$R$28</definedName>
    <definedName name="oknComposer_9">Invoice!$R$29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Invoice!$A$5</definedName>
    <definedName name="oknDiscountAmount">Invoice!$N$34</definedName>
    <definedName name="oknDiscountRate">Invoice!$M$34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trumentation_1">Invoice!$S$21</definedName>
    <definedName name="oknInstrumentation_10">Invoice!$S$30</definedName>
    <definedName name="oknInstrumentation_11">Invoice!$S$31</definedName>
    <definedName name="oknInstrumentation_12">Invoice!$S$32</definedName>
    <definedName name="oknInstrumentation_2">Invoice!$S$22</definedName>
    <definedName name="oknInstrumentation_3">Invoice!$S$23</definedName>
    <definedName name="oknInstrumentation_4">Invoice!$S$24</definedName>
    <definedName name="oknInstrumentation_5">Invoice!$S$25</definedName>
    <definedName name="oknInstrumentation_6">Invoice!$S$26</definedName>
    <definedName name="oknInstrumentation_7">Invoice!$S$27</definedName>
    <definedName name="oknInstrumentation_8">Invoice!$S$28</definedName>
    <definedName name="oknInstrumentation_9">Invoice!$S$29</definedName>
    <definedName name="oknInvoiceBodyMaxNumber" hidden="1">'Office-Kit.com.System'!$B$19</definedName>
    <definedName name="oknInvoiceBodyMinNumber" hidden="1">'Office-Kit.com.System'!$B$18</definedName>
    <definedName name="oknInvoiceDate">Invoice!$N$6</definedName>
    <definedName name="oknInvoiceID">Invoice!$N$7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Invoice!$D$34</definedName>
    <definedName name="oknNotes">Invoice!$F$38</definedName>
    <definedName name="oknOrderID">Invoice!$F$18</definedName>
    <definedName name="oknPayments">Invoice!$N$39</definedName>
    <definedName name="oknPaymentTerm">Invoice!$M$18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Report'!$D$14</definedName>
    <definedName name="oknPrNotes">'Payment Report'!$F$14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Publisher_1">Invoice!$U$21</definedName>
    <definedName name="oknPublisher_10">Invoice!$U$30</definedName>
    <definedName name="oknPublisher_11">Invoice!$U$31</definedName>
    <definedName name="oknPublisher_12">Invoice!$U$32</definedName>
    <definedName name="oknPublisher_2">Invoice!$U$22</definedName>
    <definedName name="oknPublisher_3">Invoice!$U$23</definedName>
    <definedName name="oknPublisher_4">Invoice!$U$24</definedName>
    <definedName name="oknPublisher_5">Invoice!$U$25</definedName>
    <definedName name="oknPublisher_6">Invoice!$U$26</definedName>
    <definedName name="oknPublisher_7">Invoice!$U$27</definedName>
    <definedName name="oknPublisher_8">Invoice!$U$28</definedName>
    <definedName name="oknPublisher_9">Invoice!$U$29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Invoice!$AB$8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Invoice!$M$12</definedName>
    <definedName name="oknShipCityStateZip">Invoice!$M$13</definedName>
    <definedName name="oknShipContact">Invoice!$M$15</definedName>
    <definedName name="oknShipCountry">Invoice!$M$14</definedName>
    <definedName name="oknShipDate">Invoice!$J$18</definedName>
    <definedName name="oknShipName">Invoice!$M$11</definedName>
    <definedName name="oknShippingCost">Invoice!$N$37</definedName>
    <definedName name="oknShipVia">Invoice!$K$18</definedName>
    <definedName name="oknStatus">Invoice!$A$7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Invoice!$C$13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Invoice!$N$38</definedName>
    <definedName name="oknWhoAddress">Invoice!$H$12</definedName>
    <definedName name="oknWhoCityStateZip">Invoice!$H$13</definedName>
    <definedName name="oknWhoCountry">Invoice!$H$14</definedName>
    <definedName name="oknWhoID">Invoice!$H$10</definedName>
    <definedName name="oknWhoName">Invoice!$H$11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Invoice!$F$4:$N$43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Invoice!$4:$20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9" l="1"/>
  <c r="B6" i="29"/>
  <c r="B5" i="29"/>
  <c r="B4" i="29"/>
  <c r="H14" i="28"/>
  <c r="G14" i="28"/>
  <c r="B7" i="28"/>
  <c r="B6" i="28"/>
  <c r="B5" i="28"/>
  <c r="B4" i="28"/>
  <c r="B7" i="27"/>
  <c r="B6" i="27"/>
  <c r="B5" i="27"/>
  <c r="B4" i="27"/>
  <c r="B7" i="26"/>
  <c r="B6" i="26"/>
  <c r="B5" i="26"/>
  <c r="B4" i="26"/>
  <c r="H12" i="25"/>
  <c r="G12" i="25"/>
  <c r="B7" i="25"/>
  <c r="B6" i="25"/>
  <c r="B5" i="25"/>
  <c r="B4" i="25"/>
  <c r="K13" i="24"/>
  <c r="J13" i="24"/>
  <c r="B7" i="24"/>
  <c r="B6" i="24"/>
  <c r="B5" i="24"/>
  <c r="B4" i="24"/>
  <c r="N21" i="1" l="1"/>
  <c r="N22" i="1"/>
  <c r="N23" i="1"/>
  <c r="N24" i="1"/>
  <c r="N25" i="1"/>
  <c r="N26" i="1"/>
  <c r="N27" i="1"/>
  <c r="N28" i="1"/>
  <c r="N29" i="1"/>
  <c r="N30" i="1"/>
  <c r="N31" i="1"/>
  <c r="N32" i="1"/>
  <c r="N33" i="1" l="1"/>
  <c r="N34" i="1" s="1"/>
  <c r="D33" i="1" a="1"/>
  <c r="D33" i="1" s="1"/>
  <c r="D34" i="1" s="1"/>
  <c r="N35" i="1" s="1"/>
  <c r="N36" i="1" l="1"/>
  <c r="N38" i="1" s="1"/>
  <c r="N40" i="1" s="1"/>
</calcChain>
</file>

<file path=xl/sharedStrings.xml><?xml version="1.0" encoding="utf-8"?>
<sst xmlns="http://schemas.openxmlformats.org/spreadsheetml/2006/main" count="184" uniqueCount="138">
  <si>
    <t>DATE:</t>
  </si>
  <si>
    <t>Bill To:</t>
  </si>
  <si>
    <t>Ship To:</t>
  </si>
  <si>
    <t>SHIPPING &amp; HANDLING</t>
  </si>
  <si>
    <t>TOTAL</t>
  </si>
  <si>
    <t>Quantity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</si>
  <si>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</si>
  <si>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</si>
  <si>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</si>
  <si>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Product ID</t>
    <phoneticPr fontId="5" type="noConversion"/>
  </si>
  <si>
    <t>Description</t>
    <phoneticPr fontId="5" type="noConversion"/>
  </si>
  <si>
    <t>SoftID</t>
    <phoneticPr fontId="9" type="noConversion"/>
  </si>
  <si>
    <t>DbPath</t>
    <phoneticPr fontId="9" type="noConversion"/>
  </si>
  <si>
    <t>TOTAL DUE</t>
    <phoneticPr fontId="5" type="noConversion"/>
  </si>
  <si>
    <t>PAID</t>
    <phoneticPr fontId="5" type="noConversion"/>
  </si>
  <si>
    <t>Price</t>
  </si>
  <si>
    <t>Quantity</t>
  </si>
  <si>
    <t xml:space="preserve">THANK YOU FOR YOUR BUSINESS! </t>
    <phoneticPr fontId="5" type="noConversion"/>
  </si>
  <si>
    <t>INVOICE</t>
    <phoneticPr fontId="5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</si>
  <si>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</si>
  <si>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</si>
  <si>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</si>
  <si>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</si>
  <si>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</si>
  <si>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</si>
  <si>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</si>
  <si>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</si>
  <si>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</si>
  <si>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</si>
  <si>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</si>
  <si>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</si>
  <si>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</si>
  <si>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</si>
  <si>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</si>
  <si>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5" type="noConversion"/>
  </si>
  <si>
    <t>$C$3</t>
  </si>
  <si>
    <t>Invoice Status</t>
  </si>
  <si>
    <t>Taxable</t>
  </si>
  <si>
    <t>cost</t>
    <phoneticPr fontId="5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</si>
  <si>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</si>
  <si>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</si>
  <si>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</si>
  <si>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</si>
  <si>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</si>
  <si>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</si>
  <si>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</si>
  <si>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</si>
  <si>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</si>
  <si>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</si>
  <si>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</si>
  <si>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</si>
  <si>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DISCOUNT</t>
    <phoneticPr fontId="5" type="noConversion"/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</si>
  <si>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</si>
  <si>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</si>
  <si>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</si>
  <si>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</si>
  <si>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</si>
  <si>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</si>
  <si>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</si>
  <si>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</si>
  <si>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</si>
  <si>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</si>
  <si>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</si>
  <si>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</si>
  <si>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</si>
  <si>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</si>
  <si>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</si>
  <si>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</si>
  <si>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</si>
  <si>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</si>
  <si>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</si>
  <si>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</si>
  <si>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</si>
  <si>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</si>
  <si>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</si>
  <si>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</si>
  <si>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</si>
  <si>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</si>
  <si>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</si>
  <si>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</si>
  <si>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</si>
  <si>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</si>
  <si>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Sales1</t>
  </si>
  <si>
    <t>taxable-sum</t>
    <phoneticPr fontId="5" type="noConversion"/>
  </si>
  <si>
    <t>taxable-sum-discounted</t>
    <phoneticPr fontId="5" type="noConversion"/>
  </si>
  <si>
    <t>Line Total</t>
    <phoneticPr fontId="5" type="noConversion"/>
  </si>
  <si>
    <t>PUBLISHER</t>
    <phoneticPr fontId="5" type="noConversion"/>
  </si>
  <si>
    <t>Taxable</t>
    <phoneticPr fontId="5" type="noConversion"/>
  </si>
  <si>
    <t>COMMENT</t>
    <phoneticPr fontId="5" type="noConversion"/>
  </si>
  <si>
    <t>Database</t>
    <phoneticPr fontId="5" type="noConversion"/>
  </si>
  <si>
    <t>Address</t>
    <phoneticPr fontId="5" type="noConversion"/>
  </si>
  <si>
    <t>City, State ZIP</t>
    <phoneticPr fontId="5" type="noConversion"/>
  </si>
  <si>
    <t>Contact. Phone number. Web address</t>
    <phoneticPr fontId="5" type="noConversion"/>
  </si>
  <si>
    <t>TaxSystem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</si>
  <si>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</si>
  <si>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</si>
  <si>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</si>
  <si>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Music Company/Store Name</t>
    <phoneticPr fontId="5" type="noConversion"/>
  </si>
  <si>
    <t>Total Applied</t>
  </si>
  <si>
    <t>Composer</t>
    <phoneticPr fontId="5" type="noConversion"/>
  </si>
  <si>
    <t>Pending</t>
  </si>
  <si>
    <t>c5059.mdb</t>
  </si>
  <si>
    <t>Need a different invoice layout? Visit our invoice template collection.</t>
  </si>
  <si>
    <t>InvoicingTemplates.com</t>
  </si>
  <si>
    <t>Music Store Invoice Template (Wholesale)</t>
  </si>
  <si>
    <t>c5059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</si>
  <si>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</si>
  <si>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</si>
  <si>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</si>
  <si>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</si>
  <si>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</si>
  <si>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</si>
  <si>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</si>
  <si>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</si>
  <si>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</si>
  <si>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Music Store Invoicing Sample (Wholesale) - c5059</t>
  </si>
  <si>
    <t>Music Store Invoicing Form (Wholesale) - 230, Columbia, Missouri, 120612, 108500, 7001111631336405530?+11.16%, 65.0 sq mi, 168.3 km2, 1,856/sq mi, 717/km2, 38°56′50″N 92°19′35″W? / ?38.9473°N 92.3264°W? / 38.9473; -92.3264? (Columbia)</t>
  </si>
  <si>
    <t>Music Store Invoicing Sample (Wholesale)c5059 - 230, Columbia, Missouri, 120612, 108500, 7001111631336405530?+11.16%, 65.0 sq mi, 168.3 km2, 1,856/sq mi, 717/km2, 38°56′50″N 92°19′35″W? / ?38.9473°N 92.3264°W? / 38.9473; -92.3264? (Columbia)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</si>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</sst>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5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sz val="22"/>
      <color theme="9" tint="-0.499984740745262"/>
      <name val="Arial Black"/>
      <family val="2"/>
    </font>
    <font>
      <b/>
      <sz val="11"/>
      <color theme="9" tint="-0.499984740745262"/>
      <name val="Arial Black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2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5" borderId="1" applyNumberFormat="0" applyAlignment="0" applyProtection="0"/>
    <xf numFmtId="0" fontId="19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20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0"/>
    <xf numFmtId="0" fontId="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16" borderId="10" xfId="0" applyFont="1" applyFill="1" applyBorder="1" applyAlignment="1">
      <alignment horizontal="center"/>
    </xf>
    <xf numFmtId="4" fontId="13" fillId="16" borderId="10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168" fontId="8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49" fontId="8" fillId="0" borderId="11" xfId="0" applyNumberFormat="1" applyFont="1" applyBorder="1" applyAlignment="1" applyProtection="1">
      <alignment horizontal="left" vertical="center"/>
      <protection locked="0"/>
    </xf>
    <xf numFmtId="1" fontId="8" fillId="0" borderId="12" xfId="0" applyNumberFormat="1" applyFont="1" applyBorder="1" applyAlignment="1">
      <alignment vertical="center"/>
    </xf>
    <xf numFmtId="169" fontId="8" fillId="0" borderId="13" xfId="0" applyNumberFormat="1" applyFont="1" applyBorder="1" applyAlignment="1" applyProtection="1">
      <alignment horizontal="right" vertical="center" indent="1"/>
      <protection locked="0"/>
    </xf>
    <xf numFmtId="170" fontId="8" fillId="0" borderId="13" xfId="0" applyNumberFormat="1" applyFont="1" applyBorder="1" applyAlignment="1" applyProtection="1">
      <alignment horizontal="left" vertical="center"/>
      <protection hidden="1"/>
    </xf>
    <xf numFmtId="49" fontId="8" fillId="0" borderId="14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>
      <alignment vertical="center"/>
    </xf>
    <xf numFmtId="169" fontId="8" fillId="0" borderId="15" xfId="0" applyNumberFormat="1" applyFont="1" applyBorder="1" applyAlignment="1" applyProtection="1">
      <alignment horizontal="right" vertical="center" indent="1"/>
      <protection locked="0"/>
    </xf>
    <xf numFmtId="170" fontId="8" fillId="0" borderId="15" xfId="0" applyNumberFormat="1" applyFont="1" applyBorder="1" applyAlignment="1" applyProtection="1">
      <alignment horizontal="left" vertical="center"/>
      <protection hidden="1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44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43" fontId="8" fillId="0" borderId="21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top" wrapText="1"/>
    </xf>
    <xf numFmtId="10" fontId="8" fillId="0" borderId="0" xfId="0" applyNumberFormat="1" applyFont="1" applyAlignment="1" applyProtection="1">
      <alignment horizontal="right" vertical="center" indent="1"/>
      <protection locked="0"/>
    </xf>
    <xf numFmtId="10" fontId="8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8" fillId="0" borderId="21" xfId="0" applyNumberFormat="1" applyFont="1" applyBorder="1" applyAlignment="1" applyProtection="1">
      <alignment horizontal="right" vertical="center"/>
      <protection locked="0"/>
    </xf>
    <xf numFmtId="43" fontId="8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right" vertical="center"/>
    </xf>
    <xf numFmtId="43" fontId="8" fillId="0" borderId="10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Protection="1">
      <protection locked="0" hidden="1"/>
    </xf>
    <xf numFmtId="43" fontId="8" fillId="0" borderId="10" xfId="0" applyNumberFormat="1" applyFont="1" applyBorder="1" applyAlignment="1" applyProtection="1">
      <alignment horizontal="right"/>
      <protection locked="0"/>
    </xf>
    <xf numFmtId="43" fontId="8" fillId="0" borderId="10" xfId="0" applyNumberFormat="1" applyFont="1" applyBorder="1" applyAlignment="1" applyProtection="1">
      <alignment horizontal="right"/>
      <protection hidden="1"/>
    </xf>
    <xf numFmtId="0" fontId="13" fillId="0" borderId="0" xfId="0" applyFont="1" applyAlignment="1">
      <alignment horizontal="right" vertical="center"/>
    </xf>
    <xf numFmtId="168" fontId="8" fillId="0" borderId="0" xfId="0" applyNumberFormat="1" applyFont="1" applyAlignment="1" applyProtection="1">
      <alignment horizontal="left" vertical="center" shrinkToFit="1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right"/>
      <protection locked="0" hidden="1"/>
    </xf>
    <xf numFmtId="0" fontId="13" fillId="0" borderId="0" xfId="0" applyFont="1" applyAlignment="1">
      <alignment horizontal="right"/>
    </xf>
    <xf numFmtId="49" fontId="8" fillId="0" borderId="0" xfId="0" applyNumberFormat="1" applyFont="1" applyProtection="1">
      <protection locked="0"/>
    </xf>
    <xf numFmtId="0" fontId="13" fillId="0" borderId="0" xfId="0" applyFont="1"/>
    <xf numFmtId="14" fontId="8" fillId="0" borderId="19" xfId="0" applyNumberFormat="1" applyFont="1" applyBorder="1" applyAlignment="1" applyProtection="1">
      <alignment horizontal="center" vertical="center"/>
      <protection locked="0"/>
    </xf>
    <xf numFmtId="14" fontId="8" fillId="0" borderId="20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8" fillId="0" borderId="22" xfId="0" applyNumberFormat="1" applyFont="1" applyBorder="1" applyProtection="1">
      <protection locked="0"/>
    </xf>
    <xf numFmtId="164" fontId="8" fillId="0" borderId="21" xfId="0" applyNumberFormat="1" applyFont="1" applyBorder="1" applyProtection="1">
      <protection locked="0"/>
    </xf>
    <xf numFmtId="14" fontId="13" fillId="0" borderId="0" xfId="0" applyNumberFormat="1" applyFont="1" applyAlignment="1">
      <alignment horizontal="left"/>
    </xf>
    <xf numFmtId="0" fontId="10" fillId="0" borderId="0" xfId="34" applyAlignment="1" applyProtection="1"/>
    <xf numFmtId="0" fontId="20" fillId="0" borderId="32" xfId="43" applyFont="1" applyBorder="1"/>
    <xf numFmtId="0" fontId="35" fillId="0" borderId="33" xfId="43" applyFont="1" applyBorder="1" applyAlignment="1">
      <alignment horizontal="left" vertical="center"/>
    </xf>
    <xf numFmtId="0" fontId="34" fillId="0" borderId="32" xfId="43" applyBorder="1"/>
    <xf numFmtId="0" fontId="34" fillId="0" borderId="0" xfId="43"/>
    <xf numFmtId="0" fontId="36" fillId="0" borderId="34" xfId="43" applyFont="1" applyBorder="1" applyAlignment="1">
      <alignment horizontal="left" wrapText="1" indent="1"/>
    </xf>
    <xf numFmtId="0" fontId="36" fillId="0" borderId="32" xfId="43" applyFont="1" applyBorder="1"/>
    <xf numFmtId="0" fontId="36" fillId="0" borderId="32" xfId="43" applyFont="1" applyBorder="1" applyAlignment="1">
      <alignment horizontal="left" wrapText="1"/>
    </xf>
    <xf numFmtId="0" fontId="37" fillId="0" borderId="32" xfId="43" applyFont="1" applyBorder="1" applyAlignment="1">
      <alignment horizontal="left" wrapText="1"/>
    </xf>
    <xf numFmtId="0" fontId="38" fillId="0" borderId="32" xfId="45" applyBorder="1" applyAlignment="1" applyProtection="1">
      <alignment horizontal="left" wrapText="1"/>
    </xf>
    <xf numFmtId="0" fontId="36" fillId="0" borderId="32" xfId="43" applyFont="1" applyBorder="1" applyAlignment="1">
      <alignment horizontal="left"/>
    </xf>
    <xf numFmtId="0" fontId="20" fillId="0" borderId="0" xfId="43" applyFont="1"/>
    <xf numFmtId="0" fontId="2" fillId="0" borderId="0" xfId="47"/>
    <xf numFmtId="0" fontId="8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8" fillId="17" borderId="0" xfId="0" applyFont="1" applyFill="1" applyAlignment="1">
      <alignment vertical="center"/>
    </xf>
    <xf numFmtId="0" fontId="8" fillId="18" borderId="0" xfId="0" applyFont="1" applyFill="1" applyAlignment="1">
      <alignment vertical="center"/>
    </xf>
    <xf numFmtId="0" fontId="8" fillId="18" borderId="0" xfId="0" applyFont="1" applyFill="1" applyAlignment="1">
      <alignment vertical="top" wrapText="1"/>
    </xf>
    <xf numFmtId="0" fontId="8" fillId="17" borderId="0" xfId="0" applyFont="1" applyFill="1" applyAlignment="1" applyProtection="1">
      <alignment vertical="center"/>
      <protection locked="0"/>
    </xf>
    <xf numFmtId="0" fontId="0" fillId="19" borderId="0" xfId="0" applyFill="1" applyProtection="1">
      <protection locked="0" hidden="1"/>
    </xf>
    <xf numFmtId="0" fontId="0" fillId="19" borderId="0" xfId="0" applyFill="1"/>
    <xf numFmtId="0" fontId="10" fillId="19" borderId="0" xfId="34" applyFill="1" applyAlignment="1" applyProtection="1"/>
    <xf numFmtId="0" fontId="40" fillId="19" borderId="0" xfId="0" applyFont="1" applyFill="1"/>
    <xf numFmtId="0" fontId="40" fillId="20" borderId="0" xfId="0" applyFont="1" applyFill="1"/>
    <xf numFmtId="0" fontId="42" fillId="20" borderId="0" xfId="0" applyFont="1" applyFill="1"/>
    <xf numFmtId="0" fontId="40" fillId="20" borderId="0" xfId="0" applyFont="1" applyFill="1" applyAlignment="1">
      <alignment vertical="center"/>
    </xf>
    <xf numFmtId="0" fontId="41" fillId="20" borderId="0" xfId="0" applyFont="1" applyFill="1" applyAlignment="1">
      <alignment horizontal="right" vertical="center"/>
    </xf>
    <xf numFmtId="0" fontId="43" fillId="20" borderId="0" xfId="34" applyFont="1" applyFill="1" applyAlignment="1" applyProtection="1"/>
    <xf numFmtId="0" fontId="13" fillId="17" borderId="19" xfId="0" applyFont="1" applyFill="1" applyBorder="1" applyAlignment="1">
      <alignment horizontal="center" vertical="center"/>
    </xf>
    <xf numFmtId="0" fontId="13" fillId="17" borderId="10" xfId="0" applyFont="1" applyFill="1" applyBorder="1" applyAlignment="1">
      <alignment horizontal="center" vertical="center"/>
    </xf>
    <xf numFmtId="0" fontId="13" fillId="17" borderId="20" xfId="0" applyFont="1" applyFill="1" applyBorder="1" applyAlignment="1">
      <alignment horizontal="center" vertical="center"/>
    </xf>
    <xf numFmtId="49" fontId="8" fillId="21" borderId="16" xfId="0" applyNumberFormat="1" applyFont="1" applyFill="1" applyBorder="1" applyAlignment="1" applyProtection="1">
      <alignment horizontal="left" vertical="center"/>
      <protection locked="0"/>
    </xf>
    <xf numFmtId="1" fontId="8" fillId="21" borderId="17" xfId="0" applyNumberFormat="1" applyFont="1" applyFill="1" applyBorder="1" applyAlignment="1">
      <alignment horizontal="center" vertical="center"/>
    </xf>
    <xf numFmtId="169" fontId="8" fillId="21" borderId="18" xfId="0" applyNumberFormat="1" applyFont="1" applyFill="1" applyBorder="1" applyAlignment="1" applyProtection="1">
      <alignment horizontal="right" vertical="center" indent="1"/>
      <protection locked="0"/>
    </xf>
    <xf numFmtId="170" fontId="8" fillId="21" borderId="18" xfId="0" applyNumberFormat="1" applyFont="1" applyFill="1" applyBorder="1" applyAlignment="1" applyProtection="1">
      <alignment horizontal="left" vertical="center"/>
      <protection hidden="1"/>
    </xf>
    <xf numFmtId="49" fontId="8" fillId="21" borderId="14" xfId="0" applyNumberFormat="1" applyFont="1" applyFill="1" applyBorder="1" applyAlignment="1" applyProtection="1">
      <alignment horizontal="left" vertical="center"/>
      <protection locked="0"/>
    </xf>
    <xf numFmtId="1" fontId="8" fillId="21" borderId="0" xfId="0" applyNumberFormat="1" applyFont="1" applyFill="1" applyAlignment="1">
      <alignment horizontal="center" vertical="center"/>
    </xf>
    <xf numFmtId="169" fontId="8" fillId="21" borderId="15" xfId="0" applyNumberFormat="1" applyFont="1" applyFill="1" applyBorder="1" applyAlignment="1" applyProtection="1">
      <alignment horizontal="right" vertical="center" indent="1"/>
      <protection locked="0"/>
    </xf>
    <xf numFmtId="170" fontId="8" fillId="21" borderId="15" xfId="0" applyNumberFormat="1" applyFont="1" applyFill="1" applyBorder="1" applyAlignment="1" applyProtection="1">
      <alignment horizontal="left" vertical="center"/>
      <protection hidden="1"/>
    </xf>
    <xf numFmtId="1" fontId="8" fillId="21" borderId="0" xfId="0" applyNumberFormat="1" applyFont="1" applyFill="1" applyAlignment="1">
      <alignment vertical="center"/>
    </xf>
    <xf numFmtId="0" fontId="44" fillId="0" borderId="0" xfId="0" applyFont="1" applyAlignment="1">
      <alignment horizontal="right"/>
    </xf>
    <xf numFmtId="0" fontId="45" fillId="0" borderId="0" xfId="0" applyFont="1"/>
    <xf numFmtId="0" fontId="8" fillId="22" borderId="0" xfId="0" applyFont="1" applyFill="1"/>
    <xf numFmtId="14" fontId="8" fillId="22" borderId="0" xfId="0" applyNumberFormat="1" applyFont="1" applyFill="1"/>
    <xf numFmtId="4" fontId="8" fillId="22" borderId="0" xfId="0" applyNumberFormat="1" applyFont="1" applyFill="1"/>
    <xf numFmtId="0" fontId="8" fillId="22" borderId="0" xfId="0" applyFont="1" applyFill="1" applyAlignment="1">
      <alignment horizontal="center"/>
    </xf>
    <xf numFmtId="0" fontId="8" fillId="24" borderId="0" xfId="0" applyFont="1" applyFill="1"/>
    <xf numFmtId="14" fontId="8" fillId="0" borderId="0" xfId="0" applyNumberFormat="1" applyFont="1"/>
    <xf numFmtId="0" fontId="46" fillId="0" borderId="0" xfId="0" applyFont="1"/>
    <xf numFmtId="0" fontId="47" fillId="0" borderId="0" xfId="0" applyFont="1" applyAlignment="1">
      <alignment horizontal="left" vertical="center"/>
    </xf>
    <xf numFmtId="14" fontId="48" fillId="0" borderId="0" xfId="0" applyNumberFormat="1" applyFont="1"/>
    <xf numFmtId="4" fontId="46" fillId="0" borderId="0" xfId="0" applyNumberFormat="1" applyFont="1"/>
    <xf numFmtId="0" fontId="46" fillId="0" borderId="0" xfId="0" applyFont="1" applyAlignment="1">
      <alignment horizontal="center"/>
    </xf>
    <xf numFmtId="4" fontId="49" fillId="0" borderId="0" xfId="0" applyNumberFormat="1" applyFont="1"/>
    <xf numFmtId="0" fontId="50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8" fillId="0" borderId="0" xfId="0" applyFont="1" applyAlignment="1">
      <alignment horizontal="right" indent="1"/>
    </xf>
    <xf numFmtId="14" fontId="14" fillId="0" borderId="0" xfId="0" applyNumberFormat="1" applyFont="1"/>
    <xf numFmtId="0" fontId="13" fillId="25" borderId="10" xfId="0" applyFont="1" applyFill="1" applyBorder="1"/>
    <xf numFmtId="14" fontId="13" fillId="25" borderId="10" xfId="0" applyNumberFormat="1" applyFont="1" applyFill="1" applyBorder="1" applyAlignment="1">
      <alignment horizontal="center"/>
    </xf>
    <xf numFmtId="4" fontId="13" fillId="25" borderId="10" xfId="0" applyNumberFormat="1" applyFont="1" applyFill="1" applyBorder="1" applyAlignment="1">
      <alignment horizontal="center"/>
    </xf>
    <xf numFmtId="0" fontId="13" fillId="25" borderId="10" xfId="0" applyFont="1" applyFill="1" applyBorder="1" applyAlignment="1">
      <alignment horizontal="center"/>
    </xf>
    <xf numFmtId="17" fontId="8" fillId="0" borderId="0" xfId="0" applyNumberFormat="1" applyFont="1"/>
    <xf numFmtId="0" fontId="51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4" fontId="47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/>
    </xf>
    <xf numFmtId="0" fontId="51" fillId="0" borderId="0" xfId="0" applyFont="1" applyAlignment="1">
      <alignment horizontal="center" vertical="center"/>
    </xf>
    <xf numFmtId="4" fontId="51" fillId="0" borderId="0" xfId="0" applyNumberFormat="1" applyFont="1" applyAlignment="1">
      <alignment vertical="center"/>
    </xf>
    <xf numFmtId="0" fontId="13" fillId="26" borderId="10" xfId="0" applyFont="1" applyFill="1" applyBorder="1" applyAlignment="1">
      <alignment horizontal="center"/>
    </xf>
    <xf numFmtId="14" fontId="13" fillId="26" borderId="10" xfId="0" applyNumberFormat="1" applyFont="1" applyFill="1" applyBorder="1" applyAlignment="1">
      <alignment horizontal="center"/>
    </xf>
    <xf numFmtId="4" fontId="13" fillId="26" borderId="10" xfId="0" applyNumberFormat="1" applyFont="1" applyFill="1" applyBorder="1" applyAlignment="1">
      <alignment horizontal="center"/>
    </xf>
    <xf numFmtId="0" fontId="53" fillId="0" borderId="0" xfId="0" applyFont="1" applyAlignment="1">
      <alignment horizontal="right" vertical="center"/>
    </xf>
    <xf numFmtId="164" fontId="13" fillId="25" borderId="10" xfId="0" applyNumberFormat="1" applyFont="1" applyFill="1" applyBorder="1" applyAlignment="1">
      <alignment horizontal="center"/>
    </xf>
    <xf numFmtId="49" fontId="8" fillId="0" borderId="0" xfId="0" applyNumberFormat="1" applyFont="1"/>
    <xf numFmtId="0" fontId="51" fillId="0" borderId="0" xfId="0" applyFont="1"/>
    <xf numFmtId="14" fontId="47" fillId="0" borderId="0" xfId="0" applyNumberFormat="1" applyFont="1"/>
    <xf numFmtId="49" fontId="51" fillId="0" borderId="0" xfId="0" applyNumberFormat="1" applyFont="1" applyAlignment="1">
      <alignment horizontal="left"/>
    </xf>
    <xf numFmtId="4" fontId="5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3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3" fillId="25" borderId="16" xfId="0" applyNumberFormat="1" applyFont="1" applyFill="1" applyBorder="1" applyAlignment="1">
      <alignment horizontal="left" indent="1"/>
    </xf>
    <xf numFmtId="164" fontId="13" fillId="25" borderId="18" xfId="0" applyNumberFormat="1" applyFont="1" applyFill="1" applyBorder="1" applyAlignment="1">
      <alignment horizontal="left" indent="1"/>
    </xf>
    <xf numFmtId="49" fontId="13" fillId="25" borderId="10" xfId="0" applyNumberFormat="1" applyFont="1" applyFill="1" applyBorder="1" applyAlignment="1">
      <alignment horizontal="center"/>
    </xf>
    <xf numFmtId="0" fontId="1" fillId="0" borderId="0" xfId="48"/>
    <xf numFmtId="0" fontId="33" fillId="19" borderId="0" xfId="0" applyFont="1" applyFill="1" applyAlignment="1">
      <alignment horizontal="center" vertical="center" wrapText="1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  <xf numFmtId="0" fontId="8" fillId="21" borderId="14" xfId="0" applyFont="1" applyFill="1" applyBorder="1" applyAlignment="1" applyProtection="1">
      <alignment horizontal="left" vertical="center" wrapText="1"/>
      <protection locked="0"/>
    </xf>
    <xf numFmtId="0" fontId="8" fillId="21" borderId="0" xfId="0" applyFont="1" applyFill="1" applyAlignment="1" applyProtection="1">
      <alignment horizontal="left" vertical="center" wrapText="1"/>
      <protection locked="0"/>
    </xf>
    <xf numFmtId="0" fontId="8" fillId="21" borderId="15" xfId="0" applyFont="1" applyFill="1" applyBorder="1" applyAlignment="1" applyProtection="1">
      <alignment horizontal="left" vertical="center" wrapText="1"/>
      <protection locked="0"/>
    </xf>
    <xf numFmtId="167" fontId="8" fillId="21" borderId="14" xfId="0" applyNumberFormat="1" applyFont="1" applyFill="1" applyBorder="1" applyAlignment="1" applyProtection="1">
      <alignment horizontal="right" vertical="center" indent="1"/>
      <protection locked="0"/>
    </xf>
    <xf numFmtId="167" fontId="8" fillId="21" borderId="15" xfId="0" applyNumberFormat="1" applyFont="1" applyFill="1" applyBorder="1" applyAlignment="1" applyProtection="1">
      <alignment horizontal="right" vertical="center" indent="1"/>
      <protection locked="0"/>
    </xf>
    <xf numFmtId="167" fontId="8" fillId="0" borderId="14" xfId="0" applyNumberFormat="1" applyFont="1" applyBorder="1" applyAlignment="1" applyProtection="1">
      <alignment horizontal="right" vertical="center" indent="1"/>
      <protection locked="0"/>
    </xf>
    <xf numFmtId="167" fontId="8" fillId="0" borderId="15" xfId="0" applyNumberFormat="1" applyFont="1" applyBorder="1" applyAlignment="1" applyProtection="1">
      <alignment horizontal="right" vertical="center" indent="1"/>
      <protection locked="0"/>
    </xf>
    <xf numFmtId="0" fontId="8" fillId="0" borderId="23" xfId="0" applyFont="1" applyBorder="1" applyAlignment="1" applyProtection="1">
      <alignment horizontal="left" vertical="top" wrapText="1"/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0" borderId="25" xfId="0" applyFont="1" applyBorder="1" applyAlignment="1" applyProtection="1">
      <alignment horizontal="left" vertical="top" wrapText="1"/>
      <protection locked="0"/>
    </xf>
    <xf numFmtId="0" fontId="8" fillId="0" borderId="26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8" fillId="0" borderId="28" xfId="0" applyFont="1" applyBorder="1" applyAlignment="1" applyProtection="1">
      <alignment horizontal="left" vertical="top" wrapText="1"/>
      <protection locked="0"/>
    </xf>
    <xf numFmtId="0" fontId="8" fillId="0" borderId="29" xfId="0" applyFont="1" applyBorder="1" applyAlignment="1" applyProtection="1">
      <alignment horizontal="left" vertical="top" wrapText="1"/>
      <protection locked="0"/>
    </xf>
    <xf numFmtId="0" fontId="8" fillId="0" borderId="30" xfId="0" applyFont="1" applyBorder="1" applyAlignment="1" applyProtection="1">
      <alignment horizontal="left" vertical="top" wrapText="1"/>
      <protection locked="0"/>
    </xf>
    <xf numFmtId="0" fontId="41" fillId="20" borderId="0" xfId="0" applyFont="1" applyFill="1" applyAlignment="1">
      <alignment horizontal="center"/>
    </xf>
    <xf numFmtId="0" fontId="40" fillId="19" borderId="0" xfId="0" applyFont="1" applyFill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3" fillId="17" borderId="19" xfId="0" applyFont="1" applyFill="1" applyBorder="1" applyAlignment="1">
      <alignment horizontal="center" vertical="center"/>
    </xf>
    <xf numFmtId="0" fontId="13" fillId="17" borderId="20" xfId="0" applyFont="1" applyFill="1" applyBorder="1" applyAlignment="1">
      <alignment horizontal="center" vertical="center"/>
    </xf>
    <xf numFmtId="0" fontId="13" fillId="17" borderId="31" xfId="0" applyFont="1" applyFill="1" applyBorder="1" applyAlignment="1">
      <alignment horizontal="center" vertical="center"/>
    </xf>
    <xf numFmtId="0" fontId="8" fillId="0" borderId="11" xfId="0" applyFont="1" applyBorder="1" applyAlignment="1" applyProtection="1">
      <alignment horizontal="left" vertical="center" wrapText="1"/>
      <protection locked="0"/>
    </xf>
    <xf numFmtId="0" fontId="8" fillId="0" borderId="12" xfId="0" applyFont="1" applyBorder="1" applyAlignment="1" applyProtection="1">
      <alignment horizontal="left" vertical="center" wrapText="1"/>
      <protection locked="0"/>
    </xf>
    <xf numFmtId="0" fontId="8" fillId="0" borderId="13" xfId="0" applyFont="1" applyBorder="1" applyAlignment="1" applyProtection="1">
      <alignment horizontal="left" vertical="center" wrapText="1"/>
      <protection locked="0"/>
    </xf>
    <xf numFmtId="167" fontId="8" fillId="0" borderId="11" xfId="0" applyNumberFormat="1" applyFont="1" applyBorder="1" applyAlignment="1" applyProtection="1">
      <alignment horizontal="right" vertical="center" indent="1"/>
      <protection locked="0"/>
    </xf>
    <xf numFmtId="167" fontId="8" fillId="0" borderId="13" xfId="0" applyNumberFormat="1" applyFont="1" applyBorder="1" applyAlignment="1" applyProtection="1">
      <alignment horizontal="right" vertical="center" indent="1"/>
      <protection locked="0"/>
    </xf>
    <xf numFmtId="165" fontId="10" fillId="17" borderId="0" xfId="34" applyNumberFormat="1" applyFill="1" applyAlignment="1" applyProtection="1">
      <alignment horizontal="center" vertical="center"/>
      <protection locked="0"/>
    </xf>
    <xf numFmtId="0" fontId="11" fillId="21" borderId="0" xfId="0" applyFont="1" applyFill="1" applyAlignment="1">
      <alignment horizontal="center" vertical="center"/>
    </xf>
    <xf numFmtId="0" fontId="13" fillId="16" borderId="19" xfId="0" applyFont="1" applyFill="1" applyBorder="1" applyAlignment="1">
      <alignment horizontal="center" vertical="center"/>
    </xf>
    <xf numFmtId="0" fontId="13" fillId="16" borderId="20" xfId="0" applyFont="1" applyFill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167" fontId="8" fillId="21" borderId="16" xfId="0" applyNumberFormat="1" applyFont="1" applyFill="1" applyBorder="1" applyAlignment="1" applyProtection="1">
      <alignment horizontal="right" vertical="center" indent="1"/>
      <protection locked="0"/>
    </xf>
    <xf numFmtId="167" fontId="8" fillId="21" borderId="18" xfId="0" applyNumberFormat="1" applyFont="1" applyFill="1" applyBorder="1" applyAlignment="1" applyProtection="1">
      <alignment horizontal="right" vertical="center" indent="1"/>
      <protection locked="0"/>
    </xf>
    <xf numFmtId="0" fontId="8" fillId="21" borderId="16" xfId="0" applyFont="1" applyFill="1" applyBorder="1" applyAlignment="1" applyProtection="1">
      <alignment horizontal="left" vertical="center" wrapText="1"/>
      <protection locked="0"/>
    </xf>
    <xf numFmtId="0" fontId="8" fillId="21" borderId="17" xfId="0" applyFont="1" applyFill="1" applyBorder="1" applyAlignment="1" applyProtection="1">
      <alignment horizontal="left" vertical="center" wrapText="1"/>
      <protection locked="0"/>
    </xf>
    <xf numFmtId="0" fontId="8" fillId="21" borderId="18" xfId="0" applyFont="1" applyFill="1" applyBorder="1" applyAlignment="1" applyProtection="1">
      <alignment horizontal="left" vertical="center" wrapText="1"/>
      <protection locked="0"/>
    </xf>
    <xf numFmtId="14" fontId="8" fillId="0" borderId="19" xfId="0" applyNumberFormat="1" applyFont="1" applyBorder="1" applyAlignment="1" applyProtection="1">
      <alignment horizontal="center" vertical="center"/>
      <protection locked="0"/>
    </xf>
    <xf numFmtId="14" fontId="8" fillId="0" borderId="20" xfId="0" applyNumberFormat="1" applyFont="1" applyBorder="1" applyAlignment="1" applyProtection="1">
      <alignment horizontal="center" vertical="center"/>
      <protection locked="0"/>
    </xf>
    <xf numFmtId="0" fontId="8" fillId="23" borderId="0" xfId="0" applyFont="1" applyFill="1" applyAlignment="1">
      <alignment horizontal="center"/>
    </xf>
    <xf numFmtId="0" fontId="50" fillId="0" borderId="0" xfId="0" applyFont="1" applyAlignment="1">
      <alignment horizontal="right" vertical="center"/>
    </xf>
    <xf numFmtId="4" fontId="52" fillId="0" borderId="0" xfId="0" applyNumberFormat="1" applyFont="1" applyAlignment="1">
      <alignment horizontal="right" vertical="center"/>
    </xf>
    <xf numFmtId="164" fontId="52" fillId="0" borderId="0" xfId="0" applyNumberFormat="1" applyFont="1" applyAlignment="1">
      <alignment horizontal="right" vertical="center"/>
    </xf>
    <xf numFmtId="14" fontId="13" fillId="25" borderId="11" xfId="0" applyNumberFormat="1" applyFont="1" applyFill="1" applyBorder="1" applyAlignment="1">
      <alignment horizontal="left" indent="1"/>
    </xf>
    <xf numFmtId="14" fontId="13" fillId="25" borderId="13" xfId="0" applyNumberFormat="1" applyFont="1" applyFill="1" applyBorder="1" applyAlignment="1">
      <alignment horizontal="left" indent="1"/>
    </xf>
    <xf numFmtId="14" fontId="13" fillId="25" borderId="14" xfId="0" applyNumberFormat="1" applyFont="1" applyFill="1" applyBorder="1" applyAlignment="1">
      <alignment horizontal="left" indent="1"/>
    </xf>
    <xf numFmtId="14" fontId="13" fillId="25" borderId="15" xfId="0" applyNumberFormat="1" applyFont="1" applyFill="1" applyBorder="1" applyAlignment="1">
      <alignment horizontal="left" indent="1"/>
    </xf>
    <xf numFmtId="14" fontId="13" fillId="25" borderId="16" xfId="0" applyNumberFormat="1" applyFont="1" applyFill="1" applyBorder="1" applyAlignment="1">
      <alignment horizontal="left" indent="1"/>
    </xf>
    <xf numFmtId="14" fontId="13" fillId="25" borderId="18" xfId="0" applyNumberFormat="1" applyFont="1" applyFill="1" applyBorder="1" applyAlignment="1">
      <alignment horizontal="left" inden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D1463C17-2031-4D1D-AB6B-EFCA771F3943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musicstorewholesale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133350</xdr:rowOff>
    </xdr:from>
    <xdr:to>
      <xdr:col>13</xdr:col>
      <xdr:colOff>1057275</xdr:colOff>
      <xdr:row>7</xdr:row>
      <xdr:rowOff>142875</xdr:rowOff>
    </xdr:to>
    <xdr:sp macro="" textlink="">
      <xdr:nvSpPr>
        <xdr:cNvPr id="1153" name="oknWidget_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>
          <a:spLocks noChangeShapeType="1"/>
        </xdr:cNvSpPr>
      </xdr:nvSpPr>
      <xdr:spPr bwMode="auto">
        <a:xfrm>
          <a:off x="1333500" y="2181225"/>
          <a:ext cx="6410325" cy="9525"/>
        </a:xfrm>
        <a:prstGeom prst="line">
          <a:avLst/>
        </a:prstGeom>
        <a:noFill/>
        <a:ln w="76200" cmpd="tri">
          <a:solidFill>
            <a:schemeClr val="accent6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1323975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8958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1323975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8958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905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905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209550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896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905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099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86075" y="34099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8</xdr:row>
      <xdr:rowOff>180975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905125" y="22764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38100</xdr:colOff>
      <xdr:row>8</xdr:row>
      <xdr:rowOff>180975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724650" y="22764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1352550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24425" y="34099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11</xdr:col>
      <xdr:colOff>466725</xdr:colOff>
      <xdr:row>16</xdr:row>
      <xdr:rowOff>57150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619750" y="3714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771525</xdr:colOff>
      <xdr:row>16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534150" y="3714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7145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962150" y="4591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21648</xdr:rowOff>
    </xdr:from>
    <xdr:ext cx="17145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962150" y="5269923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24246</xdr:rowOff>
    </xdr:from>
    <xdr:ext cx="17145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962150" y="5501121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26844</xdr:rowOff>
    </xdr:from>
    <xdr:ext cx="17145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962150" y="5732319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29442</xdr:rowOff>
    </xdr:from>
    <xdr:ext cx="17145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962150" y="5963517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25</xdr:row>
      <xdr:rowOff>32040</xdr:rowOff>
    </xdr:from>
    <xdr:ext cx="17145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962150" y="619471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26</xdr:row>
      <xdr:rowOff>34638</xdr:rowOff>
    </xdr:from>
    <xdr:ext cx="17145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962150" y="6425913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27</xdr:row>
      <xdr:rowOff>37236</xdr:rowOff>
    </xdr:from>
    <xdr:ext cx="17145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962150" y="6657111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28</xdr:row>
      <xdr:rowOff>39834</xdr:rowOff>
    </xdr:from>
    <xdr:ext cx="17145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962150" y="6888309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29</xdr:row>
      <xdr:rowOff>42432</xdr:rowOff>
    </xdr:from>
    <xdr:ext cx="171450" cy="17145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962150" y="7119507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30</xdr:row>
      <xdr:rowOff>45030</xdr:rowOff>
    </xdr:from>
    <xdr:ext cx="171450" cy="17145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962150" y="735070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31</xdr:row>
      <xdr:rowOff>47625</xdr:rowOff>
    </xdr:from>
    <xdr:ext cx="171450" cy="17145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962150" y="8077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314326</xdr:colOff>
          <xdr:row>19</xdr:row>
          <xdr:rowOff>204788</xdr:rowOff>
        </xdr:from>
        <xdr:to>
          <xdr:col>1</xdr:col>
          <xdr:colOff>485776</xdr:colOff>
          <xdr:row>31</xdr:row>
          <xdr:rowOff>152400</xdr:rowOff>
        </xdr:to>
        <xdr:grpSp>
          <xdr:nvGrpSpPr>
            <xdr:cNvPr id="1127" name="oknWidget_taxablegroup">
              <a:extLs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GrpSpPr/>
          </xdr:nvGrpSpPr>
          <xdr:grpSpPr>
            <a:xfrm>
              <a:off x="971551" y="4995863"/>
              <a:ext cx="171450" cy="2690812"/>
              <a:chOff x="971551" y="4548188"/>
              <a:chExt cx="171450" cy="3652837"/>
            </a:xfrm>
          </xdr:grpSpPr>
          <xdr:sp macro="" textlink="">
            <xdr:nvSpPr>
              <xdr:cNvPr id="1145" name="oknWidget_taxable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971551" y="4548188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6" name="oknWidget_taxable2" hidden="1">
                <a:extLst>
                  <a:ext uri="{63B3BB69-23CF-44E3-9099-C40C66FF867C}">
                    <a14:compatExt spid="_x0000_s1146"/>
                  </a:ext>
                  <a:ext uri="{FF2B5EF4-FFF2-40B4-BE49-F238E27FC236}">
                    <a16:creationId xmlns:a16="http://schemas.microsoft.com/office/drawing/2014/main" id="{00000000-0008-0000-0000-00007A040000}"/>
                  </a:ext>
                </a:extLst>
              </xdr:cNvPr>
              <xdr:cNvSpPr/>
            </xdr:nvSpPr>
            <xdr:spPr bwMode="auto">
              <a:xfrm>
                <a:off x="971551" y="4862513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3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971551" y="5176838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4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971551" y="5491164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5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971551" y="5805488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6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971551" y="6119813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7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971551" y="6434138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8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971551" y="6748463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0" name="oknWidget_taxable9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14000000}"/>
                  </a:ext>
                </a:extLst>
              </xdr:cNvPr>
              <xdr:cNvSpPr/>
            </xdr:nvSpPr>
            <xdr:spPr bwMode="auto">
              <a:xfrm>
                <a:off x="971551" y="7062787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10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971551" y="7377114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11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971551" y="7691438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12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971551" y="8005763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2</xdr:row>
      <xdr:rowOff>0</xdr:rowOff>
    </xdr:from>
    <xdr:to>
      <xdr:col>23</xdr:col>
      <xdr:colOff>153111</xdr:colOff>
      <xdr:row>12</xdr:row>
      <xdr:rowOff>181338</xdr:rowOff>
    </xdr:to>
    <xdr:pic>
      <xdr:nvPicPr>
        <xdr:cNvPr id="7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025" y="771525"/>
          <a:ext cx="5096586" cy="2600688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9</xdr:row>
      <xdr:rowOff>28575</xdr:rowOff>
    </xdr:from>
    <xdr:ext cx="1428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971675" y="25336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19050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409700" y="27527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409700" y="2971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409700" y="3200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409700" y="34290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409700" y="3657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9525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5038725" y="27432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5038725" y="2981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12</xdr:row>
      <xdr:rowOff>19050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5038725" y="32099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9525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5038725" y="34290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19050</xdr:rowOff>
    </xdr:from>
    <xdr:ext cx="685800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5038725" y="36671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3175</xdr:colOff>
      <xdr:row>3</xdr:row>
      <xdr:rowOff>196850</xdr:rowOff>
    </xdr:from>
    <xdr:to>
      <xdr:col>6</xdr:col>
      <xdr:colOff>117475</xdr:colOff>
      <xdr:row>6</xdr:row>
      <xdr:rowOff>9525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016000"/>
          <a:ext cx="7239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musicstorewholesaleinvoicetemplat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musicstorewholesaleinvoicetemplat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musicstorewholesaleinvoicetemplat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musicstorewholesaleinvoicetemplat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musicstorewholesaleinvoicetemplat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musicstorewholesaleinvoicetemplat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musicstorewholesaleinvoic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J95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92" customWidth="1"/>
    <col min="2" max="2" width="9.7109375" style="92" customWidth="1"/>
    <col min="3" max="3" width="10.28515625" style="5" hidden="1" customWidth="1"/>
    <col min="4" max="4" width="16" style="5" hidden="1" customWidth="1"/>
    <col min="5" max="5" width="0.5703125" customWidth="1"/>
    <col min="7" max="7" width="2.5703125" customWidth="1"/>
    <col min="8" max="8" width="11.28515625" customWidth="1"/>
    <col min="9" max="9" width="10.42578125" customWidth="1"/>
    <col min="10" max="10" width="20.85546875" customWidth="1"/>
    <col min="11" max="11" width="2.85546875" customWidth="1"/>
    <col min="13" max="13" width="13.85546875" customWidth="1"/>
    <col min="14" max="14" width="16.140625" customWidth="1"/>
    <col min="15" max="15" width="0.85546875" customWidth="1"/>
    <col min="16" max="17" width="1" customWidth="1"/>
    <col min="18" max="18" width="19" customWidth="1"/>
    <col min="19" max="19" width="8.140625" customWidth="1"/>
    <col min="20" max="20" width="8.42578125" customWidth="1"/>
    <col min="21" max="21" width="13.140625" customWidth="1"/>
    <col min="22" max="22" width="14.28515625" customWidth="1"/>
    <col min="28" max="29" width="0" hidden="1" customWidth="1"/>
  </cols>
  <sheetData>
    <row r="1" spans="1:972" s="89" customFormat="1" ht="57" customHeight="1" x14ac:dyDescent="0.2">
      <c r="A1" s="91" t="s">
        <v>104</v>
      </c>
      <c r="B1" s="91"/>
      <c r="C1" s="88"/>
      <c r="D1" s="88"/>
      <c r="AJZ1" s="90" t="s">
        <v>117</v>
      </c>
      <c r="AKC1" s="90" t="s">
        <v>117</v>
      </c>
      <c r="AKJ1" s="90" t="s">
        <v>117</v>
      </c>
    </row>
    <row r="2" spans="1:972" ht="3.75" customHeight="1" x14ac:dyDescent="0.2"/>
    <row r="3" spans="1:972" ht="3.75" customHeight="1" x14ac:dyDescent="0.2"/>
    <row r="4" spans="1:972" ht="42.75" x14ac:dyDescent="0.8">
      <c r="A4" s="176" t="s">
        <v>89</v>
      </c>
      <c r="B4" s="176"/>
      <c r="H4" s="110" t="s">
        <v>97</v>
      </c>
      <c r="I4" s="1"/>
      <c r="N4" s="109" t="s">
        <v>18</v>
      </c>
      <c r="O4" s="3"/>
    </row>
    <row r="5" spans="1:972" s="4" customFormat="1" ht="18" customHeight="1" x14ac:dyDescent="0.2">
      <c r="A5" s="177" t="s">
        <v>105</v>
      </c>
      <c r="B5" s="177"/>
      <c r="C5" s="48"/>
      <c r="D5" s="48"/>
      <c r="H5" s="4" t="s">
        <v>90</v>
      </c>
      <c r="R5"/>
      <c r="S5"/>
      <c r="T5"/>
    </row>
    <row r="6" spans="1:972" s="4" customFormat="1" ht="18" customHeight="1" x14ac:dyDescent="0.2">
      <c r="A6" s="176" t="s">
        <v>36</v>
      </c>
      <c r="B6" s="176"/>
      <c r="C6" s="48"/>
      <c r="D6" s="48"/>
      <c r="H6" s="4" t="s">
        <v>91</v>
      </c>
      <c r="M6" s="51" t="s">
        <v>0</v>
      </c>
      <c r="N6" s="52"/>
      <c r="O6" s="15"/>
      <c r="R6"/>
      <c r="S6"/>
      <c r="T6"/>
    </row>
    <row r="7" spans="1:972" s="4" customFormat="1" ht="18" customHeight="1" x14ac:dyDescent="0.2">
      <c r="A7" s="177" t="s">
        <v>100</v>
      </c>
      <c r="B7" s="177"/>
      <c r="C7" s="48"/>
      <c r="D7" s="48"/>
      <c r="H7" s="67" t="s">
        <v>92</v>
      </c>
      <c r="M7" s="51" t="s">
        <v>73</v>
      </c>
      <c r="N7" s="53"/>
      <c r="O7" s="13"/>
      <c r="R7"/>
      <c r="S7"/>
      <c r="T7"/>
      <c r="AB7" s="189"/>
      <c r="AC7" s="190"/>
    </row>
    <row r="8" spans="1:972" s="4" customFormat="1" ht="18" customHeight="1" x14ac:dyDescent="0.2">
      <c r="A8" s="92"/>
      <c r="B8" s="92"/>
      <c r="C8" s="48"/>
      <c r="D8" s="48"/>
      <c r="M8" s="16"/>
      <c r="N8" s="13"/>
      <c r="O8" s="13"/>
      <c r="R8"/>
      <c r="S8"/>
      <c r="T8"/>
      <c r="AB8" s="191" t="s">
        <v>82</v>
      </c>
      <c r="AC8" s="193"/>
    </row>
    <row r="9" spans="1:972" s="4" customFormat="1" ht="18" customHeight="1" x14ac:dyDescent="0.2">
      <c r="A9" s="93"/>
      <c r="B9" s="93"/>
      <c r="C9" s="48" t="s">
        <v>93</v>
      </c>
      <c r="D9" s="48"/>
      <c r="R9"/>
      <c r="S9"/>
      <c r="T9"/>
    </row>
    <row r="10" spans="1:972" s="4" customFormat="1" ht="18" customHeight="1" x14ac:dyDescent="0.2">
      <c r="A10" s="93"/>
      <c r="B10" s="93"/>
      <c r="C10" s="48">
        <v>2</v>
      </c>
      <c r="D10" s="54"/>
      <c r="F10" s="55" t="s">
        <v>34</v>
      </c>
      <c r="H10" s="56"/>
      <c r="M10" s="57" t="s">
        <v>2</v>
      </c>
      <c r="Q10" s="81"/>
      <c r="R10"/>
      <c r="S10"/>
      <c r="T10"/>
    </row>
    <row r="11" spans="1:972" s="4" customFormat="1" ht="18" customHeight="1" x14ac:dyDescent="0.2">
      <c r="A11" s="93"/>
      <c r="B11" s="93"/>
      <c r="C11" s="48">
        <v>0</v>
      </c>
      <c r="D11" s="54"/>
      <c r="G11" s="57"/>
      <c r="H11" s="178"/>
      <c r="I11" s="178"/>
      <c r="J11" s="178"/>
      <c r="M11" s="194"/>
      <c r="N11" s="194"/>
      <c r="Q11" s="82"/>
      <c r="R11"/>
      <c r="S11"/>
      <c r="T11"/>
    </row>
    <row r="12" spans="1:972" s="4" customFormat="1" ht="18" customHeight="1" x14ac:dyDescent="0.2">
      <c r="A12" s="93"/>
      <c r="B12" s="93"/>
      <c r="C12" s="48">
        <v>0</v>
      </c>
      <c r="D12" s="54"/>
      <c r="H12" s="178"/>
      <c r="I12" s="178"/>
      <c r="J12" s="178"/>
      <c r="M12" s="194"/>
      <c r="N12" s="194"/>
      <c r="Q12" s="82"/>
      <c r="R12"/>
      <c r="S12"/>
      <c r="T12"/>
    </row>
    <row r="13" spans="1:972" s="4" customFormat="1" ht="18" customHeight="1" x14ac:dyDescent="0.2">
      <c r="A13" s="93"/>
      <c r="B13" s="93"/>
      <c r="C13" s="48">
        <v>0.08</v>
      </c>
      <c r="D13" s="54"/>
      <c r="H13" s="178"/>
      <c r="I13" s="178"/>
      <c r="J13" s="178"/>
      <c r="M13" s="194"/>
      <c r="N13" s="194"/>
      <c r="Q13" s="81"/>
      <c r="R13"/>
      <c r="S13"/>
      <c r="T13"/>
    </row>
    <row r="14" spans="1:972" s="4" customFormat="1" ht="18" customHeight="1" x14ac:dyDescent="0.2">
      <c r="A14" s="93"/>
      <c r="B14" s="93"/>
      <c r="C14" s="48">
        <v>0.06</v>
      </c>
      <c r="D14" s="54"/>
      <c r="H14" s="178"/>
      <c r="I14" s="178"/>
      <c r="J14" s="178"/>
      <c r="M14" s="194"/>
      <c r="N14" s="194"/>
      <c r="Q14" s="81"/>
      <c r="R14"/>
      <c r="S14"/>
      <c r="T14"/>
    </row>
    <row r="15" spans="1:972" s="4" customFormat="1" ht="18" customHeight="1" x14ac:dyDescent="0.2">
      <c r="A15" s="93"/>
      <c r="B15" s="93"/>
      <c r="C15" s="48"/>
      <c r="D15" s="48"/>
      <c r="H15" s="178"/>
      <c r="I15" s="178"/>
      <c r="J15" s="178"/>
      <c r="M15" s="194"/>
      <c r="N15" s="194"/>
      <c r="Q15" s="83"/>
      <c r="R15"/>
      <c r="S15"/>
      <c r="T15"/>
    </row>
    <row r="16" spans="1:972" s="4" customFormat="1" ht="18" customHeight="1" x14ac:dyDescent="0.2">
      <c r="A16" s="93"/>
      <c r="B16" s="93"/>
      <c r="C16" s="48"/>
      <c r="D16" s="48"/>
      <c r="Q16" s="83"/>
      <c r="R16"/>
      <c r="S16"/>
      <c r="T16"/>
    </row>
    <row r="17" spans="1:22" s="30" customFormat="1" ht="18" customHeight="1" x14ac:dyDescent="0.2">
      <c r="A17" s="93"/>
      <c r="B17" s="93"/>
      <c r="C17" s="29"/>
      <c r="D17" s="29"/>
      <c r="F17" s="179" t="s">
        <v>94</v>
      </c>
      <c r="G17" s="181"/>
      <c r="H17" s="181"/>
      <c r="I17" s="180"/>
      <c r="J17" s="97" t="s">
        <v>95</v>
      </c>
      <c r="K17" s="179" t="s">
        <v>96</v>
      </c>
      <c r="L17" s="180"/>
      <c r="M17" s="98" t="s">
        <v>8</v>
      </c>
      <c r="N17" s="98" t="s">
        <v>7</v>
      </c>
      <c r="O17" s="31"/>
      <c r="R17"/>
      <c r="S17"/>
      <c r="T17"/>
    </row>
    <row r="18" spans="1:22" s="30" customFormat="1" ht="18" customHeight="1" x14ac:dyDescent="0.2">
      <c r="A18" s="93"/>
      <c r="B18" s="93"/>
      <c r="C18" s="29"/>
      <c r="D18" s="29"/>
      <c r="F18" s="191"/>
      <c r="G18" s="192"/>
      <c r="H18" s="192"/>
      <c r="I18" s="193"/>
      <c r="J18" s="58"/>
      <c r="K18" s="200"/>
      <c r="L18" s="201"/>
      <c r="M18" s="60"/>
      <c r="N18" s="59"/>
      <c r="O18" s="61"/>
      <c r="R18"/>
      <c r="S18"/>
      <c r="T18"/>
    </row>
    <row r="19" spans="1:22" ht="18" customHeight="1" x14ac:dyDescent="0.2">
      <c r="R19" s="40"/>
      <c r="S19" s="40"/>
      <c r="T19" s="40"/>
    </row>
    <row r="20" spans="1:22" s="30" customFormat="1" ht="18" customHeight="1" x14ac:dyDescent="0.2">
      <c r="A20" s="94"/>
      <c r="B20" s="95" t="s">
        <v>37</v>
      </c>
      <c r="C20" s="29" t="s">
        <v>87</v>
      </c>
      <c r="D20" s="29" t="s">
        <v>38</v>
      </c>
      <c r="F20" s="179" t="s">
        <v>9</v>
      </c>
      <c r="G20" s="180"/>
      <c r="H20" s="179" t="s">
        <v>10</v>
      </c>
      <c r="I20" s="181"/>
      <c r="J20" s="180"/>
      <c r="K20" s="179" t="s">
        <v>5</v>
      </c>
      <c r="L20" s="180"/>
      <c r="M20" s="99" t="s">
        <v>15</v>
      </c>
      <c r="N20" s="99" t="s">
        <v>85</v>
      </c>
      <c r="O20" s="31"/>
      <c r="R20" s="85" t="s">
        <v>99</v>
      </c>
      <c r="S20" s="86"/>
      <c r="T20" s="86"/>
      <c r="U20" s="85" t="s">
        <v>86</v>
      </c>
      <c r="V20" s="85" t="s">
        <v>88</v>
      </c>
    </row>
    <row r="21" spans="1:22" s="30" customFormat="1" ht="18" customHeight="1" x14ac:dyDescent="0.2">
      <c r="A21" s="94"/>
      <c r="B21" s="94"/>
      <c r="C21" s="32">
        <v>0</v>
      </c>
      <c r="D21" s="32">
        <v>0</v>
      </c>
      <c r="F21" s="20"/>
      <c r="G21" s="21"/>
      <c r="H21" s="182"/>
      <c r="I21" s="183"/>
      <c r="J21" s="184"/>
      <c r="K21" s="185">
        <v>0</v>
      </c>
      <c r="L21" s="186"/>
      <c r="M21" s="22">
        <v>0</v>
      </c>
      <c r="N21" s="23">
        <f>ROUND(oknPrice_1*oknQuantity_1,2)</f>
        <v>0</v>
      </c>
      <c r="O21" s="33"/>
      <c r="R21" s="87"/>
      <c r="S21" s="87"/>
      <c r="T21" s="87"/>
      <c r="U21" s="87"/>
      <c r="V21" s="87"/>
    </row>
    <row r="22" spans="1:22" s="30" customFormat="1" ht="18" customHeight="1" x14ac:dyDescent="0.2">
      <c r="A22" s="94"/>
      <c r="B22" s="94"/>
      <c r="C22" s="32">
        <v>0</v>
      </c>
      <c r="D22" s="32">
        <v>0</v>
      </c>
      <c r="F22" s="104"/>
      <c r="G22" s="108"/>
      <c r="H22" s="160"/>
      <c r="I22" s="161"/>
      <c r="J22" s="162"/>
      <c r="K22" s="163">
        <v>0</v>
      </c>
      <c r="L22" s="164"/>
      <c r="M22" s="106">
        <v>0</v>
      </c>
      <c r="N22" s="107">
        <f>ROUND(oknQuantity_2*oknPrice_2,2)</f>
        <v>0</v>
      </c>
      <c r="O22" s="34"/>
      <c r="R22" s="87"/>
      <c r="S22" s="87"/>
      <c r="T22" s="87"/>
      <c r="U22" s="87"/>
      <c r="V22" s="87"/>
    </row>
    <row r="23" spans="1:22" s="30" customFormat="1" ht="18" customHeight="1" x14ac:dyDescent="0.2">
      <c r="A23" s="94"/>
      <c r="B23" s="94"/>
      <c r="C23" s="32">
        <v>0</v>
      </c>
      <c r="D23" s="32">
        <v>0</v>
      </c>
      <c r="F23" s="24"/>
      <c r="G23" s="25"/>
      <c r="H23" s="157"/>
      <c r="I23" s="158"/>
      <c r="J23" s="159"/>
      <c r="K23" s="165">
        <v>0</v>
      </c>
      <c r="L23" s="166"/>
      <c r="M23" s="26">
        <v>0</v>
      </c>
      <c r="N23" s="27">
        <f>ROUND(oknQuantity_3*oknPrice_3,2)</f>
        <v>0</v>
      </c>
      <c r="O23" s="34"/>
      <c r="R23" s="87"/>
      <c r="S23" s="87"/>
      <c r="T23" s="87"/>
      <c r="U23" s="87"/>
      <c r="V23" s="87"/>
    </row>
    <row r="24" spans="1:22" s="30" customFormat="1" ht="18" customHeight="1" x14ac:dyDescent="0.2">
      <c r="A24" s="94"/>
      <c r="B24" s="94"/>
      <c r="C24" s="32">
        <v>0</v>
      </c>
      <c r="D24" s="32">
        <v>0</v>
      </c>
      <c r="F24" s="104"/>
      <c r="G24" s="108"/>
      <c r="H24" s="160"/>
      <c r="I24" s="161"/>
      <c r="J24" s="162"/>
      <c r="K24" s="163">
        <v>0</v>
      </c>
      <c r="L24" s="164"/>
      <c r="M24" s="106">
        <v>0</v>
      </c>
      <c r="N24" s="107">
        <f>ROUND(oknQuantity_4*oknPrice_4,2)</f>
        <v>0</v>
      </c>
      <c r="O24" s="34"/>
      <c r="R24" s="87"/>
      <c r="S24" s="87"/>
      <c r="T24" s="87"/>
      <c r="U24" s="87"/>
      <c r="V24" s="87"/>
    </row>
    <row r="25" spans="1:22" s="30" customFormat="1" ht="18" customHeight="1" x14ac:dyDescent="0.2">
      <c r="A25" s="94"/>
      <c r="B25" s="94"/>
      <c r="C25" s="32">
        <v>0</v>
      </c>
      <c r="D25" s="32">
        <v>0</v>
      </c>
      <c r="F25" s="24"/>
      <c r="G25" s="25"/>
      <c r="H25" s="157"/>
      <c r="I25" s="158"/>
      <c r="J25" s="159"/>
      <c r="K25" s="165">
        <v>0</v>
      </c>
      <c r="L25" s="166"/>
      <c r="M25" s="26">
        <v>0</v>
      </c>
      <c r="N25" s="27">
        <f>ROUND(oknQuantity_5*oknPrice_5,2)</f>
        <v>0</v>
      </c>
      <c r="O25" s="34"/>
      <c r="R25" s="87"/>
      <c r="S25" s="87"/>
      <c r="T25" s="87"/>
      <c r="U25" s="87"/>
      <c r="V25" s="87"/>
    </row>
    <row r="26" spans="1:22" s="30" customFormat="1" ht="18" customHeight="1" x14ac:dyDescent="0.2">
      <c r="A26" s="94"/>
      <c r="B26" s="94"/>
      <c r="C26" s="32">
        <v>0</v>
      </c>
      <c r="D26" s="32">
        <v>0</v>
      </c>
      <c r="F26" s="104"/>
      <c r="G26" s="108"/>
      <c r="H26" s="160"/>
      <c r="I26" s="161"/>
      <c r="J26" s="162"/>
      <c r="K26" s="163">
        <v>0</v>
      </c>
      <c r="L26" s="164"/>
      <c r="M26" s="106">
        <v>0</v>
      </c>
      <c r="N26" s="107">
        <f>ROUND(oknQuantity_6*oknPrice_6,2)</f>
        <v>0</v>
      </c>
      <c r="O26" s="34"/>
      <c r="R26" s="87"/>
      <c r="S26" s="87"/>
      <c r="T26" s="87"/>
      <c r="U26" s="87"/>
      <c r="V26" s="87"/>
    </row>
    <row r="27" spans="1:22" s="30" customFormat="1" ht="18" customHeight="1" x14ac:dyDescent="0.2">
      <c r="A27" s="94"/>
      <c r="B27" s="94"/>
      <c r="C27" s="32">
        <v>0</v>
      </c>
      <c r="D27" s="32">
        <v>0</v>
      </c>
      <c r="F27" s="24"/>
      <c r="G27" s="25"/>
      <c r="H27" s="157"/>
      <c r="I27" s="158"/>
      <c r="J27" s="159"/>
      <c r="K27" s="165">
        <v>0</v>
      </c>
      <c r="L27" s="166"/>
      <c r="M27" s="26">
        <v>0</v>
      </c>
      <c r="N27" s="27">
        <f>ROUND(oknQuantity_7*oknPrice_7,2)</f>
        <v>0</v>
      </c>
      <c r="O27" s="34"/>
      <c r="R27" s="87"/>
      <c r="S27" s="87"/>
      <c r="T27" s="87"/>
      <c r="U27" s="87"/>
      <c r="V27" s="87"/>
    </row>
    <row r="28" spans="1:22" s="30" customFormat="1" ht="18" customHeight="1" x14ac:dyDescent="0.2">
      <c r="A28" s="94"/>
      <c r="B28" s="94"/>
      <c r="C28" s="32">
        <v>0</v>
      </c>
      <c r="D28" s="32">
        <v>0</v>
      </c>
      <c r="F28" s="104"/>
      <c r="G28" s="108"/>
      <c r="H28" s="160"/>
      <c r="I28" s="161"/>
      <c r="J28" s="162"/>
      <c r="K28" s="163">
        <v>0</v>
      </c>
      <c r="L28" s="164"/>
      <c r="M28" s="106">
        <v>0</v>
      </c>
      <c r="N28" s="107">
        <f>ROUND(oknQuantity_8*oknPrice_8,2)</f>
        <v>0</v>
      </c>
      <c r="O28" s="34"/>
      <c r="R28" s="87"/>
      <c r="S28" s="87"/>
      <c r="T28" s="87"/>
      <c r="U28" s="87"/>
      <c r="V28" s="87"/>
    </row>
    <row r="29" spans="1:22" s="30" customFormat="1" ht="18" customHeight="1" x14ac:dyDescent="0.2">
      <c r="A29" s="94"/>
      <c r="B29" s="94"/>
      <c r="C29" s="32">
        <v>0</v>
      </c>
      <c r="D29" s="32">
        <v>0</v>
      </c>
      <c r="F29" s="24"/>
      <c r="G29" s="28"/>
      <c r="H29" s="157"/>
      <c r="I29" s="158"/>
      <c r="J29" s="159"/>
      <c r="K29" s="165">
        <v>0</v>
      </c>
      <c r="L29" s="166"/>
      <c r="M29" s="26">
        <v>0</v>
      </c>
      <c r="N29" s="27">
        <f>ROUND(oknQuantity_9*oknPrice_9,2)</f>
        <v>0</v>
      </c>
      <c r="O29" s="34"/>
      <c r="R29" s="87"/>
      <c r="S29" s="87"/>
      <c r="T29" s="87"/>
      <c r="U29" s="87"/>
      <c r="V29" s="87"/>
    </row>
    <row r="30" spans="1:22" s="30" customFormat="1" ht="18" customHeight="1" x14ac:dyDescent="0.2">
      <c r="A30" s="94"/>
      <c r="B30" s="94"/>
      <c r="C30" s="32">
        <v>0</v>
      </c>
      <c r="D30" s="32">
        <v>0</v>
      </c>
      <c r="F30" s="104"/>
      <c r="G30" s="105"/>
      <c r="H30" s="160"/>
      <c r="I30" s="161"/>
      <c r="J30" s="162"/>
      <c r="K30" s="163">
        <v>0</v>
      </c>
      <c r="L30" s="164"/>
      <c r="M30" s="106">
        <v>0</v>
      </c>
      <c r="N30" s="107">
        <f>ROUND(oknQuantity_10*oknPrice_10,2)</f>
        <v>0</v>
      </c>
      <c r="O30" s="34"/>
      <c r="R30" s="87"/>
      <c r="S30" s="87"/>
      <c r="T30" s="87"/>
      <c r="U30" s="87"/>
      <c r="V30" s="87"/>
    </row>
    <row r="31" spans="1:22" s="30" customFormat="1" ht="18" customHeight="1" x14ac:dyDescent="0.2">
      <c r="A31" s="94"/>
      <c r="B31" s="94"/>
      <c r="C31" s="32">
        <v>0</v>
      </c>
      <c r="D31" s="32">
        <v>0</v>
      </c>
      <c r="F31" s="24"/>
      <c r="G31" s="28"/>
      <c r="H31" s="157"/>
      <c r="I31" s="158"/>
      <c r="J31" s="159"/>
      <c r="K31" s="165">
        <v>0</v>
      </c>
      <c r="L31" s="166"/>
      <c r="M31" s="26">
        <v>0</v>
      </c>
      <c r="N31" s="27">
        <f>ROUND(oknQuantity_11*oknPrice_11,2)</f>
        <v>0</v>
      </c>
      <c r="O31" s="34"/>
      <c r="R31" s="87"/>
      <c r="S31" s="87"/>
      <c r="T31" s="87"/>
      <c r="U31" s="87"/>
      <c r="V31" s="87"/>
    </row>
    <row r="32" spans="1:22" s="30" customFormat="1" ht="18" customHeight="1" x14ac:dyDescent="0.2">
      <c r="A32" s="94"/>
      <c r="B32" s="94"/>
      <c r="C32" s="32">
        <v>0</v>
      </c>
      <c r="D32" s="32">
        <v>0</v>
      </c>
      <c r="F32" s="100"/>
      <c r="G32" s="101"/>
      <c r="H32" s="197"/>
      <c r="I32" s="198"/>
      <c r="J32" s="199"/>
      <c r="K32" s="195">
        <v>0</v>
      </c>
      <c r="L32" s="196"/>
      <c r="M32" s="102">
        <v>0</v>
      </c>
      <c r="N32" s="103">
        <f>ROUND(oknQuantity_12*oknPrice_12,2)</f>
        <v>0</v>
      </c>
      <c r="O32" s="34"/>
      <c r="R32" s="87"/>
      <c r="S32" s="87"/>
      <c r="T32" s="87"/>
      <c r="U32" s="87"/>
      <c r="V32" s="87"/>
    </row>
    <row r="33" spans="1:22" s="30" customFormat="1" ht="18" customHeight="1" x14ac:dyDescent="0.2">
      <c r="A33" s="93"/>
      <c r="B33" s="93"/>
      <c r="C33" s="29" t="s">
        <v>83</v>
      </c>
      <c r="D33" s="35">
        <f t="array" ref="D33">SUM(oknTaxable_1:oknTaxable_12*oknLineTotal_1:oknLineTotal_12)</f>
        <v>0</v>
      </c>
      <c r="F33" s="36"/>
      <c r="G33" s="36"/>
      <c r="H33" s="36"/>
      <c r="I33" s="36"/>
      <c r="J33" s="36"/>
      <c r="K33" s="36"/>
      <c r="M33" s="37" t="s">
        <v>6</v>
      </c>
      <c r="N33" s="38">
        <f>SUM(oknLineTotal_1:oknLineTotal_12)</f>
        <v>0</v>
      </c>
      <c r="O33" s="33"/>
      <c r="R33" s="84"/>
      <c r="S33" s="84"/>
      <c r="T33" s="84"/>
      <c r="U33" s="84"/>
      <c r="V33" s="84"/>
    </row>
    <row r="34" spans="1:22" s="30" customFormat="1" ht="18" customHeight="1" x14ac:dyDescent="0.2">
      <c r="A34" s="94"/>
      <c r="B34" s="94"/>
      <c r="C34" s="29" t="s">
        <v>84</v>
      </c>
      <c r="D34" s="35">
        <f>D33*(1-oknDiscountRate)</f>
        <v>0</v>
      </c>
      <c r="F34" s="36"/>
      <c r="G34" s="36"/>
      <c r="H34" s="36"/>
      <c r="I34" s="36"/>
      <c r="J34" s="36"/>
      <c r="K34" s="36"/>
      <c r="L34" s="39" t="s">
        <v>51</v>
      </c>
      <c r="M34" s="41">
        <v>0.4</v>
      </c>
      <c r="N34" s="38">
        <f>ROUND(oknSubTotal*oknDiscountRate,2)</f>
        <v>0</v>
      </c>
      <c r="O34" s="33"/>
      <c r="R34" s="156" t="s">
        <v>102</v>
      </c>
      <c r="S34" s="156"/>
      <c r="T34" s="156"/>
    </row>
    <row r="35" spans="1:22" s="30" customFormat="1" ht="18" customHeight="1" x14ac:dyDescent="0.2">
      <c r="A35" s="94"/>
      <c r="B35" s="94"/>
      <c r="C35" s="29"/>
      <c r="D35" s="29"/>
      <c r="G35" s="40"/>
      <c r="H35" s="36"/>
      <c r="I35" s="36"/>
      <c r="J35" s="36"/>
      <c r="K35" s="36"/>
      <c r="L35" s="80" t="s">
        <v>58</v>
      </c>
      <c r="M35" s="41">
        <v>0.08</v>
      </c>
      <c r="N35" s="38">
        <f>ROUND(IF(oknTaxType=0,0, oknTax1Rate*(oknLineTotalTaxable+IF(oknTaxTotalIncludingShippingCost=0,0,oknShippingCost))),2)</f>
        <v>0</v>
      </c>
      <c r="O35" s="33"/>
      <c r="R35" s="156"/>
      <c r="S35" s="156"/>
      <c r="T35" s="156"/>
    </row>
    <row r="36" spans="1:22" s="30" customFormat="1" ht="18" customHeight="1" x14ac:dyDescent="0.2">
      <c r="A36" s="94"/>
      <c r="B36" s="94"/>
      <c r="C36" s="29"/>
      <c r="D36" s="29"/>
      <c r="G36" s="40"/>
      <c r="H36" s="40"/>
      <c r="I36" s="40"/>
      <c r="J36" s="40"/>
      <c r="K36" s="36"/>
      <c r="L36" s="80" t="s">
        <v>60</v>
      </c>
      <c r="M36" s="41">
        <v>0.06</v>
      </c>
      <c r="N36" s="38">
        <f>ROUND(IF(oknTaxType&lt;&gt;2,0,oknTax2Rate*(oknLineTotalTaxable+IF(oknTaxTotalIncludingShippingCost=0,0,oknShippingCost)+IF(oknTax2IsAppliedToTax1=0,0,oknTax1))),2)</f>
        <v>0</v>
      </c>
      <c r="O36" s="42"/>
      <c r="R36" s="156"/>
      <c r="S36" s="156"/>
      <c r="T36" s="156"/>
    </row>
    <row r="37" spans="1:22" s="30" customFormat="1" ht="18" customHeight="1" x14ac:dyDescent="0.2">
      <c r="A37" s="94"/>
      <c r="B37" s="94"/>
      <c r="C37" s="29"/>
      <c r="D37" s="29"/>
      <c r="F37" s="43" t="s">
        <v>72</v>
      </c>
      <c r="G37" s="40"/>
      <c r="H37" s="40"/>
      <c r="I37" s="40"/>
      <c r="J37" s="40"/>
      <c r="K37" s="36"/>
      <c r="M37" s="37" t="s">
        <v>3</v>
      </c>
      <c r="N37" s="44">
        <v>0</v>
      </c>
      <c r="O37" s="45"/>
      <c r="R37" s="156"/>
      <c r="S37" s="156"/>
      <c r="T37" s="156"/>
    </row>
    <row r="38" spans="1:22" s="30" customFormat="1" ht="18" customHeight="1" x14ac:dyDescent="0.2">
      <c r="A38" s="94"/>
      <c r="B38" s="94"/>
      <c r="C38" s="29"/>
      <c r="D38" s="29"/>
      <c r="F38" s="167"/>
      <c r="G38" s="168"/>
      <c r="H38" s="168"/>
      <c r="I38" s="168"/>
      <c r="J38" s="168"/>
      <c r="K38" s="169"/>
      <c r="M38" s="46" t="s">
        <v>4</v>
      </c>
      <c r="N38" s="47">
        <f>ROUND(oknSubTotal -oknDiscountAmount + oknShippingCost + IF(oknTaxType=0,0,IF(oknTaxType=1,oknTax1,oknTax1+oknTax2)),2)</f>
        <v>0</v>
      </c>
      <c r="O38" s="33"/>
      <c r="R38" s="156"/>
      <c r="S38" s="156"/>
      <c r="T38" s="156"/>
    </row>
    <row r="39" spans="1:22" s="4" customFormat="1" ht="18" customHeight="1" x14ac:dyDescent="0.2">
      <c r="A39" s="92"/>
      <c r="B39" s="92"/>
      <c r="C39" s="48"/>
      <c r="D39" s="48"/>
      <c r="F39" s="170"/>
      <c r="G39" s="171"/>
      <c r="H39" s="171"/>
      <c r="I39" s="171"/>
      <c r="J39" s="171"/>
      <c r="K39" s="172"/>
      <c r="M39" s="46" t="s">
        <v>14</v>
      </c>
      <c r="N39" s="49">
        <v>0</v>
      </c>
      <c r="R39" s="187" t="s">
        <v>103</v>
      </c>
      <c r="S39" s="187"/>
      <c r="T39" s="187"/>
    </row>
    <row r="40" spans="1:22" s="4" customFormat="1" ht="18" customHeight="1" x14ac:dyDescent="0.2">
      <c r="A40" s="92"/>
      <c r="B40" s="92"/>
      <c r="C40" s="48"/>
      <c r="D40" s="48"/>
      <c r="F40" s="173"/>
      <c r="G40" s="174"/>
      <c r="H40" s="174"/>
      <c r="I40" s="174"/>
      <c r="J40" s="174"/>
      <c r="K40" s="175"/>
      <c r="M40" s="46" t="s">
        <v>13</v>
      </c>
      <c r="N40" s="50">
        <f>ROUND(oknTotal-oknPayments,2)</f>
        <v>0</v>
      </c>
      <c r="R40" s="187"/>
      <c r="S40" s="187"/>
      <c r="T40" s="187"/>
    </row>
    <row r="41" spans="1:22" s="4" customFormat="1" ht="12" x14ac:dyDescent="0.2">
      <c r="A41" s="92"/>
      <c r="B41" s="92"/>
      <c r="C41" s="48"/>
      <c r="D41" s="48"/>
      <c r="R41" s="187"/>
      <c r="S41" s="187"/>
      <c r="T41" s="187"/>
    </row>
    <row r="42" spans="1:22" ht="18" customHeight="1" x14ac:dyDescent="0.2">
      <c r="F42" s="188" t="s">
        <v>17</v>
      </c>
      <c r="G42" s="188"/>
      <c r="H42" s="188"/>
      <c r="I42" s="188"/>
      <c r="J42" s="188"/>
      <c r="K42" s="188"/>
      <c r="L42" s="188"/>
      <c r="M42" s="188"/>
      <c r="N42" s="188"/>
      <c r="R42" s="187"/>
      <c r="S42" s="187"/>
      <c r="T42" s="187"/>
    </row>
    <row r="43" spans="1:22" x14ac:dyDescent="0.2">
      <c r="F43" s="188"/>
      <c r="G43" s="188"/>
      <c r="H43" s="188"/>
      <c r="I43" s="188"/>
      <c r="J43" s="188"/>
      <c r="K43" s="188"/>
      <c r="L43" s="188"/>
      <c r="M43" s="188"/>
      <c r="N43" s="188"/>
    </row>
    <row r="45" spans="1:22" x14ac:dyDescent="0.2">
      <c r="F45" s="2"/>
      <c r="G45" s="2"/>
      <c r="H45" s="2"/>
      <c r="I45" s="2"/>
      <c r="J45" s="2"/>
      <c r="K45" s="2"/>
    </row>
    <row r="935" spans="1:1" hidden="1" x14ac:dyDescent="0.2">
      <c r="A935" s="96" t="s">
        <v>116</v>
      </c>
    </row>
    <row r="939" spans="1:1" hidden="1" x14ac:dyDescent="0.2">
      <c r="A939" s="96" t="s">
        <v>116</v>
      </c>
    </row>
    <row r="956" spans="1:1" hidden="1" x14ac:dyDescent="0.2">
      <c r="A956" s="96" t="s">
        <v>116</v>
      </c>
    </row>
  </sheetData>
  <sheetProtection sheet="1" objects="1" scenarios="1" selectLockedCells="1"/>
  <mergeCells count="51">
    <mergeCell ref="AB8:AC8"/>
    <mergeCell ref="K17:L17"/>
    <mergeCell ref="K18:L18"/>
    <mergeCell ref="M14:N14"/>
    <mergeCell ref="K20:L20"/>
    <mergeCell ref="M15:N15"/>
    <mergeCell ref="R39:T42"/>
    <mergeCell ref="F42:N43"/>
    <mergeCell ref="AB7:AC7"/>
    <mergeCell ref="F17:I17"/>
    <mergeCell ref="F18:I18"/>
    <mergeCell ref="H11:J11"/>
    <mergeCell ref="H12:J12"/>
    <mergeCell ref="H13:J13"/>
    <mergeCell ref="H14:J14"/>
    <mergeCell ref="M11:N11"/>
    <mergeCell ref="M12:N12"/>
    <mergeCell ref="M13:N13"/>
    <mergeCell ref="K30:L30"/>
    <mergeCell ref="K31:L31"/>
    <mergeCell ref="K32:L32"/>
    <mergeCell ref="H32:J32"/>
    <mergeCell ref="H27:J27"/>
    <mergeCell ref="K29:L29"/>
    <mergeCell ref="H25:J25"/>
    <mergeCell ref="K28:L28"/>
    <mergeCell ref="A4:B4"/>
    <mergeCell ref="A5:B5"/>
    <mergeCell ref="A6:B6"/>
    <mergeCell ref="A7:B7"/>
    <mergeCell ref="H15:J15"/>
    <mergeCell ref="F20:G20"/>
    <mergeCell ref="H20:J20"/>
    <mergeCell ref="H21:J21"/>
    <mergeCell ref="K21:L21"/>
    <mergeCell ref="R34:T38"/>
    <mergeCell ref="H23:J23"/>
    <mergeCell ref="H26:J26"/>
    <mergeCell ref="H28:J28"/>
    <mergeCell ref="K22:L22"/>
    <mergeCell ref="K23:L23"/>
    <mergeCell ref="H22:J22"/>
    <mergeCell ref="H30:J30"/>
    <mergeCell ref="H31:J31"/>
    <mergeCell ref="F38:K40"/>
    <mergeCell ref="H29:J29"/>
    <mergeCell ref="K24:L24"/>
    <mergeCell ref="K25:L25"/>
    <mergeCell ref="K26:L26"/>
    <mergeCell ref="K27:L27"/>
    <mergeCell ref="H24:J24"/>
  </mergeCells>
  <phoneticPr fontId="5" type="noConversion"/>
  <dataValidations count="7">
    <dataValidation type="textLength" allowBlank="1" showInputMessage="1" showErrorMessage="1" sqref="AB8:AC8 K18:M18" xr:uid="{00000000-0002-0000-0000-000000000000}">
      <formula1>1</formula1>
      <formula2>50</formula2>
    </dataValidation>
    <dataValidation type="date" allowBlank="1" showErrorMessage="1" errorTitle="Invalid Input" error="Please enter a valid date." sqref="N6 J1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1:N13 H11:J13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9 N37 M35:M36 K21:M32" xr:uid="{00000000-0002-0000-0000-000004000000}">
      <formula1>999999999.99</formula1>
    </dataValidation>
    <dataValidation type="textLength" allowBlank="1" showInputMessage="1" showErrorMessage="1" sqref="G35 F38:K40 G36:J37" xr:uid="{00000000-0002-0000-0000-000005000000}">
      <formula1>1</formula1>
      <formula2>255</formula2>
    </dataValidation>
    <dataValidation type="textLength" allowBlank="1" showInputMessage="1" showErrorMessage="1" sqref="N7 N18 H10 M14:N15 H14:J15 F21:F32 F18" xr:uid="{00000000-0002-0000-0000-000006000000}">
      <formula1>1</formula1>
      <formula2>30</formula2>
    </dataValidation>
  </dataValidations>
  <hyperlinks>
    <hyperlink ref="H7" r:id="rId1" display="http://www.invoicingtemplate.com/" xr:uid="{00000000-0004-0000-0000-000000000000}"/>
    <hyperlink ref="R39" r:id="rId2" display="http://www.InvoicingTemplates.com" xr:uid="{00000000-0004-0000-0000-000007000000}"/>
    <hyperlink ref="A935" r:id="rId3" tooltip="Music Store Invoicing Form (Wholesale)" display="http://www.invoicingtemplate.com/musicstorewholesaleinvoicetemplate.html" xr:uid="{00000000-0004-0000-0000-000009000000}"/>
    <hyperlink ref="AJZ1" r:id="rId4" tooltip="Music Store Invoicing Sample (Wholesale)" display="http://www.invoicingtemplate.com/musicstorewholesaleinvoicetemplate.html" xr:uid="{00000000-0004-0000-0000-00000A000000}"/>
    <hyperlink ref="A956" r:id="rId5" tooltip="Music Store Invoicing Form (Wholesale)" display="http://www.invoicingtemplate.com/musicstorewholesaleinvoicetemplate.html" xr:uid="{00000000-0004-0000-0000-00000B000000}"/>
    <hyperlink ref="AKC1" r:id="rId6" tooltip="Music Store Invoicing Sample (Wholesale)" display="http://www.invoicingtemplate.com/musicstorewholesaleinvoicetemplate.html" xr:uid="{00000000-0004-0000-0000-00000C000000}"/>
    <hyperlink ref="A939" r:id="rId7" tooltip="Music Store Invoicing Form (Wholesale)" display="http://www.invoicingtemplate.com/musicstorewholesaleinvoicetemplate.html" xr:uid="{00000000-0004-0000-0000-00000D000000}"/>
    <hyperlink ref="AKJ1" r:id="rId8" tooltip="Music Store Invoicing Sample (Wholesale)" display="http://www.invoicingtemplate.com/musicstorewholesaleinvoicetemplate.html" xr:uid="{00000000-0004-0000-0000-00000E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19</xdr:row>
                    <xdr:rowOff>209550</xdr:rowOff>
                  </from>
                  <to>
                    <xdr:col>1</xdr:col>
                    <xdr:colOff>485775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3" name="oknWidget_taxable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20</xdr:row>
                    <xdr:rowOff>209550</xdr:rowOff>
                  </from>
                  <to>
                    <xdr:col>1</xdr:col>
                    <xdr:colOff>485775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21</xdr:row>
                    <xdr:rowOff>209550</xdr:rowOff>
                  </from>
                  <to>
                    <xdr:col>1</xdr:col>
                    <xdr:colOff>485775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22</xdr:row>
                    <xdr:rowOff>209550</xdr:rowOff>
                  </from>
                  <to>
                    <xdr:col>1</xdr:col>
                    <xdr:colOff>485775</xdr:colOff>
                    <xdr:row>23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23</xdr:row>
                    <xdr:rowOff>219075</xdr:rowOff>
                  </from>
                  <to>
                    <xdr:col>1</xdr:col>
                    <xdr:colOff>485775</xdr:colOff>
                    <xdr:row>24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24</xdr:row>
                    <xdr:rowOff>219075</xdr:rowOff>
                  </from>
                  <to>
                    <xdr:col>1</xdr:col>
                    <xdr:colOff>485775</xdr:colOff>
                    <xdr:row>25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219075</xdr:rowOff>
                  </from>
                  <to>
                    <xdr:col>1</xdr:col>
                    <xdr:colOff>485775</xdr:colOff>
                    <xdr:row>26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26</xdr:row>
                    <xdr:rowOff>228600</xdr:rowOff>
                  </from>
                  <to>
                    <xdr:col>1</xdr:col>
                    <xdr:colOff>485775</xdr:colOff>
                    <xdr:row>27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" r:id="rId20" name="oknWidget_taxable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228600</xdr:rowOff>
                  </from>
                  <to>
                    <xdr:col>1</xdr:col>
                    <xdr:colOff>485775</xdr:colOff>
                    <xdr:row>28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1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29</xdr:row>
                    <xdr:rowOff>0</xdr:rowOff>
                  </from>
                  <to>
                    <xdr:col>1</xdr:col>
                    <xdr:colOff>485775</xdr:colOff>
                    <xdr:row>29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1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30</xdr:row>
                    <xdr:rowOff>9525</xdr:rowOff>
                  </from>
                  <to>
                    <xdr:col>1</xdr:col>
                    <xdr:colOff>485775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1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31</xdr:row>
                    <xdr:rowOff>9525</xdr:rowOff>
                  </from>
                  <to>
                    <xdr:col>1</xdr:col>
                    <xdr:colOff>485775</xdr:colOff>
                    <xdr:row>31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78" customWidth="1"/>
    <col min="2" max="2" width="76" style="78" customWidth="1"/>
    <col min="3" max="256" width="9.140625" style="71"/>
    <col min="257" max="257" width="3" style="71" customWidth="1"/>
    <col min="258" max="258" width="76" style="71" customWidth="1"/>
    <col min="259" max="512" width="9.140625" style="71"/>
    <col min="513" max="513" width="3" style="71" customWidth="1"/>
    <col min="514" max="514" width="76" style="71" customWidth="1"/>
    <col min="515" max="768" width="9.140625" style="71"/>
    <col min="769" max="769" width="3" style="71" customWidth="1"/>
    <col min="770" max="770" width="76" style="71" customWidth="1"/>
    <col min="771" max="1024" width="9.140625" style="71"/>
    <col min="1025" max="1025" width="3" style="71" customWidth="1"/>
    <col min="1026" max="1026" width="76" style="71" customWidth="1"/>
    <col min="1027" max="1280" width="9.140625" style="71"/>
    <col min="1281" max="1281" width="3" style="71" customWidth="1"/>
    <col min="1282" max="1282" width="76" style="71" customWidth="1"/>
    <col min="1283" max="1536" width="9.140625" style="71"/>
    <col min="1537" max="1537" width="3" style="71" customWidth="1"/>
    <col min="1538" max="1538" width="76" style="71" customWidth="1"/>
    <col min="1539" max="1792" width="9.140625" style="71"/>
    <col min="1793" max="1793" width="3" style="71" customWidth="1"/>
    <col min="1794" max="1794" width="76" style="71" customWidth="1"/>
    <col min="1795" max="2048" width="9.140625" style="71"/>
    <col min="2049" max="2049" width="3" style="71" customWidth="1"/>
    <col min="2050" max="2050" width="76" style="71" customWidth="1"/>
    <col min="2051" max="2304" width="9.140625" style="71"/>
    <col min="2305" max="2305" width="3" style="71" customWidth="1"/>
    <col min="2306" max="2306" width="76" style="71" customWidth="1"/>
    <col min="2307" max="2560" width="9.140625" style="71"/>
    <col min="2561" max="2561" width="3" style="71" customWidth="1"/>
    <col min="2562" max="2562" width="76" style="71" customWidth="1"/>
    <col min="2563" max="2816" width="9.140625" style="71"/>
    <col min="2817" max="2817" width="3" style="71" customWidth="1"/>
    <col min="2818" max="2818" width="76" style="71" customWidth="1"/>
    <col min="2819" max="3072" width="9.140625" style="71"/>
    <col min="3073" max="3073" width="3" style="71" customWidth="1"/>
    <col min="3074" max="3074" width="76" style="71" customWidth="1"/>
    <col min="3075" max="3328" width="9.140625" style="71"/>
    <col min="3329" max="3329" width="3" style="71" customWidth="1"/>
    <col min="3330" max="3330" width="76" style="71" customWidth="1"/>
    <col min="3331" max="3584" width="9.140625" style="71"/>
    <col min="3585" max="3585" width="3" style="71" customWidth="1"/>
    <col min="3586" max="3586" width="76" style="71" customWidth="1"/>
    <col min="3587" max="3840" width="9.140625" style="71"/>
    <col min="3841" max="3841" width="3" style="71" customWidth="1"/>
    <col min="3842" max="3842" width="76" style="71" customWidth="1"/>
    <col min="3843" max="4096" width="9.140625" style="71"/>
    <col min="4097" max="4097" width="3" style="71" customWidth="1"/>
    <col min="4098" max="4098" width="76" style="71" customWidth="1"/>
    <col min="4099" max="4352" width="9.140625" style="71"/>
    <col min="4353" max="4353" width="3" style="71" customWidth="1"/>
    <col min="4354" max="4354" width="76" style="71" customWidth="1"/>
    <col min="4355" max="4608" width="9.140625" style="71"/>
    <col min="4609" max="4609" width="3" style="71" customWidth="1"/>
    <col min="4610" max="4610" width="76" style="71" customWidth="1"/>
    <col min="4611" max="4864" width="9.140625" style="71"/>
    <col min="4865" max="4865" width="3" style="71" customWidth="1"/>
    <col min="4866" max="4866" width="76" style="71" customWidth="1"/>
    <col min="4867" max="5120" width="9.140625" style="71"/>
    <col min="5121" max="5121" width="3" style="71" customWidth="1"/>
    <col min="5122" max="5122" width="76" style="71" customWidth="1"/>
    <col min="5123" max="5376" width="9.140625" style="71"/>
    <col min="5377" max="5377" width="3" style="71" customWidth="1"/>
    <col min="5378" max="5378" width="76" style="71" customWidth="1"/>
    <col min="5379" max="5632" width="9.140625" style="71"/>
    <col min="5633" max="5633" width="3" style="71" customWidth="1"/>
    <col min="5634" max="5634" width="76" style="71" customWidth="1"/>
    <col min="5635" max="5888" width="9.140625" style="71"/>
    <col min="5889" max="5889" width="3" style="71" customWidth="1"/>
    <col min="5890" max="5890" width="76" style="71" customWidth="1"/>
    <col min="5891" max="6144" width="9.140625" style="71"/>
    <col min="6145" max="6145" width="3" style="71" customWidth="1"/>
    <col min="6146" max="6146" width="76" style="71" customWidth="1"/>
    <col min="6147" max="6400" width="9.140625" style="71"/>
    <col min="6401" max="6401" width="3" style="71" customWidth="1"/>
    <col min="6402" max="6402" width="76" style="71" customWidth="1"/>
    <col min="6403" max="6656" width="9.140625" style="71"/>
    <col min="6657" max="6657" width="3" style="71" customWidth="1"/>
    <col min="6658" max="6658" width="76" style="71" customWidth="1"/>
    <col min="6659" max="6912" width="9.140625" style="71"/>
    <col min="6913" max="6913" width="3" style="71" customWidth="1"/>
    <col min="6914" max="6914" width="76" style="71" customWidth="1"/>
    <col min="6915" max="7168" width="9.140625" style="71"/>
    <col min="7169" max="7169" width="3" style="71" customWidth="1"/>
    <col min="7170" max="7170" width="76" style="71" customWidth="1"/>
    <col min="7171" max="7424" width="9.140625" style="71"/>
    <col min="7425" max="7425" width="3" style="71" customWidth="1"/>
    <col min="7426" max="7426" width="76" style="71" customWidth="1"/>
    <col min="7427" max="7680" width="9.140625" style="71"/>
    <col min="7681" max="7681" width="3" style="71" customWidth="1"/>
    <col min="7682" max="7682" width="76" style="71" customWidth="1"/>
    <col min="7683" max="7936" width="9.140625" style="71"/>
    <col min="7937" max="7937" width="3" style="71" customWidth="1"/>
    <col min="7938" max="7938" width="76" style="71" customWidth="1"/>
    <col min="7939" max="8192" width="9.140625" style="71"/>
    <col min="8193" max="8193" width="3" style="71" customWidth="1"/>
    <col min="8194" max="8194" width="76" style="71" customWidth="1"/>
    <col min="8195" max="8448" width="9.140625" style="71"/>
    <col min="8449" max="8449" width="3" style="71" customWidth="1"/>
    <col min="8450" max="8450" width="76" style="71" customWidth="1"/>
    <col min="8451" max="8704" width="9.140625" style="71"/>
    <col min="8705" max="8705" width="3" style="71" customWidth="1"/>
    <col min="8706" max="8706" width="76" style="71" customWidth="1"/>
    <col min="8707" max="8960" width="9.140625" style="71"/>
    <col min="8961" max="8961" width="3" style="71" customWidth="1"/>
    <col min="8962" max="8962" width="76" style="71" customWidth="1"/>
    <col min="8963" max="9216" width="9.140625" style="71"/>
    <col min="9217" max="9217" width="3" style="71" customWidth="1"/>
    <col min="9218" max="9218" width="76" style="71" customWidth="1"/>
    <col min="9219" max="9472" width="9.140625" style="71"/>
    <col min="9473" max="9473" width="3" style="71" customWidth="1"/>
    <col min="9474" max="9474" width="76" style="71" customWidth="1"/>
    <col min="9475" max="9728" width="9.140625" style="71"/>
    <col min="9729" max="9729" width="3" style="71" customWidth="1"/>
    <col min="9730" max="9730" width="76" style="71" customWidth="1"/>
    <col min="9731" max="9984" width="9.140625" style="71"/>
    <col min="9985" max="9985" width="3" style="71" customWidth="1"/>
    <col min="9986" max="9986" width="76" style="71" customWidth="1"/>
    <col min="9987" max="10240" width="9.140625" style="71"/>
    <col min="10241" max="10241" width="3" style="71" customWidth="1"/>
    <col min="10242" max="10242" width="76" style="71" customWidth="1"/>
    <col min="10243" max="10496" width="9.140625" style="71"/>
    <col min="10497" max="10497" width="3" style="71" customWidth="1"/>
    <col min="10498" max="10498" width="76" style="71" customWidth="1"/>
    <col min="10499" max="10752" width="9.140625" style="71"/>
    <col min="10753" max="10753" width="3" style="71" customWidth="1"/>
    <col min="10754" max="10754" width="76" style="71" customWidth="1"/>
    <col min="10755" max="11008" width="9.140625" style="71"/>
    <col min="11009" max="11009" width="3" style="71" customWidth="1"/>
    <col min="11010" max="11010" width="76" style="71" customWidth="1"/>
    <col min="11011" max="11264" width="9.140625" style="71"/>
    <col min="11265" max="11265" width="3" style="71" customWidth="1"/>
    <col min="11266" max="11266" width="76" style="71" customWidth="1"/>
    <col min="11267" max="11520" width="9.140625" style="71"/>
    <col min="11521" max="11521" width="3" style="71" customWidth="1"/>
    <col min="11522" max="11522" width="76" style="71" customWidth="1"/>
    <col min="11523" max="11776" width="9.140625" style="71"/>
    <col min="11777" max="11777" width="3" style="71" customWidth="1"/>
    <col min="11778" max="11778" width="76" style="71" customWidth="1"/>
    <col min="11779" max="12032" width="9.140625" style="71"/>
    <col min="12033" max="12033" width="3" style="71" customWidth="1"/>
    <col min="12034" max="12034" width="76" style="71" customWidth="1"/>
    <col min="12035" max="12288" width="9.140625" style="71"/>
    <col min="12289" max="12289" width="3" style="71" customWidth="1"/>
    <col min="12290" max="12290" width="76" style="71" customWidth="1"/>
    <col min="12291" max="12544" width="9.140625" style="71"/>
    <col min="12545" max="12545" width="3" style="71" customWidth="1"/>
    <col min="12546" max="12546" width="76" style="71" customWidth="1"/>
    <col min="12547" max="12800" width="9.140625" style="71"/>
    <col min="12801" max="12801" width="3" style="71" customWidth="1"/>
    <col min="12802" max="12802" width="76" style="71" customWidth="1"/>
    <col min="12803" max="13056" width="9.140625" style="71"/>
    <col min="13057" max="13057" width="3" style="71" customWidth="1"/>
    <col min="13058" max="13058" width="76" style="71" customWidth="1"/>
    <col min="13059" max="13312" width="9.140625" style="71"/>
    <col min="13313" max="13313" width="3" style="71" customWidth="1"/>
    <col min="13314" max="13314" width="76" style="71" customWidth="1"/>
    <col min="13315" max="13568" width="9.140625" style="71"/>
    <col min="13569" max="13569" width="3" style="71" customWidth="1"/>
    <col min="13570" max="13570" width="76" style="71" customWidth="1"/>
    <col min="13571" max="13824" width="9.140625" style="71"/>
    <col min="13825" max="13825" width="3" style="71" customWidth="1"/>
    <col min="13826" max="13826" width="76" style="71" customWidth="1"/>
    <col min="13827" max="14080" width="9.140625" style="71"/>
    <col min="14081" max="14081" width="3" style="71" customWidth="1"/>
    <col min="14082" max="14082" width="76" style="71" customWidth="1"/>
    <col min="14083" max="14336" width="9.140625" style="71"/>
    <col min="14337" max="14337" width="3" style="71" customWidth="1"/>
    <col min="14338" max="14338" width="76" style="71" customWidth="1"/>
    <col min="14339" max="14592" width="9.140625" style="71"/>
    <col min="14593" max="14593" width="3" style="71" customWidth="1"/>
    <col min="14594" max="14594" width="76" style="71" customWidth="1"/>
    <col min="14595" max="14848" width="9.140625" style="71"/>
    <col min="14849" max="14849" width="3" style="71" customWidth="1"/>
    <col min="14850" max="14850" width="76" style="71" customWidth="1"/>
    <col min="14851" max="15104" width="9.140625" style="71"/>
    <col min="15105" max="15105" width="3" style="71" customWidth="1"/>
    <col min="15106" max="15106" width="76" style="71" customWidth="1"/>
    <col min="15107" max="15360" width="9.140625" style="71"/>
    <col min="15361" max="15361" width="3" style="71" customWidth="1"/>
    <col min="15362" max="15362" width="76" style="71" customWidth="1"/>
    <col min="15363" max="15616" width="9.140625" style="71"/>
    <col min="15617" max="15617" width="3" style="71" customWidth="1"/>
    <col min="15618" max="15618" width="76" style="71" customWidth="1"/>
    <col min="15619" max="15872" width="9.140625" style="71"/>
    <col min="15873" max="15873" width="3" style="71" customWidth="1"/>
    <col min="15874" max="15874" width="76" style="71" customWidth="1"/>
    <col min="15875" max="16128" width="9.140625" style="71"/>
    <col min="16129" max="16129" width="3" style="71" customWidth="1"/>
    <col min="16130" max="16130" width="76" style="71" customWidth="1"/>
    <col min="16131" max="16384" width="9.140625" style="71"/>
  </cols>
  <sheetData>
    <row r="1" spans="1:3" ht="32.1" customHeight="1" x14ac:dyDescent="0.3">
      <c r="A1" s="68"/>
      <c r="B1" s="69" t="s">
        <v>115</v>
      </c>
      <c r="C1" s="70"/>
    </row>
    <row r="2" spans="1:3" ht="16.5" x14ac:dyDescent="0.3">
      <c r="A2" s="68"/>
      <c r="B2" s="72"/>
      <c r="C2" s="70"/>
    </row>
    <row r="3" spans="1:3" ht="16.5" x14ac:dyDescent="0.3">
      <c r="A3" s="68"/>
      <c r="B3" s="73" t="s">
        <v>106</v>
      </c>
      <c r="C3" s="70"/>
    </row>
    <row r="4" spans="1:3" x14ac:dyDescent="0.3">
      <c r="A4" s="68"/>
      <c r="B4" s="67" t="s">
        <v>107</v>
      </c>
      <c r="C4" s="70"/>
    </row>
    <row r="5" spans="1:3" ht="16.5" x14ac:dyDescent="0.3">
      <c r="A5" s="68"/>
      <c r="B5" s="74"/>
      <c r="C5" s="70"/>
    </row>
    <row r="6" spans="1:3" ht="16.5" x14ac:dyDescent="0.3">
      <c r="A6" s="68"/>
      <c r="B6" s="75" t="s">
        <v>108</v>
      </c>
      <c r="C6" s="70"/>
    </row>
    <row r="7" spans="1:3" ht="16.5" x14ac:dyDescent="0.3">
      <c r="A7" s="68"/>
      <c r="B7" s="74"/>
      <c r="C7" s="70"/>
    </row>
    <row r="8" spans="1:3" ht="46.5" x14ac:dyDescent="0.3">
      <c r="A8" s="68"/>
      <c r="B8" s="74" t="s">
        <v>109</v>
      </c>
      <c r="C8" s="70"/>
    </row>
    <row r="9" spans="1:3" ht="16.5" x14ac:dyDescent="0.3">
      <c r="A9" s="68"/>
      <c r="B9" s="74"/>
      <c r="C9" s="70"/>
    </row>
    <row r="10" spans="1:3" ht="31.5" x14ac:dyDescent="0.3">
      <c r="A10" s="68"/>
      <c r="B10" s="74" t="s">
        <v>110</v>
      </c>
      <c r="C10" s="70"/>
    </row>
    <row r="11" spans="1:3" ht="16.5" x14ac:dyDescent="0.3">
      <c r="A11" s="68"/>
      <c r="B11" s="74"/>
      <c r="C11" s="70"/>
    </row>
    <row r="12" spans="1:3" ht="31.5" x14ac:dyDescent="0.3">
      <c r="A12" s="68"/>
      <c r="B12" s="74" t="s">
        <v>111</v>
      </c>
      <c r="C12" s="70"/>
    </row>
    <row r="13" spans="1:3" ht="16.5" x14ac:dyDescent="0.3">
      <c r="A13" s="68"/>
      <c r="B13" s="74"/>
      <c r="C13" s="70"/>
    </row>
    <row r="14" spans="1:3" x14ac:dyDescent="0.3">
      <c r="A14" s="68"/>
      <c r="B14" s="76" t="s">
        <v>112</v>
      </c>
      <c r="C14" s="70"/>
    </row>
    <row r="15" spans="1:3" ht="15.75" x14ac:dyDescent="0.3">
      <c r="A15" s="68"/>
      <c r="B15" s="79" t="s">
        <v>113</v>
      </c>
      <c r="C15" s="70"/>
    </row>
    <row r="16" spans="1:3" ht="16.5" x14ac:dyDescent="0.3">
      <c r="A16" s="68"/>
      <c r="B16" s="77"/>
      <c r="C16" s="70"/>
    </row>
    <row r="17" spans="1:3" ht="32.25" x14ac:dyDescent="0.3">
      <c r="A17" s="68"/>
      <c r="B17" s="74" t="s">
        <v>114</v>
      </c>
      <c r="C17" s="70"/>
    </row>
    <row r="18" spans="1:3" x14ac:dyDescent="0.3">
      <c r="A18" s="68"/>
      <c r="B18" s="68"/>
      <c r="C18" s="70"/>
    </row>
    <row r="19" spans="1:3" x14ac:dyDescent="0.3">
      <c r="A19" s="68"/>
      <c r="B19" s="68"/>
      <c r="C19" s="70"/>
    </row>
    <row r="20" spans="1:3" x14ac:dyDescent="0.3">
      <c r="A20" s="68"/>
      <c r="B20" s="68"/>
      <c r="C20" s="70"/>
    </row>
    <row r="21" spans="1:3" x14ac:dyDescent="0.3">
      <c r="A21" s="68"/>
      <c r="B21" s="68"/>
      <c r="C21" s="70"/>
    </row>
    <row r="22" spans="1:3" x14ac:dyDescent="0.3">
      <c r="A22" s="68"/>
      <c r="B22" s="68"/>
      <c r="C22" s="70"/>
    </row>
    <row r="23" spans="1:3" x14ac:dyDescent="0.3">
      <c r="A23" s="68"/>
      <c r="B23" s="68"/>
      <c r="C23" s="70"/>
    </row>
    <row r="24" spans="1:3" x14ac:dyDescent="0.3">
      <c r="A24" s="68"/>
      <c r="B24" s="68"/>
      <c r="C24" s="70"/>
    </row>
    <row r="25" spans="1:3" x14ac:dyDescent="0.3">
      <c r="A25" s="68"/>
      <c r="B25" s="68"/>
      <c r="C25" s="70"/>
    </row>
    <row r="26" spans="1:3" x14ac:dyDescent="0.3">
      <c r="A26" s="68"/>
      <c r="B26" s="68"/>
      <c r="C26" s="70"/>
    </row>
    <row r="27" spans="1:3" x14ac:dyDescent="0.3">
      <c r="A27" s="68"/>
      <c r="B27" s="68"/>
      <c r="C27" s="70"/>
    </row>
    <row r="28" spans="1:3" x14ac:dyDescent="0.3">
      <c r="A28" s="68"/>
      <c r="B28" s="68"/>
      <c r="C28" s="70"/>
    </row>
    <row r="29" spans="1:3" x14ac:dyDescent="0.3">
      <c r="A29" s="68"/>
      <c r="B29" s="68"/>
      <c r="C29" s="70"/>
    </row>
  </sheetData>
  <hyperlinks>
    <hyperlink ref="B14" r:id="rId1" display="See License Agreement" xr:uid="{00000000-0004-0000-0700-000000000000}"/>
    <hyperlink ref="B4" r:id="rId2" tooltip="View online document" display="http://www.invoicingtemplate.com/musicstorewholesaleinvoicetemplat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D2C15-1CDB-41F6-B29A-8DE1BE3221A6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16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6.75" customHeight="1" x14ac:dyDescent="0.2"/>
    <row r="4" spans="1:31" s="117" customFormat="1" ht="33" customHeight="1" x14ac:dyDescent="0.45">
      <c r="B4" s="118" t="str">
        <f>oknCompanyName</f>
        <v>Music Company/Store Name</v>
      </c>
      <c r="C4" s="119"/>
      <c r="D4" s="120"/>
      <c r="E4" s="121"/>
      <c r="H4" s="120"/>
      <c r="I4" s="120"/>
      <c r="J4" s="122"/>
      <c r="K4" s="120"/>
      <c r="L4" s="123"/>
      <c r="M4" s="203" t="s">
        <v>119</v>
      </c>
      <c r="N4" s="203"/>
      <c r="O4" s="121"/>
      <c r="P4" s="121"/>
    </row>
    <row r="5" spans="1:31" ht="18" customHeight="1" x14ac:dyDescent="0.2">
      <c r="B5" s="4" t="str">
        <f>oknCompanyAddress</f>
        <v>Address</v>
      </c>
    </row>
    <row r="6" spans="1:31" ht="18" customHeight="1" x14ac:dyDescent="0.2">
      <c r="B6" s="4" t="str">
        <f>oknCompanyCityStateZip</f>
        <v>City, State ZIP</v>
      </c>
      <c r="M6" s="124"/>
    </row>
    <row r="7" spans="1:31" ht="18" customHeight="1" x14ac:dyDescent="0.2">
      <c r="B7" s="4" t="str">
        <f>oknCompanyContact</f>
        <v>Contact. Phone number. Web address</v>
      </c>
    </row>
    <row r="8" spans="1:31" ht="18" customHeight="1" x14ac:dyDescent="0.2">
      <c r="K8" s="125"/>
    </row>
    <row r="9" spans="1:31" ht="18" customHeight="1" x14ac:dyDescent="0.2">
      <c r="B9" s="57" t="s">
        <v>42</v>
      </c>
    </row>
    <row r="10" spans="1:31" ht="18" customHeight="1" x14ac:dyDescent="0.2">
      <c r="B10" s="126" t="s">
        <v>40</v>
      </c>
      <c r="C10" s="127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26" t="s">
        <v>41</v>
      </c>
      <c r="C11" s="127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28" t="s">
        <v>62</v>
      </c>
      <c r="C13" s="129" t="s">
        <v>39</v>
      </c>
      <c r="D13" s="130" t="s">
        <v>61</v>
      </c>
      <c r="E13" s="131" t="s">
        <v>43</v>
      </c>
      <c r="F13" s="131" t="s">
        <v>50</v>
      </c>
      <c r="G13" s="131" t="s">
        <v>52</v>
      </c>
      <c r="H13" s="130" t="s">
        <v>44</v>
      </c>
      <c r="I13" s="130" t="s">
        <v>45</v>
      </c>
      <c r="J13" s="130" t="str">
        <f>oknTax1Name</f>
        <v>PST</v>
      </c>
      <c r="K13" s="130" t="str">
        <f>oknTax2Name</f>
        <v>GST</v>
      </c>
      <c r="L13" s="130" t="s">
        <v>46</v>
      </c>
      <c r="M13" s="130" t="s">
        <v>47</v>
      </c>
      <c r="N13" s="130" t="s">
        <v>48</v>
      </c>
      <c r="O13" s="10" t="s">
        <v>49</v>
      </c>
      <c r="P13" s="10" t="s">
        <v>63</v>
      </c>
      <c r="Q13" s="11" t="s">
        <v>120</v>
      </c>
    </row>
    <row r="14" spans="1:31" x14ac:dyDescent="0.2">
      <c r="B14" s="132"/>
    </row>
    <row r="15" spans="1:31" x14ac:dyDescent="0.2">
      <c r="B15" s="132"/>
    </row>
    <row r="16" spans="1:31" x14ac:dyDescent="0.2">
      <c r="B16" s="132"/>
    </row>
    <row r="17" spans="2:2" x14ac:dyDescent="0.2">
      <c r="B17" s="132"/>
    </row>
    <row r="18" spans="2:2" x14ac:dyDescent="0.2">
      <c r="B18" s="132"/>
    </row>
    <row r="19" spans="2:2" x14ac:dyDescent="0.2">
      <c r="B19" s="132"/>
    </row>
    <row r="20" spans="2:2" x14ac:dyDescent="0.2">
      <c r="B20" s="132"/>
    </row>
    <row r="21" spans="2:2" x14ac:dyDescent="0.2">
      <c r="B21" s="132"/>
    </row>
    <row r="22" spans="2:2" x14ac:dyDescent="0.2">
      <c r="B22" s="132"/>
    </row>
    <row r="23" spans="2:2" x14ac:dyDescent="0.2">
      <c r="B23" s="132"/>
    </row>
    <row r="24" spans="2:2" x14ac:dyDescent="0.2">
      <c r="B24" s="132"/>
    </row>
    <row r="25" spans="2:2" x14ac:dyDescent="0.2">
      <c r="B25" s="132"/>
    </row>
    <row r="26" spans="2:2" x14ac:dyDescent="0.2">
      <c r="B26" s="132"/>
    </row>
    <row r="27" spans="2:2" x14ac:dyDescent="0.2">
      <c r="B27" s="132"/>
    </row>
    <row r="28" spans="2:2" x14ac:dyDescent="0.2">
      <c r="B28" s="132"/>
    </row>
    <row r="29" spans="2:2" x14ac:dyDescent="0.2">
      <c r="B29" s="132"/>
    </row>
    <row r="30" spans="2:2" x14ac:dyDescent="0.2">
      <c r="B30" s="132"/>
    </row>
    <row r="31" spans="2:2" x14ac:dyDescent="0.2">
      <c r="B31" s="132"/>
    </row>
    <row r="32" spans="2:2" x14ac:dyDescent="0.2">
      <c r="B32" s="132"/>
    </row>
    <row r="33" spans="2:2" x14ac:dyDescent="0.2">
      <c r="B33" s="132"/>
    </row>
    <row r="34" spans="2:2" x14ac:dyDescent="0.2">
      <c r="B34" s="132"/>
    </row>
    <row r="35" spans="2:2" x14ac:dyDescent="0.2">
      <c r="B35" s="132"/>
    </row>
    <row r="36" spans="2:2" x14ac:dyDescent="0.2">
      <c r="B36" s="132"/>
    </row>
    <row r="37" spans="2:2" x14ac:dyDescent="0.2">
      <c r="B37" s="132"/>
    </row>
    <row r="38" spans="2:2" x14ac:dyDescent="0.2">
      <c r="B38" s="132"/>
    </row>
    <row r="39" spans="2:2" x14ac:dyDescent="0.2">
      <c r="B39" s="132"/>
    </row>
    <row r="40" spans="2:2" x14ac:dyDescent="0.2">
      <c r="B40" s="132"/>
    </row>
    <row r="41" spans="2:2" x14ac:dyDescent="0.2">
      <c r="B41" s="132"/>
    </row>
    <row r="42" spans="2:2" x14ac:dyDescent="0.2">
      <c r="B42" s="132"/>
    </row>
    <row r="43" spans="2:2" x14ac:dyDescent="0.2">
      <c r="B43" s="132"/>
    </row>
    <row r="44" spans="2:2" x14ac:dyDescent="0.2">
      <c r="B44" s="132"/>
    </row>
    <row r="45" spans="2:2" x14ac:dyDescent="0.2">
      <c r="B45" s="132"/>
    </row>
    <row r="46" spans="2:2" x14ac:dyDescent="0.2">
      <c r="B46" s="132"/>
    </row>
    <row r="47" spans="2:2" x14ac:dyDescent="0.2">
      <c r="B47" s="132"/>
    </row>
    <row r="48" spans="2:2" x14ac:dyDescent="0.2">
      <c r="B48" s="132"/>
    </row>
    <row r="49" spans="2:2" x14ac:dyDescent="0.2">
      <c r="B49" s="132"/>
    </row>
    <row r="50" spans="2:2" x14ac:dyDescent="0.2">
      <c r="B50" s="132"/>
    </row>
    <row r="51" spans="2:2" x14ac:dyDescent="0.2">
      <c r="B51" s="132"/>
    </row>
    <row r="52" spans="2:2" x14ac:dyDescent="0.2">
      <c r="B52" s="132"/>
    </row>
    <row r="53" spans="2:2" x14ac:dyDescent="0.2">
      <c r="B53" s="132"/>
    </row>
    <row r="54" spans="2:2" x14ac:dyDescent="0.2">
      <c r="B54" s="132"/>
    </row>
    <row r="55" spans="2:2" x14ac:dyDescent="0.2">
      <c r="B55" s="132"/>
    </row>
    <row r="56" spans="2:2" x14ac:dyDescent="0.2">
      <c r="B56" s="132"/>
    </row>
    <row r="57" spans="2:2" x14ac:dyDescent="0.2">
      <c r="B57" s="132"/>
    </row>
    <row r="58" spans="2:2" x14ac:dyDescent="0.2">
      <c r="B58" s="132"/>
    </row>
    <row r="59" spans="2:2" x14ac:dyDescent="0.2">
      <c r="B59" s="132"/>
    </row>
    <row r="60" spans="2:2" x14ac:dyDescent="0.2">
      <c r="B60" s="132"/>
    </row>
    <row r="61" spans="2:2" x14ac:dyDescent="0.2">
      <c r="B61" s="132"/>
    </row>
    <row r="62" spans="2:2" x14ac:dyDescent="0.2">
      <c r="B62" s="132"/>
    </row>
    <row r="63" spans="2:2" x14ac:dyDescent="0.2">
      <c r="B63" s="132"/>
    </row>
    <row r="64" spans="2:2" x14ac:dyDescent="0.2">
      <c r="B64" s="132"/>
    </row>
    <row r="65" spans="2:2" x14ac:dyDescent="0.2">
      <c r="B65" s="132"/>
    </row>
    <row r="66" spans="2:2" x14ac:dyDescent="0.2">
      <c r="B66" s="132"/>
    </row>
    <row r="67" spans="2:2" x14ac:dyDescent="0.2">
      <c r="B67" s="132"/>
    </row>
    <row r="68" spans="2:2" x14ac:dyDescent="0.2">
      <c r="B68" s="132"/>
    </row>
    <row r="69" spans="2:2" x14ac:dyDescent="0.2">
      <c r="B69" s="132"/>
    </row>
    <row r="70" spans="2:2" x14ac:dyDescent="0.2">
      <c r="B70" s="132"/>
    </row>
    <row r="71" spans="2:2" x14ac:dyDescent="0.2">
      <c r="B71" s="132"/>
    </row>
    <row r="72" spans="2:2" x14ac:dyDescent="0.2">
      <c r="B72" s="132"/>
    </row>
    <row r="73" spans="2:2" x14ac:dyDescent="0.2">
      <c r="B73" s="132"/>
    </row>
    <row r="74" spans="2:2" x14ac:dyDescent="0.2">
      <c r="B74" s="132"/>
    </row>
    <row r="75" spans="2:2" x14ac:dyDescent="0.2">
      <c r="B75" s="132"/>
    </row>
    <row r="76" spans="2:2" x14ac:dyDescent="0.2">
      <c r="B76" s="132"/>
    </row>
    <row r="77" spans="2:2" x14ac:dyDescent="0.2">
      <c r="B77" s="132"/>
    </row>
    <row r="78" spans="2:2" x14ac:dyDescent="0.2">
      <c r="B78" s="132"/>
    </row>
    <row r="79" spans="2:2" x14ac:dyDescent="0.2">
      <c r="B79" s="132"/>
    </row>
    <row r="80" spans="2:2" x14ac:dyDescent="0.2">
      <c r="B80" s="132"/>
    </row>
    <row r="81" spans="2:2" x14ac:dyDescent="0.2">
      <c r="B81" s="132"/>
    </row>
    <row r="82" spans="2:2" x14ac:dyDescent="0.2">
      <c r="B82" s="132"/>
    </row>
    <row r="83" spans="2:2" x14ac:dyDescent="0.2">
      <c r="B83" s="132"/>
    </row>
    <row r="84" spans="2:2" x14ac:dyDescent="0.2">
      <c r="B84" s="132"/>
    </row>
    <row r="85" spans="2:2" x14ac:dyDescent="0.2">
      <c r="B85" s="132"/>
    </row>
    <row r="86" spans="2:2" x14ac:dyDescent="0.2">
      <c r="B86" s="132"/>
    </row>
    <row r="87" spans="2:2" x14ac:dyDescent="0.2">
      <c r="B87" s="132"/>
    </row>
    <row r="88" spans="2:2" x14ac:dyDescent="0.2">
      <c r="B88" s="132"/>
    </row>
    <row r="89" spans="2:2" x14ac:dyDescent="0.2">
      <c r="B89" s="132"/>
    </row>
    <row r="90" spans="2:2" x14ac:dyDescent="0.2">
      <c r="B90" s="132"/>
    </row>
    <row r="91" spans="2:2" x14ac:dyDescent="0.2">
      <c r="B91" s="132"/>
    </row>
    <row r="92" spans="2:2" x14ac:dyDescent="0.2">
      <c r="B92" s="132"/>
    </row>
    <row r="93" spans="2:2" x14ac:dyDescent="0.2">
      <c r="B93" s="132"/>
    </row>
    <row r="94" spans="2:2" x14ac:dyDescent="0.2">
      <c r="B94" s="132"/>
    </row>
    <row r="95" spans="2:2" x14ac:dyDescent="0.2">
      <c r="B95" s="132"/>
    </row>
    <row r="96" spans="2:2" x14ac:dyDescent="0.2">
      <c r="B96" s="132"/>
    </row>
    <row r="97" spans="2:2" x14ac:dyDescent="0.2">
      <c r="B97" s="132"/>
    </row>
    <row r="98" spans="2:2" x14ac:dyDescent="0.2">
      <c r="B98" s="132"/>
    </row>
    <row r="99" spans="2:2" x14ac:dyDescent="0.2">
      <c r="B99" s="132"/>
    </row>
    <row r="100" spans="2:2" x14ac:dyDescent="0.2">
      <c r="B100" s="132"/>
    </row>
    <row r="101" spans="2:2" x14ac:dyDescent="0.2">
      <c r="B101" s="132"/>
    </row>
    <row r="102" spans="2:2" x14ac:dyDescent="0.2">
      <c r="B102" s="132"/>
    </row>
    <row r="103" spans="2:2" x14ac:dyDescent="0.2">
      <c r="B103" s="132"/>
    </row>
    <row r="104" spans="2:2" x14ac:dyDescent="0.2">
      <c r="B104" s="132"/>
    </row>
    <row r="105" spans="2:2" x14ac:dyDescent="0.2">
      <c r="B105" s="132"/>
    </row>
    <row r="106" spans="2:2" x14ac:dyDescent="0.2">
      <c r="B106" s="132"/>
    </row>
    <row r="107" spans="2:2" x14ac:dyDescent="0.2">
      <c r="B107" s="132"/>
    </row>
    <row r="108" spans="2:2" x14ac:dyDescent="0.2">
      <c r="B108" s="132"/>
    </row>
    <row r="109" spans="2:2" x14ac:dyDescent="0.2">
      <c r="B109" s="132"/>
    </row>
    <row r="110" spans="2:2" x14ac:dyDescent="0.2">
      <c r="B110" s="132"/>
    </row>
    <row r="111" spans="2:2" x14ac:dyDescent="0.2">
      <c r="B111" s="132"/>
    </row>
    <row r="112" spans="2:2" x14ac:dyDescent="0.2">
      <c r="B112" s="132"/>
    </row>
    <row r="113" spans="2:2" x14ac:dyDescent="0.2">
      <c r="B113" s="132"/>
    </row>
    <row r="114" spans="2:2" x14ac:dyDescent="0.2">
      <c r="B114" s="132"/>
    </row>
    <row r="115" spans="2:2" x14ac:dyDescent="0.2">
      <c r="B115" s="132"/>
    </row>
    <row r="116" spans="2:2" x14ac:dyDescent="0.2">
      <c r="B116" s="132"/>
    </row>
    <row r="117" spans="2:2" x14ac:dyDescent="0.2">
      <c r="B117" s="132"/>
    </row>
    <row r="118" spans="2:2" x14ac:dyDescent="0.2">
      <c r="B118" s="132"/>
    </row>
    <row r="119" spans="2:2" x14ac:dyDescent="0.2">
      <c r="B119" s="132"/>
    </row>
    <row r="120" spans="2:2" x14ac:dyDescent="0.2">
      <c r="B120" s="132"/>
    </row>
    <row r="121" spans="2:2" x14ac:dyDescent="0.2">
      <c r="B121" s="132"/>
    </row>
    <row r="122" spans="2:2" x14ac:dyDescent="0.2">
      <c r="B122" s="132"/>
    </row>
    <row r="123" spans="2:2" x14ac:dyDescent="0.2">
      <c r="B123" s="132"/>
    </row>
    <row r="124" spans="2:2" x14ac:dyDescent="0.2">
      <c r="B124" s="132"/>
    </row>
    <row r="125" spans="2:2" x14ac:dyDescent="0.2">
      <c r="B125" s="132"/>
    </row>
    <row r="126" spans="2:2" x14ac:dyDescent="0.2">
      <c r="B126" s="132"/>
    </row>
    <row r="127" spans="2:2" x14ac:dyDescent="0.2">
      <c r="B127" s="132"/>
    </row>
    <row r="128" spans="2:2" x14ac:dyDescent="0.2">
      <c r="B128" s="132"/>
    </row>
    <row r="129" spans="2:2" x14ac:dyDescent="0.2">
      <c r="B129" s="132"/>
    </row>
    <row r="130" spans="2:2" x14ac:dyDescent="0.2">
      <c r="B130" s="132"/>
    </row>
    <row r="131" spans="2:2" x14ac:dyDescent="0.2">
      <c r="B131" s="132"/>
    </row>
    <row r="132" spans="2:2" x14ac:dyDescent="0.2">
      <c r="B132" s="132"/>
    </row>
    <row r="133" spans="2:2" x14ac:dyDescent="0.2">
      <c r="B133" s="132"/>
    </row>
    <row r="134" spans="2:2" x14ac:dyDescent="0.2">
      <c r="B134" s="132"/>
    </row>
    <row r="135" spans="2:2" x14ac:dyDescent="0.2">
      <c r="B135" s="132"/>
    </row>
    <row r="136" spans="2:2" x14ac:dyDescent="0.2">
      <c r="B136" s="132"/>
    </row>
    <row r="137" spans="2:2" x14ac:dyDescent="0.2">
      <c r="B137" s="132"/>
    </row>
    <row r="138" spans="2:2" x14ac:dyDescent="0.2">
      <c r="B138" s="132"/>
    </row>
    <row r="139" spans="2:2" x14ac:dyDescent="0.2">
      <c r="B139" s="132"/>
    </row>
    <row r="140" spans="2:2" x14ac:dyDescent="0.2">
      <c r="B140" s="132"/>
    </row>
    <row r="141" spans="2:2" x14ac:dyDescent="0.2">
      <c r="B141" s="132"/>
    </row>
    <row r="142" spans="2:2" x14ac:dyDescent="0.2">
      <c r="B142" s="132"/>
    </row>
    <row r="143" spans="2:2" x14ac:dyDescent="0.2">
      <c r="B143" s="132"/>
    </row>
    <row r="144" spans="2:2" x14ac:dyDescent="0.2">
      <c r="B144" s="132"/>
    </row>
    <row r="145" spans="2:2" x14ac:dyDescent="0.2">
      <c r="B145" s="132"/>
    </row>
    <row r="146" spans="2:2" x14ac:dyDescent="0.2">
      <c r="B146" s="132"/>
    </row>
    <row r="147" spans="2:2" x14ac:dyDescent="0.2">
      <c r="B147" s="132"/>
    </row>
    <row r="148" spans="2:2" x14ac:dyDescent="0.2">
      <c r="B148" s="132"/>
    </row>
    <row r="149" spans="2:2" x14ac:dyDescent="0.2">
      <c r="B149" s="132"/>
    </row>
    <row r="150" spans="2:2" x14ac:dyDescent="0.2">
      <c r="B150" s="132"/>
    </row>
    <row r="151" spans="2:2" x14ac:dyDescent="0.2">
      <c r="B151" s="132"/>
    </row>
    <row r="152" spans="2:2" x14ac:dyDescent="0.2">
      <c r="B152" s="132"/>
    </row>
    <row r="153" spans="2:2" x14ac:dyDescent="0.2">
      <c r="B153" s="132"/>
    </row>
    <row r="154" spans="2:2" x14ac:dyDescent="0.2">
      <c r="B154" s="132"/>
    </row>
    <row r="155" spans="2:2" x14ac:dyDescent="0.2">
      <c r="B155" s="132"/>
    </row>
    <row r="156" spans="2:2" x14ac:dyDescent="0.2">
      <c r="B156" s="132"/>
    </row>
    <row r="157" spans="2:2" x14ac:dyDescent="0.2">
      <c r="B157" s="132"/>
    </row>
    <row r="158" spans="2:2" x14ac:dyDescent="0.2">
      <c r="B158" s="132"/>
    </row>
    <row r="159" spans="2:2" x14ac:dyDescent="0.2">
      <c r="B159" s="132"/>
    </row>
    <row r="160" spans="2:2" x14ac:dyDescent="0.2">
      <c r="B160" s="132"/>
    </row>
    <row r="161" spans="2:2" x14ac:dyDescent="0.2">
      <c r="B161" s="132"/>
    </row>
    <row r="162" spans="2:2" x14ac:dyDescent="0.2">
      <c r="B162" s="132"/>
    </row>
    <row r="163" spans="2:2" x14ac:dyDescent="0.2">
      <c r="B163" s="132"/>
    </row>
    <row r="164" spans="2:2" x14ac:dyDescent="0.2">
      <c r="B164" s="132"/>
    </row>
    <row r="165" spans="2:2" x14ac:dyDescent="0.2">
      <c r="B165" s="132"/>
    </row>
    <row r="166" spans="2:2" x14ac:dyDescent="0.2">
      <c r="B166" s="132"/>
    </row>
    <row r="167" spans="2:2" x14ac:dyDescent="0.2">
      <c r="B167" s="132"/>
    </row>
    <row r="168" spans="2:2" x14ac:dyDescent="0.2">
      <c r="B168" s="132"/>
    </row>
    <row r="169" spans="2:2" x14ac:dyDescent="0.2">
      <c r="B169" s="132"/>
    </row>
    <row r="170" spans="2:2" x14ac:dyDescent="0.2">
      <c r="B170" s="132"/>
    </row>
    <row r="171" spans="2:2" x14ac:dyDescent="0.2">
      <c r="B171" s="132"/>
    </row>
    <row r="172" spans="2:2" x14ac:dyDescent="0.2">
      <c r="B172" s="132"/>
    </row>
    <row r="173" spans="2:2" x14ac:dyDescent="0.2">
      <c r="B173" s="132"/>
    </row>
    <row r="174" spans="2:2" x14ac:dyDescent="0.2">
      <c r="B174" s="132"/>
    </row>
    <row r="175" spans="2:2" x14ac:dyDescent="0.2">
      <c r="B175" s="132"/>
    </row>
    <row r="176" spans="2:2" x14ac:dyDescent="0.2">
      <c r="B176" s="132"/>
    </row>
    <row r="177" spans="2:2" x14ac:dyDescent="0.2">
      <c r="B177" s="132"/>
    </row>
    <row r="178" spans="2:2" x14ac:dyDescent="0.2">
      <c r="B178" s="132"/>
    </row>
    <row r="179" spans="2:2" x14ac:dyDescent="0.2">
      <c r="B179" s="132"/>
    </row>
    <row r="180" spans="2:2" x14ac:dyDescent="0.2">
      <c r="B180" s="132"/>
    </row>
    <row r="181" spans="2:2" x14ac:dyDescent="0.2">
      <c r="B181" s="132"/>
    </row>
    <row r="182" spans="2:2" x14ac:dyDescent="0.2">
      <c r="B182" s="132"/>
    </row>
    <row r="183" spans="2:2" x14ac:dyDescent="0.2">
      <c r="B183" s="132"/>
    </row>
    <row r="184" spans="2:2" x14ac:dyDescent="0.2">
      <c r="B184" s="132"/>
    </row>
    <row r="185" spans="2:2" x14ac:dyDescent="0.2">
      <c r="B185" s="132"/>
    </row>
    <row r="186" spans="2:2" x14ac:dyDescent="0.2">
      <c r="B186" s="132"/>
    </row>
    <row r="187" spans="2:2" x14ac:dyDescent="0.2">
      <c r="B187" s="132"/>
    </row>
    <row r="188" spans="2:2" x14ac:dyDescent="0.2">
      <c r="B188" s="132"/>
    </row>
    <row r="189" spans="2:2" x14ac:dyDescent="0.2">
      <c r="B189" s="132"/>
    </row>
    <row r="190" spans="2:2" x14ac:dyDescent="0.2">
      <c r="B190" s="132"/>
    </row>
    <row r="191" spans="2:2" x14ac:dyDescent="0.2">
      <c r="B191" s="132"/>
    </row>
    <row r="192" spans="2:2" x14ac:dyDescent="0.2">
      <c r="B192" s="132"/>
    </row>
    <row r="193" spans="2:2" x14ac:dyDescent="0.2">
      <c r="B193" s="132"/>
    </row>
    <row r="194" spans="2:2" x14ac:dyDescent="0.2">
      <c r="B194" s="132"/>
    </row>
    <row r="195" spans="2:2" x14ac:dyDescent="0.2">
      <c r="B195" s="132"/>
    </row>
    <row r="196" spans="2:2" x14ac:dyDescent="0.2">
      <c r="B196" s="132"/>
    </row>
    <row r="197" spans="2:2" x14ac:dyDescent="0.2">
      <c r="B197" s="132"/>
    </row>
    <row r="198" spans="2:2" x14ac:dyDescent="0.2">
      <c r="B198" s="132"/>
    </row>
    <row r="199" spans="2:2" x14ac:dyDescent="0.2">
      <c r="B199" s="132"/>
    </row>
    <row r="200" spans="2:2" x14ac:dyDescent="0.2">
      <c r="B200" s="132"/>
    </row>
    <row r="201" spans="2:2" x14ac:dyDescent="0.2">
      <c r="B201" s="132"/>
    </row>
    <row r="202" spans="2:2" x14ac:dyDescent="0.2">
      <c r="B202" s="132"/>
    </row>
    <row r="203" spans="2:2" x14ac:dyDescent="0.2">
      <c r="B203" s="132"/>
    </row>
    <row r="204" spans="2:2" x14ac:dyDescent="0.2">
      <c r="B204" s="132"/>
    </row>
    <row r="205" spans="2:2" x14ac:dyDescent="0.2">
      <c r="B205" s="132"/>
    </row>
    <row r="206" spans="2:2" x14ac:dyDescent="0.2">
      <c r="B206" s="132"/>
    </row>
    <row r="207" spans="2:2" x14ac:dyDescent="0.2">
      <c r="B207" s="132"/>
    </row>
    <row r="208" spans="2:2" x14ac:dyDescent="0.2">
      <c r="B208" s="132"/>
    </row>
    <row r="209" spans="2:2" x14ac:dyDescent="0.2">
      <c r="B209" s="132"/>
    </row>
    <row r="210" spans="2:2" x14ac:dyDescent="0.2">
      <c r="B210" s="132"/>
    </row>
    <row r="211" spans="2:2" x14ac:dyDescent="0.2">
      <c r="B211" s="132"/>
    </row>
    <row r="212" spans="2:2" x14ac:dyDescent="0.2">
      <c r="B212" s="132"/>
    </row>
    <row r="213" spans="2:2" x14ac:dyDescent="0.2">
      <c r="B213" s="132"/>
    </row>
    <row r="214" spans="2:2" x14ac:dyDescent="0.2">
      <c r="B214" s="132"/>
    </row>
    <row r="215" spans="2:2" x14ac:dyDescent="0.2">
      <c r="B215" s="132"/>
    </row>
    <row r="216" spans="2:2" x14ac:dyDescent="0.2">
      <c r="B216" s="132"/>
    </row>
    <row r="217" spans="2:2" x14ac:dyDescent="0.2">
      <c r="B217" s="132"/>
    </row>
    <row r="218" spans="2:2" x14ac:dyDescent="0.2">
      <c r="B218" s="132"/>
    </row>
    <row r="219" spans="2:2" x14ac:dyDescent="0.2">
      <c r="B219" s="132"/>
    </row>
    <row r="220" spans="2:2" x14ac:dyDescent="0.2">
      <c r="B220" s="132"/>
    </row>
    <row r="221" spans="2:2" x14ac:dyDescent="0.2">
      <c r="B221" s="132"/>
    </row>
    <row r="222" spans="2:2" x14ac:dyDescent="0.2">
      <c r="B222" s="132"/>
    </row>
    <row r="223" spans="2:2" x14ac:dyDescent="0.2">
      <c r="B223" s="132"/>
    </row>
    <row r="224" spans="2:2" x14ac:dyDescent="0.2">
      <c r="B224" s="132"/>
    </row>
    <row r="225" spans="2:2" x14ac:dyDescent="0.2">
      <c r="B225" s="132"/>
    </row>
    <row r="226" spans="2:2" x14ac:dyDescent="0.2">
      <c r="B226" s="132"/>
    </row>
    <row r="227" spans="2:2" x14ac:dyDescent="0.2">
      <c r="B227" s="132"/>
    </row>
    <row r="228" spans="2:2" x14ac:dyDescent="0.2">
      <c r="B228" s="132"/>
    </row>
    <row r="229" spans="2:2" x14ac:dyDescent="0.2">
      <c r="B229" s="132"/>
    </row>
    <row r="230" spans="2:2" x14ac:dyDescent="0.2">
      <c r="B230" s="132"/>
    </row>
    <row r="231" spans="2:2" x14ac:dyDescent="0.2">
      <c r="B231" s="132"/>
    </row>
    <row r="232" spans="2:2" x14ac:dyDescent="0.2">
      <c r="B232" s="132"/>
    </row>
    <row r="233" spans="2:2" x14ac:dyDescent="0.2">
      <c r="B233" s="132"/>
    </row>
    <row r="234" spans="2:2" x14ac:dyDescent="0.2">
      <c r="B234" s="132"/>
    </row>
    <row r="235" spans="2:2" x14ac:dyDescent="0.2">
      <c r="B235" s="132"/>
    </row>
    <row r="236" spans="2:2" x14ac:dyDescent="0.2">
      <c r="B236" s="132"/>
    </row>
    <row r="237" spans="2:2" x14ac:dyDescent="0.2">
      <c r="B237" s="132"/>
    </row>
    <row r="238" spans="2:2" x14ac:dyDescent="0.2">
      <c r="B238" s="132"/>
    </row>
    <row r="239" spans="2:2" x14ac:dyDescent="0.2">
      <c r="B239" s="132"/>
    </row>
    <row r="240" spans="2:2" x14ac:dyDescent="0.2">
      <c r="B240" s="132"/>
    </row>
    <row r="241" spans="2:2" x14ac:dyDescent="0.2">
      <c r="B241" s="132"/>
    </row>
    <row r="242" spans="2:2" x14ac:dyDescent="0.2">
      <c r="B242" s="132"/>
    </row>
    <row r="243" spans="2:2" x14ac:dyDescent="0.2">
      <c r="B243" s="132"/>
    </row>
    <row r="244" spans="2:2" x14ac:dyDescent="0.2">
      <c r="B244" s="132"/>
    </row>
    <row r="245" spans="2:2" x14ac:dyDescent="0.2">
      <c r="B245" s="132"/>
    </row>
    <row r="246" spans="2:2" x14ac:dyDescent="0.2">
      <c r="B246" s="132"/>
    </row>
    <row r="247" spans="2:2" x14ac:dyDescent="0.2">
      <c r="B247" s="132"/>
    </row>
    <row r="248" spans="2:2" x14ac:dyDescent="0.2">
      <c r="B248" s="132"/>
    </row>
    <row r="249" spans="2:2" x14ac:dyDescent="0.2">
      <c r="B249" s="132"/>
    </row>
    <row r="250" spans="2:2" x14ac:dyDescent="0.2">
      <c r="B250" s="132"/>
    </row>
    <row r="251" spans="2:2" x14ac:dyDescent="0.2">
      <c r="B251" s="132"/>
    </row>
    <row r="252" spans="2:2" x14ac:dyDescent="0.2">
      <c r="B252" s="132"/>
    </row>
    <row r="253" spans="2:2" x14ac:dyDescent="0.2">
      <c r="B253" s="132"/>
    </row>
    <row r="254" spans="2:2" x14ac:dyDescent="0.2">
      <c r="B254" s="132"/>
    </row>
    <row r="255" spans="2:2" x14ac:dyDescent="0.2">
      <c r="B255" s="132"/>
    </row>
    <row r="256" spans="2:2" x14ac:dyDescent="0.2">
      <c r="B256" s="132"/>
    </row>
    <row r="257" spans="2:2" x14ac:dyDescent="0.2">
      <c r="B257" s="132"/>
    </row>
    <row r="258" spans="2:2" x14ac:dyDescent="0.2">
      <c r="B258" s="132"/>
    </row>
    <row r="259" spans="2:2" x14ac:dyDescent="0.2">
      <c r="B259" s="132"/>
    </row>
    <row r="260" spans="2:2" x14ac:dyDescent="0.2">
      <c r="B260" s="132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D9359-366F-4FCB-977E-FE0024EE3E60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16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33" customFormat="1" ht="33" customHeight="1" x14ac:dyDescent="0.2">
      <c r="B4" s="134" t="str">
        <f>oknCompanyName</f>
        <v>Music Company/Store Name</v>
      </c>
      <c r="C4" s="135"/>
      <c r="D4" s="136"/>
      <c r="E4" s="137"/>
      <c r="F4" s="138"/>
      <c r="G4" s="138"/>
      <c r="H4" s="138"/>
      <c r="I4" s="138"/>
      <c r="J4" s="204" t="s">
        <v>121</v>
      </c>
      <c r="K4" s="204"/>
      <c r="L4" s="204"/>
      <c r="M4" s="204"/>
      <c r="N4" s="137"/>
      <c r="O4" s="137"/>
      <c r="P4" s="137"/>
      <c r="Q4" s="137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24"/>
    </row>
    <row r="7" spans="1:31" x14ac:dyDescent="0.2">
      <c r="B7" s="4" t="str">
        <f>oknCompanyContact</f>
        <v>Contact. Phone number. Web address</v>
      </c>
    </row>
    <row r="8" spans="1:31" ht="21" customHeight="1" x14ac:dyDescent="0.2">
      <c r="B8" s="57" t="s">
        <v>42</v>
      </c>
      <c r="K8" s="125"/>
    </row>
    <row r="9" spans="1:31" ht="11.25" customHeight="1" x14ac:dyDescent="0.2">
      <c r="B9" s="126" t="s">
        <v>40</v>
      </c>
      <c r="C9" s="127"/>
    </row>
    <row r="10" spans="1:31" x14ac:dyDescent="0.2">
      <c r="B10" s="126" t="s">
        <v>41</v>
      </c>
      <c r="C10" s="127"/>
    </row>
    <row r="11" spans="1:31" ht="4.5" customHeight="1" x14ac:dyDescent="0.2"/>
    <row r="12" spans="1:31" s="7" customFormat="1" ht="15.75" customHeight="1" x14ac:dyDescent="0.2">
      <c r="B12" s="139" t="s">
        <v>64</v>
      </c>
      <c r="C12" s="140" t="s">
        <v>39</v>
      </c>
      <c r="D12" s="139" t="s">
        <v>65</v>
      </c>
      <c r="E12" s="139" t="s">
        <v>43</v>
      </c>
      <c r="F12" s="141" t="s">
        <v>61</v>
      </c>
      <c r="G12" s="141" t="str">
        <f>oknTax1Name</f>
        <v>PST</v>
      </c>
      <c r="H12" s="141" t="str">
        <f>oknTax2Name</f>
        <v>GST</v>
      </c>
      <c r="I12" s="141" t="s">
        <v>66</v>
      </c>
      <c r="J12" s="141" t="s">
        <v>47</v>
      </c>
      <c r="K12" s="141" t="s">
        <v>48</v>
      </c>
      <c r="L12" s="141" t="s">
        <v>44</v>
      </c>
      <c r="M12" s="141" t="s">
        <v>46</v>
      </c>
      <c r="N12" s="10" t="s">
        <v>49</v>
      </c>
      <c r="O12" s="10" t="s">
        <v>50</v>
      </c>
      <c r="P12" s="10" t="s">
        <v>52</v>
      </c>
      <c r="Q12" s="10" t="s">
        <v>63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6D768-583D-421B-A634-5083CB495F7A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16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4.5" customHeight="1" x14ac:dyDescent="0.2"/>
    <row r="4" spans="1:31" s="133" customFormat="1" ht="33" customHeight="1" x14ac:dyDescent="0.2">
      <c r="B4" s="133" t="str">
        <f>oknCompanyName</f>
        <v>Music Company/Store Name</v>
      </c>
      <c r="C4" s="135"/>
      <c r="D4" s="136"/>
      <c r="E4" s="136"/>
      <c r="G4" s="205" t="s">
        <v>122</v>
      </c>
      <c r="H4" s="205"/>
      <c r="I4" s="205"/>
      <c r="L4" s="142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L6" s="15"/>
    </row>
    <row r="7" spans="1:31" x14ac:dyDescent="0.2">
      <c r="B7" s="4" t="str">
        <f>oknCompanyContact</f>
        <v>Contact. Phone number. Web address</v>
      </c>
      <c r="L7" s="13"/>
    </row>
    <row r="8" spans="1:31" ht="21" customHeight="1" x14ac:dyDescent="0.2">
      <c r="B8" s="57" t="s">
        <v>42</v>
      </c>
      <c r="J8" s="16"/>
      <c r="K8" s="13"/>
      <c r="L8" s="13"/>
    </row>
    <row r="9" spans="1:31" ht="13.5" customHeight="1" x14ac:dyDescent="0.2">
      <c r="B9" s="126" t="s">
        <v>40</v>
      </c>
      <c r="C9" s="14"/>
    </row>
    <row r="10" spans="1:31" x14ac:dyDescent="0.2">
      <c r="B10" s="126" t="s">
        <v>41</v>
      </c>
      <c r="C10" s="14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1" t="s">
        <v>67</v>
      </c>
      <c r="C12" s="129" t="s">
        <v>39</v>
      </c>
      <c r="D12" s="131" t="s">
        <v>43</v>
      </c>
      <c r="E12" s="131" t="s">
        <v>68</v>
      </c>
      <c r="F12" s="131" t="s">
        <v>16</v>
      </c>
      <c r="G12" s="143" t="s">
        <v>15</v>
      </c>
      <c r="H12" s="143" t="s">
        <v>69</v>
      </c>
      <c r="I12" s="143" t="s">
        <v>70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31ACD-FCA2-458B-89A1-77031CC02DAE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62" customWidth="1"/>
    <col min="3" max="3" width="33.140625" style="116" customWidth="1"/>
    <col min="4" max="4" width="10" style="144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45" customFormat="1" ht="33" customHeight="1" x14ac:dyDescent="0.3">
      <c r="B4" s="133" t="str">
        <f>oknCompanyName</f>
        <v>Music Company/Store Name</v>
      </c>
      <c r="C4" s="146"/>
      <c r="D4" s="147"/>
      <c r="E4" s="148"/>
      <c r="F4" s="204" t="s">
        <v>123</v>
      </c>
      <c r="G4" s="204"/>
      <c r="H4" s="204"/>
    </row>
    <row r="5" spans="1:31" x14ac:dyDescent="0.2">
      <c r="B5" s="4" t="str">
        <f>oknCompanyAddress</f>
        <v>Address</v>
      </c>
      <c r="D5" s="149"/>
      <c r="E5" s="18"/>
    </row>
    <row r="6" spans="1:31" x14ac:dyDescent="0.2">
      <c r="B6" s="4" t="str">
        <f>oknCompanyCityStateZip</f>
        <v>City, State ZIP</v>
      </c>
      <c r="D6" s="149"/>
      <c r="E6" s="18"/>
    </row>
    <row r="7" spans="1:31" x14ac:dyDescent="0.2">
      <c r="B7" s="4" t="str">
        <f>oknCompanyContact</f>
        <v>Contact. Phone number. Web address</v>
      </c>
      <c r="D7" s="149"/>
      <c r="E7" s="18"/>
    </row>
    <row r="8" spans="1:31" ht="27.75" customHeight="1" x14ac:dyDescent="0.2"/>
    <row r="9" spans="1:31" ht="15.75" customHeight="1" x14ac:dyDescent="0.2">
      <c r="B9" s="63" t="s">
        <v>1</v>
      </c>
    </row>
    <row r="10" spans="1:31" ht="15.75" customHeight="1" x14ac:dyDescent="0.2">
      <c r="B10" s="6" t="s">
        <v>53</v>
      </c>
      <c r="C10" s="4"/>
      <c r="F10" s="206" t="s">
        <v>124</v>
      </c>
      <c r="G10" s="207"/>
      <c r="H10" s="64">
        <v>0</v>
      </c>
    </row>
    <row r="11" spans="1:31" ht="15.75" customHeight="1" x14ac:dyDescent="0.2">
      <c r="B11" s="6" t="s">
        <v>54</v>
      </c>
      <c r="C11" s="4"/>
      <c r="F11" s="208" t="s">
        <v>125</v>
      </c>
      <c r="G11" s="209"/>
      <c r="H11" s="150">
        <v>0</v>
      </c>
    </row>
    <row r="12" spans="1:31" ht="15.75" customHeight="1" x14ac:dyDescent="0.2">
      <c r="B12" s="6" t="s">
        <v>55</v>
      </c>
      <c r="C12" s="151"/>
      <c r="F12" s="210" t="s">
        <v>126</v>
      </c>
      <c r="G12" s="211"/>
      <c r="H12" s="65"/>
    </row>
    <row r="13" spans="1:31" ht="15.75" customHeight="1" x14ac:dyDescent="0.2">
      <c r="B13" s="6" t="s">
        <v>56</v>
      </c>
      <c r="C13" s="4"/>
    </row>
    <row r="14" spans="1:31" ht="15.75" customHeight="1" x14ac:dyDescent="0.2">
      <c r="B14" s="6" t="s">
        <v>59</v>
      </c>
      <c r="C14" s="4"/>
      <c r="F14" s="206" t="s">
        <v>127</v>
      </c>
      <c r="G14" s="207"/>
      <c r="H14" s="64">
        <v>0</v>
      </c>
    </row>
    <row r="15" spans="1:31" ht="15.75" customHeight="1" x14ac:dyDescent="0.2">
      <c r="B15" s="6" t="s">
        <v>57</v>
      </c>
      <c r="C15" s="4"/>
      <c r="F15" s="152" t="s">
        <v>128</v>
      </c>
      <c r="G15" s="153"/>
      <c r="H15" s="65">
        <v>0</v>
      </c>
    </row>
    <row r="16" spans="1:31" ht="3" customHeight="1" x14ac:dyDescent="0.2"/>
    <row r="17" spans="2:8" ht="15.75" customHeight="1" x14ac:dyDescent="0.2">
      <c r="B17" s="66" t="s">
        <v>81</v>
      </c>
    </row>
    <row r="18" spans="2:8" ht="15.75" customHeight="1" x14ac:dyDescent="0.2">
      <c r="B18" s="6" t="s">
        <v>40</v>
      </c>
      <c r="C18" s="19"/>
    </row>
    <row r="19" spans="2:8" ht="15.75" customHeight="1" x14ac:dyDescent="0.2">
      <c r="B19" s="6" t="s">
        <v>41</v>
      </c>
      <c r="C19" s="19"/>
    </row>
    <row r="20" spans="2:8" ht="12" customHeight="1" x14ac:dyDescent="0.2"/>
    <row r="21" spans="2:8" ht="15.75" customHeight="1" x14ac:dyDescent="0.2">
      <c r="B21" s="129" t="s">
        <v>129</v>
      </c>
      <c r="C21" s="129" t="s">
        <v>130</v>
      </c>
      <c r="D21" s="154" t="s">
        <v>131</v>
      </c>
      <c r="E21" s="129" t="s">
        <v>132</v>
      </c>
      <c r="F21" s="129" t="s">
        <v>133</v>
      </c>
      <c r="G21" s="143" t="s">
        <v>134</v>
      </c>
      <c r="H21" s="143" t="s">
        <v>135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005F3-06C1-46C7-8F8C-C47F22677492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16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33" customFormat="1" ht="33" customHeight="1" x14ac:dyDescent="0.2">
      <c r="B4" s="134" t="str">
        <f>oknCompanyName</f>
        <v>Music Company/Store Name</v>
      </c>
      <c r="C4" s="135"/>
      <c r="D4" s="137"/>
      <c r="E4" s="137"/>
      <c r="F4" s="138"/>
      <c r="G4" s="138"/>
      <c r="H4" s="138"/>
      <c r="I4" s="138"/>
      <c r="J4" s="204" t="s">
        <v>136</v>
      </c>
      <c r="K4" s="204"/>
      <c r="L4" s="204"/>
      <c r="M4" s="204"/>
      <c r="N4" s="137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24"/>
    </row>
    <row r="7" spans="1:31" x14ac:dyDescent="0.2">
      <c r="B7" s="4" t="str">
        <f>oknCompanyContact</f>
        <v>Contact. Phone number. Web address</v>
      </c>
    </row>
    <row r="8" spans="1:31" ht="12.75" customHeight="1" x14ac:dyDescent="0.2">
      <c r="K8" s="125"/>
    </row>
    <row r="9" spans="1:31" ht="12.75" customHeight="1" x14ac:dyDescent="0.2">
      <c r="B9" s="57" t="s">
        <v>42</v>
      </c>
    </row>
    <row r="10" spans="1:31" ht="12.75" customHeight="1" x14ac:dyDescent="0.2">
      <c r="B10" s="126" t="s">
        <v>40</v>
      </c>
      <c r="C10" s="14"/>
    </row>
    <row r="11" spans="1:31" ht="12.75" customHeight="1" x14ac:dyDescent="0.2">
      <c r="B11" s="126" t="s">
        <v>41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1" t="s">
        <v>52</v>
      </c>
      <c r="C14" s="129" t="s">
        <v>39</v>
      </c>
      <c r="D14" s="131" t="s">
        <v>50</v>
      </c>
      <c r="E14" s="131" t="s">
        <v>43</v>
      </c>
      <c r="F14" s="130" t="s">
        <v>61</v>
      </c>
      <c r="G14" s="130" t="str">
        <f>oknTax1Name</f>
        <v>PST</v>
      </c>
      <c r="H14" s="130" t="str">
        <f>oknTax2Name</f>
        <v>GST</v>
      </c>
      <c r="I14" s="130" t="s">
        <v>45</v>
      </c>
      <c r="J14" s="130" t="s">
        <v>46</v>
      </c>
      <c r="K14" s="130" t="s">
        <v>47</v>
      </c>
      <c r="L14" s="130" t="s">
        <v>44</v>
      </c>
      <c r="M14" s="130" t="s">
        <v>48</v>
      </c>
      <c r="N14" s="10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244C3-6456-42B0-8448-4C13C3576193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16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33" customFormat="1" ht="33" customHeight="1" x14ac:dyDescent="0.2">
      <c r="B4" s="134" t="str">
        <f>oknCompanyName</f>
        <v>Music Company/Store Name</v>
      </c>
      <c r="C4" s="135"/>
      <c r="D4" s="137"/>
      <c r="E4" s="138"/>
      <c r="F4" s="138"/>
      <c r="G4" s="204" t="s">
        <v>137</v>
      </c>
      <c r="H4" s="204"/>
      <c r="I4" s="204"/>
      <c r="J4" s="204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G6" s="124"/>
      <c r="H6" s="124"/>
    </row>
    <row r="7" spans="1:31" x14ac:dyDescent="0.2">
      <c r="B7" s="4" t="str">
        <f>oknCompanyContact</f>
        <v>Contact. Phone number. Web address</v>
      </c>
    </row>
    <row r="8" spans="1:31" ht="12.75" customHeight="1" x14ac:dyDescent="0.2">
      <c r="E8" s="125"/>
    </row>
    <row r="9" spans="1:31" ht="12.75" customHeight="1" x14ac:dyDescent="0.2">
      <c r="B9" s="57" t="s">
        <v>42</v>
      </c>
    </row>
    <row r="10" spans="1:31" ht="12.75" customHeight="1" x14ac:dyDescent="0.2">
      <c r="B10" s="126" t="s">
        <v>40</v>
      </c>
      <c r="C10" s="14"/>
    </row>
    <row r="11" spans="1:31" ht="12.75" customHeight="1" x14ac:dyDescent="0.2">
      <c r="B11" s="126" t="s">
        <v>41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1" t="s">
        <v>76</v>
      </c>
      <c r="C14" s="129" t="s">
        <v>39</v>
      </c>
      <c r="D14" s="131" t="s">
        <v>43</v>
      </c>
      <c r="E14" s="130" t="s">
        <v>80</v>
      </c>
      <c r="F14" s="130" t="s">
        <v>77</v>
      </c>
      <c r="G14" s="130" t="s">
        <v>78</v>
      </c>
      <c r="H14" s="130" t="s">
        <v>98</v>
      </c>
      <c r="I14" s="131" t="s">
        <v>64</v>
      </c>
      <c r="J14" s="131" t="s">
        <v>79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3603-4059-4FEA-A203-FE5AEDA22BE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5" spans="1:5" ht="12.75" x14ac:dyDescent="0.2">
      <c r="A5" s="4" t="s">
        <v>11</v>
      </c>
      <c r="B5" t="s">
        <v>71</v>
      </c>
    </row>
    <row r="6" spans="1:5" x14ac:dyDescent="0.2">
      <c r="A6" s="4" t="s">
        <v>12</v>
      </c>
      <c r="B6" s="6" t="s">
        <v>101</v>
      </c>
    </row>
    <row r="7" spans="1:5" x14ac:dyDescent="0.2">
      <c r="A7" s="4" t="s">
        <v>19</v>
      </c>
      <c r="B7" s="4">
        <v>2</v>
      </c>
      <c r="D7" s="4" t="s">
        <v>20</v>
      </c>
      <c r="E7" s="4" t="s">
        <v>21</v>
      </c>
    </row>
    <row r="8" spans="1:5" x14ac:dyDescent="0.2">
      <c r="A8" s="4" t="s">
        <v>22</v>
      </c>
      <c r="B8" s="4">
        <v>1</v>
      </c>
    </row>
    <row r="9" spans="1:5" x14ac:dyDescent="0.2">
      <c r="A9" s="4" t="s">
        <v>23</v>
      </c>
      <c r="B9" s="4">
        <v>0</v>
      </c>
    </row>
    <row r="10" spans="1:5" x14ac:dyDescent="0.2">
      <c r="A10" s="4" t="s">
        <v>24</v>
      </c>
      <c r="B10" s="4">
        <v>1</v>
      </c>
    </row>
    <row r="11" spans="1:5" x14ac:dyDescent="0.2">
      <c r="A11" s="4" t="s">
        <v>25</v>
      </c>
      <c r="B11" s="4">
        <v>1</v>
      </c>
    </row>
    <row r="12" spans="1:5" x14ac:dyDescent="0.2">
      <c r="A12" s="4" t="s">
        <v>26</v>
      </c>
      <c r="B12" s="4">
        <v>1</v>
      </c>
    </row>
    <row r="13" spans="1:5" x14ac:dyDescent="0.2">
      <c r="A13" s="4" t="s">
        <v>27</v>
      </c>
    </row>
    <row r="14" spans="1:5" ht="12.75" x14ac:dyDescent="0.2">
      <c r="A14" t="s">
        <v>28</v>
      </c>
      <c r="B14" s="4">
        <v>0</v>
      </c>
    </row>
    <row r="15" spans="1:5" x14ac:dyDescent="0.2">
      <c r="A15" s="4" t="s">
        <v>29</v>
      </c>
      <c r="B15" s="4" t="s">
        <v>35</v>
      </c>
    </row>
    <row r="16" spans="1:5" x14ac:dyDescent="0.2">
      <c r="A16" s="4" t="s">
        <v>30</v>
      </c>
      <c r="B16" s="4">
        <v>1</v>
      </c>
    </row>
    <row r="17" spans="1:2" x14ac:dyDescent="0.2">
      <c r="A17" s="4" t="s">
        <v>33</v>
      </c>
      <c r="B17" s="4">
        <v>1</v>
      </c>
    </row>
    <row r="18" spans="1:2" x14ac:dyDescent="0.2">
      <c r="A18" s="4" t="s">
        <v>31</v>
      </c>
      <c r="B18" s="4">
        <v>1</v>
      </c>
    </row>
    <row r="19" spans="1:2" x14ac:dyDescent="0.2">
      <c r="A19" s="4" t="s">
        <v>32</v>
      </c>
      <c r="B19" s="4">
        <v>12</v>
      </c>
    </row>
    <row r="20" spans="1:2" x14ac:dyDescent="0.2">
      <c r="A20" s="4" t="s">
        <v>74</v>
      </c>
      <c r="B20" s="4">
        <v>1</v>
      </c>
    </row>
    <row r="22" spans="1:2" x14ac:dyDescent="0.2">
      <c r="A22" s="4" t="s">
        <v>75</v>
      </c>
      <c r="B22" s="4">
        <v>1</v>
      </c>
    </row>
    <row r="23" spans="1:2" x14ac:dyDescent="0.2">
      <c r="B23" s="4" t="s">
        <v>118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283</vt:i4>
      </vt:variant>
    </vt:vector>
  </HeadingPairs>
  <TitlesOfParts>
    <vt:vector size="292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oknComment_1</vt:lpstr>
      <vt:lpstr>oknComment_10</vt:lpstr>
      <vt:lpstr>oknComment_11</vt:lpstr>
      <vt:lpstr>oknComment_12</vt:lpstr>
      <vt:lpstr>oknComment_2</vt:lpstr>
      <vt:lpstr>oknComment_3</vt:lpstr>
      <vt:lpstr>oknComment_4</vt:lpstr>
      <vt:lpstr>oknComment_5</vt:lpstr>
      <vt:lpstr>oknComment_6</vt:lpstr>
      <vt:lpstr>oknComment_7</vt:lpstr>
      <vt:lpstr>oknComment_8</vt:lpstr>
      <vt:lpstr>oknComment_9</vt:lpstr>
      <vt:lpstr>oknCompanyAddress</vt:lpstr>
      <vt:lpstr>oknCompanyCityStateZip</vt:lpstr>
      <vt:lpstr>oknCompanyContact</vt:lpstr>
      <vt:lpstr>oknCompanyName</vt:lpstr>
      <vt:lpstr>oknComposer_1</vt:lpstr>
      <vt:lpstr>oknComposer_10</vt:lpstr>
      <vt:lpstr>oknComposer_11</vt:lpstr>
      <vt:lpstr>oknComposer_12</vt:lpstr>
      <vt:lpstr>oknComposer_2</vt:lpstr>
      <vt:lpstr>oknComposer_3</vt:lpstr>
      <vt:lpstr>oknComposer_4</vt:lpstr>
      <vt:lpstr>oknComposer_5</vt:lpstr>
      <vt:lpstr>oknComposer_6</vt:lpstr>
      <vt:lpstr>oknComposer_7</vt:lpstr>
      <vt:lpstr>oknComposer_8</vt:lpstr>
      <vt:lpstr>oknComposer_9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oknDiscountRate</vt:lpstr>
      <vt:lpstr>oknDueDate</vt:lpstr>
      <vt:lpstr>oknInstrumentation_1</vt:lpstr>
      <vt:lpstr>oknInstrumentation_10</vt:lpstr>
      <vt:lpstr>oknInstrumentation_11</vt:lpstr>
      <vt:lpstr>oknInstrumentation_12</vt:lpstr>
      <vt:lpstr>oknInstrumentation_2</vt:lpstr>
      <vt:lpstr>oknInstrumentation_3</vt:lpstr>
      <vt:lpstr>oknInstrumentation_4</vt:lpstr>
      <vt:lpstr>oknInstrumentation_5</vt:lpstr>
      <vt:lpstr>oknInstrumentation_6</vt:lpstr>
      <vt:lpstr>oknInstrumentation_7</vt:lpstr>
      <vt:lpstr>oknInstrumentation_8</vt:lpstr>
      <vt:lpstr>oknInstrumentation_9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oknPublisher_1</vt:lpstr>
      <vt:lpstr>oknPublisher_10</vt:lpstr>
      <vt:lpstr>oknPublisher_11</vt:lpstr>
      <vt:lpstr>oknPublisher_12</vt:lpstr>
      <vt:lpstr>oknPublisher_2</vt:lpstr>
      <vt:lpstr>oknPublisher_3</vt:lpstr>
      <vt:lpstr>oknPublisher_4</vt:lpstr>
      <vt:lpstr>oknPublisher_5</vt:lpstr>
      <vt:lpstr>oknPublisher_6</vt:lpstr>
      <vt:lpstr>oknPublisher_7</vt:lpstr>
      <vt:lpstr>oknPublisher_8</vt:lpstr>
      <vt:lpstr>oknPublisher_9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Music Store Invoicing Sample (Wholesale)</dc:title>
  <dc:subject>"Music Store Invoicing Sample (Wholesale)" summary: Music Store Invoicing Form (Wholesale) is a variant of Music Store Invoicing Form (Retail). It differs from the original version in that this wholesale version includes a new custom field, Discount, on the bottom of the form, allowing you to apply discount to wholesale clients.</dc:subject>
  <dc:creator>https://www.invoicingtemplate.com/</dc:creator>
  <cp:keywords/>
  <dc:description>https://www.invoicingtemplate.com/musicstorewholesaleinvoicetemplate.html</dc:description>
  <cp:lastModifiedBy>liangjun yu</cp:lastModifiedBy>
  <cp:lastPrinted>2020-04-28T18:36:12Z</cp:lastPrinted>
  <dcterms:created xsi:type="dcterms:W3CDTF">2000-07-27T22:24:14Z</dcterms:created>
  <dcterms:modified xsi:type="dcterms:W3CDTF">2024-03-08T11:27:24Z</dcterms:modified>
  <cp:category>Music Store Invoicing Sample (Wholesale), Music Store Invoicing Form (Wholesale)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230, Columbia, Missouri, 120612, 108500, 7001111631336405530?+11.16%, 65.0 sq mi, 168.3 km2, 1,856/sq mi, 717/km2, 38°56′50″N 92°19′35″W? / ?38.9473°N 92.3264°W? / 38.9473; -92.3264? (Columbia)</vt:lpwstr>
  </property>
</Properties>
</file>