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9\"/>
    </mc:Choice>
  </mc:AlternateContent>
  <xr:revisionPtr revIDLastSave="0" documentId="13_ncr:1_{1E0E3950-B6BB-47DF-8B0F-F41E9E6BC684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31" r:id="rId2"/>
  </sheets>
  <definedNames>
    <definedName name="InvoicingTemplateLinkTarget" hidden="1">#REF!</definedName>
    <definedName name="oknBalanceDue">Invoice!$N$40</definedName>
    <definedName name="oknComment_1">Invoice!$V$21</definedName>
    <definedName name="oknComment_10">Invoice!$V$30</definedName>
    <definedName name="oknComment_11">Invoice!$V$31</definedName>
    <definedName name="oknComment_12">Invoice!$V$32</definedName>
    <definedName name="oknComment_2">Invoice!$V$22</definedName>
    <definedName name="oknComment_3">Invoice!$V$23</definedName>
    <definedName name="oknComment_4">Invoice!$V$24</definedName>
    <definedName name="oknComment_5">Invoice!$V$25</definedName>
    <definedName name="oknComment_6">Invoice!$V$26</definedName>
    <definedName name="oknComment_7">Invoice!$V$27</definedName>
    <definedName name="oknComment_8">Invoice!$V$28</definedName>
    <definedName name="oknComment_9">Invoice!$V$29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mposer_1">Invoice!$R$21</definedName>
    <definedName name="oknComposer_10">Invoice!$R$30</definedName>
    <definedName name="oknComposer_11">Invoice!$R$31</definedName>
    <definedName name="oknComposer_12">Invoice!$R$32</definedName>
    <definedName name="oknComposer_2">Invoice!$R$22</definedName>
    <definedName name="oknComposer_3">Invoice!$R$23</definedName>
    <definedName name="oknComposer_4">Invoice!$R$24</definedName>
    <definedName name="oknComposer_5">Invoice!$R$25</definedName>
    <definedName name="oknComposer_6">Invoice!$R$26</definedName>
    <definedName name="oknComposer_7">Invoice!$R$27</definedName>
    <definedName name="oknComposer_8">Invoice!$R$28</definedName>
    <definedName name="oknComposer_9">Invoice!$R$29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iscountAmount">Invoice!$N$34</definedName>
    <definedName name="oknDiscountRate">Invoice!$M$34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trumentation_1">Invoice!$S$21</definedName>
    <definedName name="oknInstrumentation_10">Invoice!$S$30</definedName>
    <definedName name="oknInstrumentation_11">Invoice!$S$31</definedName>
    <definedName name="oknInstrumentation_12">Invoice!$S$32</definedName>
    <definedName name="oknInstrumentation_2">Invoice!$S$22</definedName>
    <definedName name="oknInstrumentation_3">Invoice!$S$23</definedName>
    <definedName name="oknInstrumentation_4">Invoice!$S$24</definedName>
    <definedName name="oknInstrumentation_5">Invoice!$S$25</definedName>
    <definedName name="oknInstrumentation_6">Invoice!$S$26</definedName>
    <definedName name="oknInstrumentation_7">Invoice!$S$27</definedName>
    <definedName name="oknInstrumentation_8">Invoice!$S$28</definedName>
    <definedName name="oknInstrumentation_9">Invoice!$S$29</definedName>
    <definedName name="oknInvoiceBodyMaxNumber" hidden="1">#REF!</definedName>
    <definedName name="oknInvoiceBodyMinNumber" hidden="1">#REF!</definedName>
    <definedName name="oknInvoiceDate">Invoice!$N$6</definedName>
    <definedName name="oknInvoiceID">Invoice!$N$7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Invoice!$F$38</definedName>
    <definedName name="oknOrderID">Invoice!$F$18</definedName>
    <definedName name="oknPayments">Invoice!$N$39</definedName>
    <definedName name="oknPaymentTerm">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Publisher_1">Invoice!$U$21</definedName>
    <definedName name="oknPublisher_10">Invoice!$U$30</definedName>
    <definedName name="oknPublisher_11">Invoice!$U$31</definedName>
    <definedName name="oknPublisher_12">Invoice!$U$32</definedName>
    <definedName name="oknPublisher_2">Invoice!$U$22</definedName>
    <definedName name="oknPublisher_3">Invoice!$U$23</definedName>
    <definedName name="oknPublisher_4">Invoice!$U$24</definedName>
    <definedName name="oknPublisher_5">Invoice!$U$25</definedName>
    <definedName name="oknPublisher_6">Invoice!$U$26</definedName>
    <definedName name="oknPublisher_7">Invoice!$U$27</definedName>
    <definedName name="oknPublisher_8">Invoice!$U$28</definedName>
    <definedName name="oknPublisher_9">Invoice!$U$29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Invoice!$AB$8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Invoice!$J$18</definedName>
    <definedName name="oknShipName">Invoice!$M$11</definedName>
    <definedName name="oknShippingCost">Invoice!$N$37</definedName>
    <definedName name="oknShipVia">Invoice!$K$18</definedName>
    <definedName name="oknStatus">Invoice!$A$7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Invoice!$F$4:$N$43</definedName>
    <definedName name="_xlnm.Print_Titles" localSheetId="0">Invoice!$4:$20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 l="1"/>
  <c r="N34" i="1" s="1"/>
  <c r="D33" i="1" a="1"/>
  <c r="D33" i="1" s="1"/>
  <c r="D34" i="1" s="1"/>
  <c r="N35" i="1" s="1"/>
  <c r="N36" i="1" l="1"/>
  <c r="N38" i="1" s="1"/>
  <c r="N40" i="1" s="1"/>
</calcChain>
</file>

<file path=xl/sharedStrings.xml><?xml version="1.0" encoding="utf-8"?>
<sst xmlns="http://schemas.openxmlformats.org/spreadsheetml/2006/main" count="52" uniqueCount="48">
  <si>
    <t>DATE:</t>
  </si>
  <si>
    <t>Ship To:</t>
  </si>
  <si>
    <t>SHIPPING &amp; HANDLING</t>
  </si>
  <si>
    <t>TOTAL</t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</si>
  <si>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</si>
  <si>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</si>
  <si>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</si>
  <si>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</si>
  <si>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</si>
  <si>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</si>
  <si>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TOTAL DUE</t>
    <phoneticPr fontId="6" type="noConversion"/>
  </si>
  <si>
    <t>PAID</t>
    <phoneticPr fontId="6" type="noConversion"/>
  </si>
  <si>
    <t>Price</t>
  </si>
  <si>
    <t xml:space="preserve">THANK YOU FOR YOUR BUSINESS! </t>
    <phoneticPr fontId="6" type="noConversion"/>
  </si>
  <si>
    <t>INVOICE</t>
    <phoneticPr fontId="6" type="noConversion"/>
  </si>
  <si>
    <t>Bill To:</t>
    <phoneticPr fontId="6" type="noConversion"/>
  </si>
  <si>
    <t>Invoice Status</t>
  </si>
  <si>
    <t>Taxable</t>
  </si>
  <si>
    <t>cost</t>
    <phoneticPr fontId="6" type="noConversion"/>
  </si>
  <si>
    <t>DISCOUNT</t>
    <phoneticPr fontId="6" type="noConversion"/>
  </si>
  <si>
    <t>PST</t>
  </si>
  <si>
    <t>GST</t>
  </si>
  <si>
    <t>Notes:</t>
  </si>
  <si>
    <t>INVOICE #:</t>
  </si>
  <si>
    <t>Sales1</t>
  </si>
  <si>
    <t>taxable-sum</t>
    <phoneticPr fontId="6" type="noConversion"/>
  </si>
  <si>
    <t>taxable-sum-discounted</t>
    <phoneticPr fontId="6" type="noConversion"/>
  </si>
  <si>
    <t>Line Total</t>
    <phoneticPr fontId="6" type="noConversion"/>
  </si>
  <si>
    <t>PUBLISHER</t>
    <phoneticPr fontId="6" type="noConversion"/>
  </si>
  <si>
    <t>Taxable</t>
    <phoneticPr fontId="6" type="noConversion"/>
  </si>
  <si>
    <t>COMMENT</t>
    <phoneticPr fontId="6" type="noConversion"/>
  </si>
  <si>
    <t>Database</t>
    <phoneticPr fontId="6" type="noConversion"/>
  </si>
  <si>
    <t>Address</t>
    <phoneticPr fontId="6" type="noConversion"/>
  </si>
  <si>
    <t>City, State ZIP</t>
    <phoneticPr fontId="6" type="noConversion"/>
  </si>
  <si>
    <t>Contact. Phone number. Web address</t>
    <phoneticPr fontId="6" type="noConversion"/>
  </si>
  <si>
    <t>TaxSystem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</si>
  <si>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</si>
  <si>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</si>
  <si>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</si>
  <si>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Music Company/Store Name</t>
    <phoneticPr fontId="6" type="noConversion"/>
  </si>
  <si>
    <t>Composer</t>
    <phoneticPr fontId="6" type="noConversion"/>
  </si>
  <si>
    <t>Pending</t>
  </si>
  <si>
    <t>Need a different invoice layout? Visit our invoice template collection.</t>
  </si>
  <si>
    <t>InvoicingTemplates.com</t>
  </si>
  <si>
    <t>Music Store Invoice Template (Wholesale)</t>
  </si>
  <si>
    <t>c5059</t>
  </si>
  <si>
    <t>Music Store Invoicing Form (Wholesale) - 230, Columbia, Missouri, 120612, 108500, 7001111631336405530?+11.16%, 65.0 sq mi, 168.3 km2, 1,856/sq mi, 717/km2, 38°56′50″N 92°19′35″W? / ?38.9473°N 92.3264°W? / 38.9473; -92.3264? (Columbia)</t>
  </si>
  <si>
    <t>Music Store Invoicing Sample (Wholesale)c5059 - 230, Columbia, Missouri, 120612, 108500, 7001111631336405530?+11.16%, 65.0 sq mi, 168.3 km2, 1,856/sq mi, 717/km2, 38°56′50″N 92°19′35″W? / ?38.9473°N 92.3264°W? / 38.9473; -92.3264? (Columbia)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</si>
</sst>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0" fontId="26" fillId="0" borderId="6" applyNumberFormat="0" applyFill="0" applyAlignment="0" applyProtection="0"/>
    <xf numFmtId="0" fontId="27" fillId="7" borderId="0" applyNumberFormat="0" applyBorder="0" applyAlignment="0" applyProtection="0"/>
    <xf numFmtId="0" fontId="19" fillId="4" borderId="7" applyNumberFormat="0" applyFont="0" applyAlignment="0" applyProtection="0"/>
    <xf numFmtId="0" fontId="28" fillId="5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left"/>
    </xf>
    <xf numFmtId="167" fontId="9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9" fontId="9" fillId="0" borderId="11" xfId="0" applyNumberFormat="1" applyFont="1" applyBorder="1" applyAlignment="1" applyProtection="1">
      <alignment horizontal="left" vertical="center"/>
      <protection locked="0"/>
    </xf>
    <xf numFmtId="1" fontId="9" fillId="0" borderId="12" xfId="0" applyNumberFormat="1" applyFont="1" applyBorder="1" applyAlignment="1">
      <alignment vertical="center"/>
    </xf>
    <xf numFmtId="168" fontId="9" fillId="0" borderId="13" xfId="0" applyNumberFormat="1" applyFont="1" applyBorder="1" applyAlignment="1" applyProtection="1">
      <alignment horizontal="right" vertical="center" indent="1"/>
      <protection locked="0"/>
    </xf>
    <xf numFmtId="169" fontId="9" fillId="0" borderId="13" xfId="0" applyNumberFormat="1" applyFont="1" applyBorder="1" applyAlignment="1" applyProtection="1">
      <alignment horizontal="left" vertical="center"/>
      <protection hidden="1"/>
    </xf>
    <xf numFmtId="49" fontId="9" fillId="0" borderId="14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8" fontId="9" fillId="0" borderId="15" xfId="0" applyNumberFormat="1" applyFont="1" applyBorder="1" applyAlignment="1" applyProtection="1">
      <alignment horizontal="right" vertical="center" indent="1"/>
      <protection locked="0"/>
    </xf>
    <xf numFmtId="169" fontId="9" fillId="0" borderId="15" xfId="0" applyNumberFormat="1" applyFont="1" applyBorder="1" applyAlignment="1" applyProtection="1">
      <alignment horizontal="left" vertical="center"/>
      <protection hidden="1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43" fontId="9" fillId="0" borderId="21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top" wrapText="1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0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9" fillId="0" borderId="21" xfId="0" applyNumberFormat="1" applyFont="1" applyBorder="1" applyAlignment="1" applyProtection="1">
      <alignment horizontal="right" vertical="center"/>
      <protection locked="0"/>
    </xf>
    <xf numFmtId="43" fontId="9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3" fontId="9" fillId="0" borderId="10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Protection="1">
      <protection locked="0" hidden="1"/>
    </xf>
    <xf numFmtId="43" fontId="9" fillId="0" borderId="10" xfId="0" applyNumberFormat="1" applyFont="1" applyBorder="1" applyAlignment="1" applyProtection="1">
      <alignment horizontal="right"/>
      <protection locked="0"/>
    </xf>
    <xf numFmtId="43" fontId="9" fillId="0" borderId="10" xfId="0" applyNumberFormat="1" applyFont="1" applyBorder="1" applyAlignment="1" applyProtection="1">
      <alignment horizontal="right"/>
      <protection hidden="1"/>
    </xf>
    <xf numFmtId="0" fontId="13" fillId="0" borderId="0" xfId="0" applyFont="1" applyAlignment="1">
      <alignment horizontal="right" vertical="center"/>
    </xf>
    <xf numFmtId="167" fontId="9" fillId="0" borderId="0" xfId="0" applyNumberFormat="1" applyFont="1" applyAlignment="1" applyProtection="1">
      <alignment horizontal="left" vertical="center" shrinkToFit="1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horizontal="right"/>
    </xf>
    <xf numFmtId="49" fontId="9" fillId="0" borderId="0" xfId="0" applyNumberFormat="1" applyFont="1" applyProtection="1">
      <protection locked="0"/>
    </xf>
    <xf numFmtId="0" fontId="13" fillId="0" borderId="0" xfId="0" applyFont="1"/>
    <xf numFmtId="14" fontId="9" fillId="0" borderId="19" xfId="0" applyNumberFormat="1" applyFont="1" applyBorder="1" applyAlignment="1" applyProtection="1">
      <alignment horizontal="center" vertical="center"/>
      <protection locked="0"/>
    </xf>
    <xf numFmtId="14" fontId="9" fillId="0" borderId="20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34" applyAlignment="1" applyProtection="1"/>
    <xf numFmtId="0" fontId="9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9" fillId="17" borderId="0" xfId="0" applyFont="1" applyFill="1" applyAlignment="1">
      <alignment vertical="center"/>
    </xf>
    <xf numFmtId="0" fontId="9" fillId="18" borderId="0" xfId="0" applyFont="1" applyFill="1" applyAlignment="1">
      <alignment vertical="center"/>
    </xf>
    <xf numFmtId="0" fontId="9" fillId="18" borderId="0" xfId="0" applyFont="1" applyFill="1" applyAlignment="1">
      <alignment vertical="top" wrapText="1"/>
    </xf>
    <xf numFmtId="0" fontId="9" fillId="17" borderId="0" xfId="0" applyFont="1" applyFill="1" applyAlignment="1" applyProtection="1">
      <alignment vertical="center"/>
      <protection locked="0"/>
    </xf>
    <xf numFmtId="0" fontId="0" fillId="19" borderId="0" xfId="0" applyFill="1" applyProtection="1">
      <protection locked="0" hidden="1"/>
    </xf>
    <xf numFmtId="0" fontId="0" fillId="19" borderId="0" xfId="0" applyFill="1"/>
    <xf numFmtId="0" fontId="10" fillId="19" borderId="0" xfId="34" applyFill="1" applyAlignment="1" applyProtection="1"/>
    <xf numFmtId="0" fontId="35" fillId="19" borderId="0" xfId="0" applyFont="1" applyFill="1"/>
    <xf numFmtId="0" fontId="35" fillId="20" borderId="0" xfId="0" applyFont="1" applyFill="1"/>
    <xf numFmtId="0" fontId="37" fillId="20" borderId="0" xfId="0" applyFont="1" applyFill="1"/>
    <xf numFmtId="0" fontId="35" fillId="20" borderId="0" xfId="0" applyFont="1" applyFill="1" applyAlignment="1">
      <alignment vertical="center"/>
    </xf>
    <xf numFmtId="0" fontId="36" fillId="20" borderId="0" xfId="0" applyFont="1" applyFill="1" applyAlignment="1">
      <alignment horizontal="right" vertical="center"/>
    </xf>
    <xf numFmtId="0" fontId="38" fillId="20" borderId="0" xfId="34" applyFont="1" applyFill="1" applyAlignment="1" applyProtection="1"/>
    <xf numFmtId="0" fontId="13" fillId="17" borderId="19" xfId="0" applyFont="1" applyFill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3" fillId="17" borderId="20" xfId="0" applyFont="1" applyFill="1" applyBorder="1" applyAlignment="1">
      <alignment horizontal="center" vertical="center"/>
    </xf>
    <xf numFmtId="49" fontId="9" fillId="21" borderId="16" xfId="0" applyNumberFormat="1" applyFont="1" applyFill="1" applyBorder="1" applyAlignment="1" applyProtection="1">
      <alignment horizontal="left" vertical="center"/>
      <protection locked="0"/>
    </xf>
    <xf numFmtId="1" fontId="9" fillId="21" borderId="17" xfId="0" applyNumberFormat="1" applyFont="1" applyFill="1" applyBorder="1" applyAlignment="1">
      <alignment horizontal="center" vertical="center"/>
    </xf>
    <xf numFmtId="168" fontId="9" fillId="21" borderId="18" xfId="0" applyNumberFormat="1" applyFont="1" applyFill="1" applyBorder="1" applyAlignment="1" applyProtection="1">
      <alignment horizontal="right" vertical="center" indent="1"/>
      <protection locked="0"/>
    </xf>
    <xf numFmtId="169" fontId="9" fillId="21" borderId="18" xfId="0" applyNumberFormat="1" applyFont="1" applyFill="1" applyBorder="1" applyAlignment="1" applyProtection="1">
      <alignment horizontal="left" vertical="center"/>
      <protection hidden="1"/>
    </xf>
    <xf numFmtId="49" fontId="9" fillId="21" borderId="14" xfId="0" applyNumberFormat="1" applyFont="1" applyFill="1" applyBorder="1" applyAlignment="1" applyProtection="1">
      <alignment horizontal="left" vertical="center"/>
      <protection locked="0"/>
    </xf>
    <xf numFmtId="1" fontId="9" fillId="21" borderId="0" xfId="0" applyNumberFormat="1" applyFont="1" applyFill="1" applyAlignment="1">
      <alignment horizontal="center" vertical="center"/>
    </xf>
    <xf numFmtId="168" fontId="9" fillId="21" borderId="15" xfId="0" applyNumberFormat="1" applyFont="1" applyFill="1" applyBorder="1" applyAlignment="1" applyProtection="1">
      <alignment horizontal="right" vertical="center" indent="1"/>
      <protection locked="0"/>
    </xf>
    <xf numFmtId="169" fontId="9" fillId="21" borderId="15" xfId="0" applyNumberFormat="1" applyFont="1" applyFill="1" applyBorder="1" applyAlignment="1" applyProtection="1">
      <alignment horizontal="left" vertical="center"/>
      <protection hidden="1"/>
    </xf>
    <xf numFmtId="1" fontId="9" fillId="21" borderId="0" xfId="0" applyNumberFormat="1" applyFont="1" applyFill="1" applyAlignment="1">
      <alignment vertical="center"/>
    </xf>
    <xf numFmtId="0" fontId="39" fillId="0" borderId="0" xfId="0" applyFont="1" applyAlignment="1">
      <alignment horizontal="right"/>
    </xf>
    <xf numFmtId="0" fontId="40" fillId="0" borderId="0" xfId="0" applyFont="1"/>
    <xf numFmtId="0" fontId="1" fillId="0" borderId="0" xfId="49"/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13" fillId="17" borderId="19" xfId="0" applyFont="1" applyFill="1" applyBorder="1" applyAlignment="1">
      <alignment horizontal="center" vertical="center"/>
    </xf>
    <xf numFmtId="0" fontId="13" fillId="17" borderId="20" xfId="0" applyFont="1" applyFill="1" applyBorder="1" applyAlignment="1">
      <alignment horizontal="center" vertical="center"/>
    </xf>
    <xf numFmtId="14" fontId="9" fillId="0" borderId="19" xfId="0" applyNumberFormat="1" applyFont="1" applyBorder="1" applyAlignment="1" applyProtection="1">
      <alignment horizontal="center" vertical="center"/>
      <protection locked="0"/>
    </xf>
    <xf numFmtId="14" fontId="9" fillId="0" borderId="20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164" fontId="10" fillId="17" borderId="0" xfId="34" applyNumberFormat="1" applyFill="1" applyAlignment="1" applyProtection="1">
      <alignment horizontal="center" vertical="center"/>
      <protection locked="0"/>
    </xf>
    <xf numFmtId="0" fontId="11" fillId="21" borderId="0" xfId="0" applyFont="1" applyFill="1" applyAlignment="1">
      <alignment horizontal="center" vertical="center"/>
    </xf>
    <xf numFmtId="0" fontId="13" fillId="16" borderId="19" xfId="0" applyFont="1" applyFill="1" applyBorder="1" applyAlignment="1">
      <alignment horizontal="center" vertical="center"/>
    </xf>
    <xf numFmtId="0" fontId="13" fillId="16" borderId="20" xfId="0" applyFont="1" applyFill="1" applyBorder="1" applyAlignment="1">
      <alignment horizontal="center" vertical="center"/>
    </xf>
    <xf numFmtId="0" fontId="13" fillId="17" borderId="30" xfId="0" applyFont="1" applyFill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166" fontId="9" fillId="21" borderId="14" xfId="0" applyNumberFormat="1" applyFont="1" applyFill="1" applyBorder="1" applyAlignment="1" applyProtection="1">
      <alignment horizontal="right" vertical="center" indent="1"/>
      <protection locked="0"/>
    </xf>
    <xf numFmtId="166" fontId="9" fillId="21" borderId="15" xfId="0" applyNumberFormat="1" applyFont="1" applyFill="1" applyBorder="1" applyAlignment="1" applyProtection="1">
      <alignment horizontal="right" vertical="center" indent="1"/>
      <protection locked="0"/>
    </xf>
    <xf numFmtId="166" fontId="9" fillId="0" borderId="14" xfId="0" applyNumberFormat="1" applyFont="1" applyBorder="1" applyAlignment="1" applyProtection="1">
      <alignment horizontal="right" vertical="center" indent="1"/>
      <protection locked="0"/>
    </xf>
    <xf numFmtId="166" fontId="9" fillId="0" borderId="15" xfId="0" applyNumberFormat="1" applyFont="1" applyBorder="1" applyAlignment="1" applyProtection="1">
      <alignment horizontal="right" vertical="center" indent="1"/>
      <protection locked="0"/>
    </xf>
    <xf numFmtId="166" fontId="9" fillId="21" borderId="16" xfId="0" applyNumberFormat="1" applyFont="1" applyFill="1" applyBorder="1" applyAlignment="1" applyProtection="1">
      <alignment horizontal="right" vertical="center" indent="1"/>
      <protection locked="0"/>
    </xf>
    <xf numFmtId="166" fontId="9" fillId="21" borderId="18" xfId="0" applyNumberFormat="1" applyFont="1" applyFill="1" applyBorder="1" applyAlignment="1" applyProtection="1">
      <alignment horizontal="right" vertical="center" indent="1"/>
      <protection locked="0"/>
    </xf>
    <xf numFmtId="0" fontId="9" fillId="21" borderId="16" xfId="0" applyFont="1" applyFill="1" applyBorder="1" applyAlignment="1" applyProtection="1">
      <alignment horizontal="left" vertical="center" wrapText="1"/>
      <protection locked="0"/>
    </xf>
    <xf numFmtId="0" fontId="9" fillId="21" borderId="17" xfId="0" applyFont="1" applyFill="1" applyBorder="1" applyAlignment="1" applyProtection="1">
      <alignment horizontal="left" vertical="center" wrapText="1"/>
      <protection locked="0"/>
    </xf>
    <xf numFmtId="0" fontId="9" fillId="21" borderId="18" xfId="0" applyFont="1" applyFill="1" applyBorder="1" applyAlignment="1" applyProtection="1">
      <alignment horizontal="left" vertical="center" wrapText="1"/>
      <protection locked="0"/>
    </xf>
    <xf numFmtId="0" fontId="9" fillId="0" borderId="14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36" fillId="20" borderId="0" xfId="0" applyFont="1" applyFill="1" applyAlignment="1">
      <alignment horizontal="center"/>
    </xf>
    <xf numFmtId="0" fontId="35" fillId="19" borderId="0" xfId="0" applyFont="1" applyFill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13" xfId="0" applyFont="1" applyBorder="1" applyAlignment="1" applyProtection="1">
      <alignment horizontal="left" vertical="center" wrapText="1"/>
      <protection locked="0"/>
    </xf>
    <xf numFmtId="166" fontId="9" fillId="0" borderId="11" xfId="0" applyNumberFormat="1" applyFont="1" applyBorder="1" applyAlignment="1" applyProtection="1">
      <alignment horizontal="right" vertical="center" indent="1"/>
      <protection locked="0"/>
    </xf>
    <xf numFmtId="166" fontId="9" fillId="0" borderId="13" xfId="0" applyNumberFormat="1" applyFont="1" applyBorder="1" applyAlignment="1" applyProtection="1">
      <alignment horizontal="right" vertical="center" indent="1"/>
      <protection locked="0"/>
    </xf>
    <xf numFmtId="0" fontId="32" fillId="19" borderId="0" xfId="0" applyFont="1" applyFill="1" applyAlignment="1">
      <alignment horizontal="center" vertical="center" wrapText="1"/>
    </xf>
    <xf numFmtId="0" fontId="9" fillId="21" borderId="14" xfId="0" applyFont="1" applyFill="1" applyBorder="1" applyAlignment="1" applyProtection="1">
      <alignment horizontal="left" vertical="center" wrapText="1"/>
      <protection locked="0"/>
    </xf>
    <xf numFmtId="0" fontId="9" fillId="21" borderId="0" xfId="0" applyFont="1" applyFill="1" applyAlignment="1" applyProtection="1">
      <alignment horizontal="left" vertical="center" wrapText="1"/>
      <protection locked="0"/>
    </xf>
    <xf numFmtId="0" fontId="9" fillId="21" borderId="15" xfId="0" applyFont="1" applyFill="1" applyBorder="1" applyAlignment="1" applyProtection="1">
      <alignment horizontal="left" vertical="center" wrapText="1"/>
      <protection locked="0"/>
    </xf>
    <xf numFmtId="0" fontId="9" fillId="0" borderId="22" xfId="0" applyFont="1" applyBorder="1" applyAlignment="1" applyProtection="1">
      <alignment horizontal="left" vertical="top" wrapText="1"/>
      <protection locked="0"/>
    </xf>
    <xf numFmtId="0" fontId="9" fillId="0" borderId="23" xfId="0" applyFont="1" applyBorder="1" applyAlignment="1" applyProtection="1">
      <alignment horizontal="left" vertical="top" wrapText="1"/>
      <protection locked="0"/>
    </xf>
    <xf numFmtId="0" fontId="9" fillId="0" borderId="24" xfId="0" applyFont="1" applyBorder="1" applyAlignment="1" applyProtection="1">
      <alignment horizontal="left" vertical="top" wrapText="1"/>
      <protection locked="0"/>
    </xf>
    <xf numFmtId="0" fontId="9" fillId="0" borderId="2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26" xfId="0" applyFont="1" applyBorder="1" applyAlignment="1" applyProtection="1">
      <alignment horizontal="left" vertical="top" wrapText="1"/>
      <protection locked="0"/>
    </xf>
    <xf numFmtId="0" fontId="9" fillId="0" borderId="27" xfId="0" applyFont="1" applyBorder="1" applyAlignment="1" applyProtection="1">
      <alignment horizontal="left" vertical="top" wrapText="1"/>
      <protection locked="0"/>
    </xf>
    <xf numFmtId="0" fontId="9" fillId="0" borderId="28" xfId="0" applyFont="1" applyBorder="1" applyAlignment="1" applyProtection="1">
      <alignment horizontal="left" vertical="top" wrapText="1"/>
      <protection locked="0"/>
    </xf>
    <xf numFmtId="0" fontId="9" fillId="0" borderId="29" xfId="0" applyFont="1" applyBorder="1" applyAlignment="1" applyProtection="1">
      <alignment horizontal="left" vertical="top" wrapText="1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D1463C17-2031-4D1D-AB6B-EFCA771F3943}"/>
    <cellStyle name="Normal 7" xfId="49" xr:uid="{4579E56E-02C7-473A-ABFA-4B2466B921CC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usicstorewholesal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usicstorewholesale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133350</xdr:rowOff>
    </xdr:from>
    <xdr:to>
      <xdr:col>13</xdr:col>
      <xdr:colOff>1057275</xdr:colOff>
      <xdr:row>7</xdr:row>
      <xdr:rowOff>142875</xdr:rowOff>
    </xdr:to>
    <xdr:sp macro="" textlink="">
      <xdr:nvSpPr>
        <xdr:cNvPr id="1153" name="oknWidget_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ShapeType="1"/>
        </xdr:cNvSpPr>
      </xdr:nvSpPr>
      <xdr:spPr bwMode="auto">
        <a:xfrm>
          <a:off x="1333500" y="2181225"/>
          <a:ext cx="6410325" cy="9525"/>
        </a:xfrm>
        <a:prstGeom prst="line">
          <a:avLst/>
        </a:prstGeom>
        <a:noFill/>
        <a:ln w="76200" cmpd="tri">
          <a:solidFill>
            <a:schemeClr val="accent6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314326</xdr:colOff>
          <xdr:row>19</xdr:row>
          <xdr:rowOff>204788</xdr:rowOff>
        </xdr:from>
        <xdr:to>
          <xdr:col>1</xdr:col>
          <xdr:colOff>485776</xdr:colOff>
          <xdr:row>31</xdr:row>
          <xdr:rowOff>152400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971551" y="4995863"/>
              <a:ext cx="171450" cy="2690812"/>
              <a:chOff x="971551" y="4548188"/>
              <a:chExt cx="171450" cy="3652837"/>
            </a:xfrm>
          </xdr:grpSpPr>
          <xdr:sp macro="" textlink="">
            <xdr:nvSpPr>
              <xdr:cNvPr id="1145" name="oknWidget_taxable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71551" y="454818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6" name="oknWidget_taxable2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971551" y="486251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3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71551" y="51768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71551" y="5491164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71551" y="580548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71551" y="611981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71551" y="64341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71551" y="674846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" name="oknWidget_taxable9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971551" y="7062787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10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71551" y="7377114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1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71551" y="7691438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2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71551" y="8005763"/>
                <a:ext cx="17145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2</xdr:row>
      <xdr:rowOff>0</xdr:rowOff>
    </xdr:from>
    <xdr:to>
      <xdr:col>23</xdr:col>
      <xdr:colOff>153111</xdr:colOff>
      <xdr:row>12</xdr:row>
      <xdr:rowOff>181338</xdr:rowOff>
    </xdr:to>
    <xdr:pic>
      <xdr:nvPicPr>
        <xdr:cNvPr id="7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9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71675" y="25336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19050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409700" y="2752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40970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4097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409700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409700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9525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5038725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5038725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19050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5038725" y="3209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5038725" y="3429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5038725" y="3667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3</xdr:row>
      <xdr:rowOff>127000</xdr:rowOff>
    </xdr:from>
    <xdr:to>
      <xdr:col>21</xdr:col>
      <xdr:colOff>498475</xdr:colOff>
      <xdr:row>11</xdr:row>
      <xdr:rowOff>15875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8987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3</xdr:row>
      <xdr:rowOff>196850</xdr:rowOff>
    </xdr:from>
    <xdr:to>
      <xdr:col>6</xdr:col>
      <xdr:colOff>117475</xdr:colOff>
      <xdr:row>6</xdr:row>
      <xdr:rowOff>9525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16000"/>
          <a:ext cx="7239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usicstorewholesaleinvoicetemplat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musicstorewholesaleinvoicetemplat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musicstorewholesaleinvoicetemplat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musicstorewholesaleinvoicetemplat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musicstorewholesaleinvoicetemplat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musicstorewholesaleinvoicetemplat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5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64" customWidth="1"/>
    <col min="2" max="2" width="9.7109375" style="64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8" width="11.28515625" customWidth="1"/>
    <col min="9" max="9" width="10.42578125" customWidth="1"/>
    <col min="10" max="10" width="20.8554687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7" width="1" customWidth="1"/>
    <col min="18" max="18" width="19" customWidth="1"/>
    <col min="19" max="19" width="8.140625" customWidth="1"/>
    <col min="20" max="20" width="8.42578125" customWidth="1"/>
    <col min="21" max="21" width="13.140625" customWidth="1"/>
    <col min="22" max="22" width="14.28515625" customWidth="1"/>
    <col min="28" max="29" width="0" hidden="1" customWidth="1"/>
  </cols>
  <sheetData>
    <row r="1" spans="1:972" s="61" customFormat="1" ht="57" customHeight="1" x14ac:dyDescent="0.2">
      <c r="A1" s="63" t="s">
        <v>44</v>
      </c>
      <c r="B1" s="63"/>
      <c r="C1" s="60"/>
      <c r="D1" s="60"/>
      <c r="AJZ1" s="62" t="s">
        <v>47</v>
      </c>
      <c r="AKC1" s="62" t="s">
        <v>47</v>
      </c>
      <c r="AKJ1" s="62" t="s">
        <v>47</v>
      </c>
    </row>
    <row r="2" spans="1:972" ht="3.75" customHeight="1" x14ac:dyDescent="0.2"/>
    <row r="3" spans="1:972" ht="3.75" customHeight="1" x14ac:dyDescent="0.2"/>
    <row r="4" spans="1:972" ht="42.75" x14ac:dyDescent="0.8">
      <c r="A4" s="110" t="s">
        <v>31</v>
      </c>
      <c r="B4" s="110"/>
      <c r="H4" s="82" t="s">
        <v>39</v>
      </c>
      <c r="I4" s="1"/>
      <c r="N4" s="81" t="s">
        <v>14</v>
      </c>
      <c r="O4" s="3"/>
    </row>
    <row r="5" spans="1:972" s="4" customFormat="1" ht="18" customHeight="1" x14ac:dyDescent="0.2">
      <c r="A5" s="111" t="s">
        <v>45</v>
      </c>
      <c r="B5" s="111"/>
      <c r="C5" s="37"/>
      <c r="D5" s="37"/>
      <c r="H5" s="4" t="s">
        <v>32</v>
      </c>
      <c r="R5"/>
      <c r="S5"/>
      <c r="T5"/>
    </row>
    <row r="6" spans="1:972" s="4" customFormat="1" ht="18" customHeight="1" x14ac:dyDescent="0.2">
      <c r="A6" s="110" t="s">
        <v>16</v>
      </c>
      <c r="B6" s="110"/>
      <c r="C6" s="37"/>
      <c r="D6" s="37"/>
      <c r="H6" s="4" t="s">
        <v>33</v>
      </c>
      <c r="M6" s="40" t="s">
        <v>0</v>
      </c>
      <c r="N6" s="41"/>
      <c r="O6" s="7"/>
      <c r="R6"/>
      <c r="S6"/>
      <c r="T6"/>
    </row>
    <row r="7" spans="1:972" s="4" customFormat="1" ht="18" customHeight="1" x14ac:dyDescent="0.2">
      <c r="A7" s="111" t="s">
        <v>41</v>
      </c>
      <c r="B7" s="111"/>
      <c r="C7" s="37"/>
      <c r="D7" s="37"/>
      <c r="H7" s="51" t="s">
        <v>34</v>
      </c>
      <c r="M7" s="40" t="s">
        <v>23</v>
      </c>
      <c r="N7" s="42"/>
      <c r="O7" s="6"/>
      <c r="R7"/>
      <c r="S7"/>
      <c r="T7"/>
      <c r="AB7" s="93"/>
      <c r="AC7" s="94"/>
    </row>
    <row r="8" spans="1:972" s="4" customFormat="1" ht="18" customHeight="1" x14ac:dyDescent="0.2">
      <c r="A8" s="64"/>
      <c r="B8" s="64"/>
      <c r="C8" s="37"/>
      <c r="D8" s="37"/>
      <c r="M8" s="8"/>
      <c r="N8" s="6"/>
      <c r="O8" s="6"/>
      <c r="R8"/>
      <c r="S8"/>
      <c r="T8"/>
      <c r="AB8" s="84" t="s">
        <v>24</v>
      </c>
      <c r="AC8" s="85"/>
    </row>
    <row r="9" spans="1:972" s="4" customFormat="1" ht="18" customHeight="1" x14ac:dyDescent="0.2">
      <c r="A9" s="65"/>
      <c r="B9" s="65"/>
      <c r="C9" s="37" t="s">
        <v>35</v>
      </c>
      <c r="D9" s="37"/>
      <c r="R9"/>
      <c r="S9"/>
      <c r="T9"/>
    </row>
    <row r="10" spans="1:972" s="4" customFormat="1" ht="18" customHeight="1" x14ac:dyDescent="0.2">
      <c r="A10" s="65"/>
      <c r="B10" s="65"/>
      <c r="C10" s="37">
        <v>2</v>
      </c>
      <c r="D10" s="43"/>
      <c r="F10" s="44" t="s">
        <v>15</v>
      </c>
      <c r="H10" s="45"/>
      <c r="M10" s="46" t="s">
        <v>1</v>
      </c>
      <c r="Q10" s="53"/>
      <c r="R10"/>
      <c r="S10"/>
      <c r="T10"/>
    </row>
    <row r="11" spans="1:972" s="4" customFormat="1" ht="18" customHeight="1" x14ac:dyDescent="0.2">
      <c r="A11" s="65"/>
      <c r="B11" s="65"/>
      <c r="C11" s="37">
        <v>0</v>
      </c>
      <c r="D11" s="43"/>
      <c r="G11" s="46"/>
      <c r="H11" s="97"/>
      <c r="I11" s="97"/>
      <c r="J11" s="97"/>
      <c r="M11" s="90"/>
      <c r="N11" s="90"/>
      <c r="Q11" s="54"/>
      <c r="R11"/>
      <c r="S11"/>
      <c r="T11"/>
    </row>
    <row r="12" spans="1:972" s="4" customFormat="1" ht="18" customHeight="1" x14ac:dyDescent="0.2">
      <c r="A12" s="65"/>
      <c r="B12" s="65"/>
      <c r="C12" s="37">
        <v>0</v>
      </c>
      <c r="D12" s="43"/>
      <c r="H12" s="97"/>
      <c r="I12" s="97"/>
      <c r="J12" s="97"/>
      <c r="M12" s="90"/>
      <c r="N12" s="90"/>
      <c r="Q12" s="54"/>
      <c r="R12"/>
      <c r="S12"/>
      <c r="T12"/>
    </row>
    <row r="13" spans="1:972" s="4" customFormat="1" ht="18" customHeight="1" x14ac:dyDescent="0.2">
      <c r="A13" s="65"/>
      <c r="B13" s="65"/>
      <c r="C13" s="37">
        <v>0.08</v>
      </c>
      <c r="D13" s="43"/>
      <c r="H13" s="97"/>
      <c r="I13" s="97"/>
      <c r="J13" s="97"/>
      <c r="M13" s="90"/>
      <c r="N13" s="90"/>
      <c r="Q13" s="53"/>
      <c r="R13"/>
      <c r="S13"/>
      <c r="T13"/>
    </row>
    <row r="14" spans="1:972" s="4" customFormat="1" ht="18" customHeight="1" x14ac:dyDescent="0.2">
      <c r="A14" s="65"/>
      <c r="B14" s="65"/>
      <c r="C14" s="37">
        <v>0.06</v>
      </c>
      <c r="D14" s="43"/>
      <c r="H14" s="97"/>
      <c r="I14" s="97"/>
      <c r="J14" s="97"/>
      <c r="M14" s="90"/>
      <c r="N14" s="90"/>
      <c r="Q14" s="53"/>
      <c r="R14"/>
      <c r="S14"/>
      <c r="T14"/>
    </row>
    <row r="15" spans="1:972" s="4" customFormat="1" ht="18" customHeight="1" x14ac:dyDescent="0.2">
      <c r="A15" s="65"/>
      <c r="B15" s="65"/>
      <c r="C15" s="37"/>
      <c r="D15" s="37"/>
      <c r="H15" s="97"/>
      <c r="I15" s="97"/>
      <c r="J15" s="97"/>
      <c r="M15" s="90"/>
      <c r="N15" s="90"/>
      <c r="Q15" s="55"/>
      <c r="R15"/>
      <c r="S15"/>
      <c r="T15"/>
    </row>
    <row r="16" spans="1:972" s="4" customFormat="1" ht="18" customHeight="1" x14ac:dyDescent="0.2">
      <c r="A16" s="65"/>
      <c r="B16" s="65"/>
      <c r="C16" s="37"/>
      <c r="D16" s="37"/>
      <c r="Q16" s="55"/>
      <c r="R16"/>
      <c r="S16"/>
      <c r="T16"/>
    </row>
    <row r="17" spans="1:22" s="19" customFormat="1" ht="18" customHeight="1" x14ac:dyDescent="0.2">
      <c r="A17" s="65"/>
      <c r="B17" s="65"/>
      <c r="C17" s="18"/>
      <c r="D17" s="18"/>
      <c r="F17" s="86" t="s">
        <v>36</v>
      </c>
      <c r="G17" s="95"/>
      <c r="H17" s="95"/>
      <c r="I17" s="87"/>
      <c r="J17" s="69" t="s">
        <v>37</v>
      </c>
      <c r="K17" s="86" t="s">
        <v>38</v>
      </c>
      <c r="L17" s="87"/>
      <c r="M17" s="70" t="s">
        <v>7</v>
      </c>
      <c r="N17" s="70" t="s">
        <v>6</v>
      </c>
      <c r="O17" s="20"/>
      <c r="R17"/>
      <c r="S17"/>
      <c r="T17"/>
    </row>
    <row r="18" spans="1:22" s="19" customFormat="1" ht="18" customHeight="1" x14ac:dyDescent="0.2">
      <c r="A18" s="65"/>
      <c r="B18" s="65"/>
      <c r="C18" s="18"/>
      <c r="D18" s="18"/>
      <c r="F18" s="84"/>
      <c r="G18" s="96"/>
      <c r="H18" s="96"/>
      <c r="I18" s="85"/>
      <c r="J18" s="47"/>
      <c r="K18" s="88"/>
      <c r="L18" s="89"/>
      <c r="M18" s="49"/>
      <c r="N18" s="48"/>
      <c r="O18" s="50"/>
      <c r="R18"/>
      <c r="S18"/>
      <c r="T18"/>
    </row>
    <row r="19" spans="1:22" ht="18" customHeight="1" x14ac:dyDescent="0.2">
      <c r="R19" s="29"/>
      <c r="S19" s="29"/>
      <c r="T19" s="29"/>
    </row>
    <row r="20" spans="1:22" s="19" customFormat="1" ht="18" customHeight="1" x14ac:dyDescent="0.2">
      <c r="A20" s="66"/>
      <c r="B20" s="67" t="s">
        <v>17</v>
      </c>
      <c r="C20" s="18" t="s">
        <v>29</v>
      </c>
      <c r="D20" s="18" t="s">
        <v>18</v>
      </c>
      <c r="F20" s="86" t="s">
        <v>8</v>
      </c>
      <c r="G20" s="87"/>
      <c r="H20" s="86" t="s">
        <v>9</v>
      </c>
      <c r="I20" s="95"/>
      <c r="J20" s="87"/>
      <c r="K20" s="86" t="s">
        <v>4</v>
      </c>
      <c r="L20" s="87"/>
      <c r="M20" s="71" t="s">
        <v>12</v>
      </c>
      <c r="N20" s="71" t="s">
        <v>27</v>
      </c>
      <c r="O20" s="20"/>
      <c r="R20" s="57" t="s">
        <v>40</v>
      </c>
      <c r="S20" s="58"/>
      <c r="T20" s="58"/>
      <c r="U20" s="57" t="s">
        <v>28</v>
      </c>
      <c r="V20" s="57" t="s">
        <v>30</v>
      </c>
    </row>
    <row r="21" spans="1:22" s="19" customFormat="1" ht="18" customHeight="1" x14ac:dyDescent="0.2">
      <c r="A21" s="66"/>
      <c r="B21" s="66"/>
      <c r="C21" s="21">
        <v>0</v>
      </c>
      <c r="D21" s="21">
        <v>0</v>
      </c>
      <c r="F21" s="9"/>
      <c r="G21" s="10"/>
      <c r="H21" s="112"/>
      <c r="I21" s="113"/>
      <c r="J21" s="114"/>
      <c r="K21" s="115">
        <v>0</v>
      </c>
      <c r="L21" s="116"/>
      <c r="M21" s="11">
        <v>0</v>
      </c>
      <c r="N21" s="12">
        <f>ROUND(oknPrice_1*oknQuantity_1,2)</f>
        <v>0</v>
      </c>
      <c r="O21" s="22"/>
      <c r="R21" s="59"/>
      <c r="S21" s="59"/>
      <c r="T21" s="59"/>
      <c r="U21" s="59"/>
      <c r="V21" s="59"/>
    </row>
    <row r="22" spans="1:22" s="19" customFormat="1" ht="18" customHeight="1" x14ac:dyDescent="0.2">
      <c r="A22" s="66"/>
      <c r="B22" s="66"/>
      <c r="C22" s="21">
        <v>0</v>
      </c>
      <c r="D22" s="21">
        <v>0</v>
      </c>
      <c r="F22" s="76"/>
      <c r="G22" s="80"/>
      <c r="H22" s="118"/>
      <c r="I22" s="119"/>
      <c r="J22" s="120"/>
      <c r="K22" s="98">
        <v>0</v>
      </c>
      <c r="L22" s="99"/>
      <c r="M22" s="78">
        <v>0</v>
      </c>
      <c r="N22" s="79">
        <f>ROUND(oknQuantity_2*oknPrice_2,2)</f>
        <v>0</v>
      </c>
      <c r="O22" s="23"/>
      <c r="R22" s="59"/>
      <c r="S22" s="59"/>
      <c r="T22" s="59"/>
      <c r="U22" s="59"/>
      <c r="V22" s="59"/>
    </row>
    <row r="23" spans="1:22" s="19" customFormat="1" ht="18" customHeight="1" x14ac:dyDescent="0.2">
      <c r="A23" s="66"/>
      <c r="B23" s="66"/>
      <c r="C23" s="21">
        <v>0</v>
      </c>
      <c r="D23" s="21">
        <v>0</v>
      </c>
      <c r="F23" s="13"/>
      <c r="G23" s="14"/>
      <c r="H23" s="107"/>
      <c r="I23" s="108"/>
      <c r="J23" s="109"/>
      <c r="K23" s="100">
        <v>0</v>
      </c>
      <c r="L23" s="101"/>
      <c r="M23" s="15">
        <v>0</v>
      </c>
      <c r="N23" s="16">
        <f>ROUND(oknQuantity_3*oknPrice_3,2)</f>
        <v>0</v>
      </c>
      <c r="O23" s="23"/>
      <c r="R23" s="59"/>
      <c r="S23" s="59"/>
      <c r="T23" s="59"/>
      <c r="U23" s="59"/>
      <c r="V23" s="59"/>
    </row>
    <row r="24" spans="1:22" s="19" customFormat="1" ht="18" customHeight="1" x14ac:dyDescent="0.2">
      <c r="A24" s="66"/>
      <c r="B24" s="66"/>
      <c r="C24" s="21">
        <v>0</v>
      </c>
      <c r="D24" s="21">
        <v>0</v>
      </c>
      <c r="F24" s="76"/>
      <c r="G24" s="80"/>
      <c r="H24" s="118"/>
      <c r="I24" s="119"/>
      <c r="J24" s="120"/>
      <c r="K24" s="98">
        <v>0</v>
      </c>
      <c r="L24" s="99"/>
      <c r="M24" s="78">
        <v>0</v>
      </c>
      <c r="N24" s="79">
        <f>ROUND(oknQuantity_4*oknPrice_4,2)</f>
        <v>0</v>
      </c>
      <c r="O24" s="23"/>
      <c r="R24" s="59"/>
      <c r="S24" s="59"/>
      <c r="T24" s="59"/>
      <c r="U24" s="59"/>
      <c r="V24" s="59"/>
    </row>
    <row r="25" spans="1:22" s="19" customFormat="1" ht="18" customHeight="1" x14ac:dyDescent="0.2">
      <c r="A25" s="66"/>
      <c r="B25" s="66"/>
      <c r="C25" s="21">
        <v>0</v>
      </c>
      <c r="D25" s="21">
        <v>0</v>
      </c>
      <c r="F25" s="13"/>
      <c r="G25" s="14"/>
      <c r="H25" s="107"/>
      <c r="I25" s="108"/>
      <c r="J25" s="109"/>
      <c r="K25" s="100">
        <v>0</v>
      </c>
      <c r="L25" s="101"/>
      <c r="M25" s="15">
        <v>0</v>
      </c>
      <c r="N25" s="16">
        <f>ROUND(oknQuantity_5*oknPrice_5,2)</f>
        <v>0</v>
      </c>
      <c r="O25" s="23"/>
      <c r="R25" s="59"/>
      <c r="S25" s="59"/>
      <c r="T25" s="59"/>
      <c r="U25" s="59"/>
      <c r="V25" s="59"/>
    </row>
    <row r="26" spans="1:22" s="19" customFormat="1" ht="18" customHeight="1" x14ac:dyDescent="0.2">
      <c r="A26" s="66"/>
      <c r="B26" s="66"/>
      <c r="C26" s="21">
        <v>0</v>
      </c>
      <c r="D26" s="21">
        <v>0</v>
      </c>
      <c r="F26" s="76"/>
      <c r="G26" s="80"/>
      <c r="H26" s="118"/>
      <c r="I26" s="119"/>
      <c r="J26" s="120"/>
      <c r="K26" s="98">
        <v>0</v>
      </c>
      <c r="L26" s="99"/>
      <c r="M26" s="78">
        <v>0</v>
      </c>
      <c r="N26" s="79">
        <f>ROUND(oknQuantity_6*oknPrice_6,2)</f>
        <v>0</v>
      </c>
      <c r="O26" s="23"/>
      <c r="R26" s="59"/>
      <c r="S26" s="59"/>
      <c r="T26" s="59"/>
      <c r="U26" s="59"/>
      <c r="V26" s="59"/>
    </row>
    <row r="27" spans="1:22" s="19" customFormat="1" ht="18" customHeight="1" x14ac:dyDescent="0.2">
      <c r="A27" s="66"/>
      <c r="B27" s="66"/>
      <c r="C27" s="21">
        <v>0</v>
      </c>
      <c r="D27" s="21">
        <v>0</v>
      </c>
      <c r="F27" s="13"/>
      <c r="G27" s="14"/>
      <c r="H27" s="107"/>
      <c r="I27" s="108"/>
      <c r="J27" s="109"/>
      <c r="K27" s="100">
        <v>0</v>
      </c>
      <c r="L27" s="101"/>
      <c r="M27" s="15">
        <v>0</v>
      </c>
      <c r="N27" s="16">
        <f>ROUND(oknQuantity_7*oknPrice_7,2)</f>
        <v>0</v>
      </c>
      <c r="O27" s="23"/>
      <c r="R27" s="59"/>
      <c r="S27" s="59"/>
      <c r="T27" s="59"/>
      <c r="U27" s="59"/>
      <c r="V27" s="59"/>
    </row>
    <row r="28" spans="1:22" s="19" customFormat="1" ht="18" customHeight="1" x14ac:dyDescent="0.2">
      <c r="A28" s="66"/>
      <c r="B28" s="66"/>
      <c r="C28" s="21">
        <v>0</v>
      </c>
      <c r="D28" s="21">
        <v>0</v>
      </c>
      <c r="F28" s="76"/>
      <c r="G28" s="80"/>
      <c r="H28" s="118"/>
      <c r="I28" s="119"/>
      <c r="J28" s="120"/>
      <c r="K28" s="98">
        <v>0</v>
      </c>
      <c r="L28" s="99"/>
      <c r="M28" s="78">
        <v>0</v>
      </c>
      <c r="N28" s="79">
        <f>ROUND(oknQuantity_8*oknPrice_8,2)</f>
        <v>0</v>
      </c>
      <c r="O28" s="23"/>
      <c r="R28" s="59"/>
      <c r="S28" s="59"/>
      <c r="T28" s="59"/>
      <c r="U28" s="59"/>
      <c r="V28" s="59"/>
    </row>
    <row r="29" spans="1:22" s="19" customFormat="1" ht="18" customHeight="1" x14ac:dyDescent="0.2">
      <c r="A29" s="66"/>
      <c r="B29" s="66"/>
      <c r="C29" s="21">
        <v>0</v>
      </c>
      <c r="D29" s="21">
        <v>0</v>
      </c>
      <c r="F29" s="13"/>
      <c r="G29" s="17"/>
      <c r="H29" s="107"/>
      <c r="I29" s="108"/>
      <c r="J29" s="109"/>
      <c r="K29" s="100">
        <v>0</v>
      </c>
      <c r="L29" s="101"/>
      <c r="M29" s="15">
        <v>0</v>
      </c>
      <c r="N29" s="16">
        <f>ROUND(oknQuantity_9*oknPrice_9,2)</f>
        <v>0</v>
      </c>
      <c r="O29" s="23"/>
      <c r="R29" s="59"/>
      <c r="S29" s="59"/>
      <c r="T29" s="59"/>
      <c r="U29" s="59"/>
      <c r="V29" s="59"/>
    </row>
    <row r="30" spans="1:22" s="19" customFormat="1" ht="18" customHeight="1" x14ac:dyDescent="0.2">
      <c r="A30" s="66"/>
      <c r="B30" s="66"/>
      <c r="C30" s="21">
        <v>0</v>
      </c>
      <c r="D30" s="21">
        <v>0</v>
      </c>
      <c r="F30" s="76"/>
      <c r="G30" s="77"/>
      <c r="H30" s="118"/>
      <c r="I30" s="119"/>
      <c r="J30" s="120"/>
      <c r="K30" s="98">
        <v>0</v>
      </c>
      <c r="L30" s="99"/>
      <c r="M30" s="78">
        <v>0</v>
      </c>
      <c r="N30" s="79">
        <f>ROUND(oknQuantity_10*oknPrice_10,2)</f>
        <v>0</v>
      </c>
      <c r="O30" s="23"/>
      <c r="R30" s="59"/>
      <c r="S30" s="59"/>
      <c r="T30" s="59"/>
      <c r="U30" s="59"/>
      <c r="V30" s="59"/>
    </row>
    <row r="31" spans="1:22" s="19" customFormat="1" ht="18" customHeight="1" x14ac:dyDescent="0.2">
      <c r="A31" s="66"/>
      <c r="B31" s="66"/>
      <c r="C31" s="21">
        <v>0</v>
      </c>
      <c r="D31" s="21">
        <v>0</v>
      </c>
      <c r="F31" s="13"/>
      <c r="G31" s="17"/>
      <c r="H31" s="107"/>
      <c r="I31" s="108"/>
      <c r="J31" s="109"/>
      <c r="K31" s="100">
        <v>0</v>
      </c>
      <c r="L31" s="101"/>
      <c r="M31" s="15">
        <v>0</v>
      </c>
      <c r="N31" s="16">
        <f>ROUND(oknQuantity_11*oknPrice_11,2)</f>
        <v>0</v>
      </c>
      <c r="O31" s="23"/>
      <c r="R31" s="59"/>
      <c r="S31" s="59"/>
      <c r="T31" s="59"/>
      <c r="U31" s="59"/>
      <c r="V31" s="59"/>
    </row>
    <row r="32" spans="1:22" s="19" customFormat="1" ht="18" customHeight="1" x14ac:dyDescent="0.2">
      <c r="A32" s="66"/>
      <c r="B32" s="66"/>
      <c r="C32" s="21">
        <v>0</v>
      </c>
      <c r="D32" s="21">
        <v>0</v>
      </c>
      <c r="F32" s="72"/>
      <c r="G32" s="73"/>
      <c r="H32" s="104"/>
      <c r="I32" s="105"/>
      <c r="J32" s="106"/>
      <c r="K32" s="102">
        <v>0</v>
      </c>
      <c r="L32" s="103"/>
      <c r="M32" s="74">
        <v>0</v>
      </c>
      <c r="N32" s="75">
        <f>ROUND(oknQuantity_12*oknPrice_12,2)</f>
        <v>0</v>
      </c>
      <c r="O32" s="23"/>
      <c r="R32" s="59"/>
      <c r="S32" s="59"/>
      <c r="T32" s="59"/>
      <c r="U32" s="59"/>
      <c r="V32" s="59"/>
    </row>
    <row r="33" spans="1:22" s="19" customFormat="1" ht="18" customHeight="1" x14ac:dyDescent="0.2">
      <c r="A33" s="65"/>
      <c r="B33" s="65"/>
      <c r="C33" s="18" t="s">
        <v>25</v>
      </c>
      <c r="D33" s="24">
        <f t="array" ref="D33">SUM(oknTaxable_1:oknTaxable_12*oknLineTotal_1:oknLineTotal_12)</f>
        <v>0</v>
      </c>
      <c r="F33" s="25"/>
      <c r="G33" s="25"/>
      <c r="H33" s="25"/>
      <c r="I33" s="25"/>
      <c r="J33" s="25"/>
      <c r="K33" s="25"/>
      <c r="M33" s="26" t="s">
        <v>5</v>
      </c>
      <c r="N33" s="27">
        <f>SUM(oknLineTotal_1:oknLineTotal_12)</f>
        <v>0</v>
      </c>
      <c r="O33" s="22"/>
      <c r="R33" s="56"/>
      <c r="S33" s="56"/>
      <c r="T33" s="56"/>
      <c r="U33" s="56"/>
      <c r="V33" s="56"/>
    </row>
    <row r="34" spans="1:22" s="19" customFormat="1" ht="18" customHeight="1" x14ac:dyDescent="0.2">
      <c r="A34" s="66"/>
      <c r="B34" s="66"/>
      <c r="C34" s="18" t="s">
        <v>26</v>
      </c>
      <c r="D34" s="24">
        <f>D33*(1-oknDiscountRate)</f>
        <v>0</v>
      </c>
      <c r="F34" s="25"/>
      <c r="G34" s="25"/>
      <c r="H34" s="25"/>
      <c r="I34" s="25"/>
      <c r="J34" s="25"/>
      <c r="K34" s="25"/>
      <c r="L34" s="28" t="s">
        <v>19</v>
      </c>
      <c r="M34" s="30">
        <v>0.4</v>
      </c>
      <c r="N34" s="27">
        <f>ROUND(oknSubTotal*oknDiscountRate,2)</f>
        <v>0</v>
      </c>
      <c r="O34" s="22"/>
      <c r="R34" s="117" t="s">
        <v>42</v>
      </c>
      <c r="S34" s="117"/>
      <c r="T34" s="117"/>
    </row>
    <row r="35" spans="1:22" s="19" customFormat="1" ht="18" customHeight="1" x14ac:dyDescent="0.2">
      <c r="A35" s="66"/>
      <c r="B35" s="66"/>
      <c r="C35" s="18"/>
      <c r="D35" s="18"/>
      <c r="G35" s="29"/>
      <c r="H35" s="25"/>
      <c r="I35" s="25"/>
      <c r="J35" s="25"/>
      <c r="K35" s="25"/>
      <c r="L35" s="52" t="s">
        <v>20</v>
      </c>
      <c r="M35" s="30">
        <v>0.08</v>
      </c>
      <c r="N35" s="27">
        <f>ROUND(IF(oknTaxType=0,0, oknTax1Rate*(oknLineTotalTaxable+IF(oknTaxTotalIncludingShippingCost=0,0,oknShippingCost))),2)</f>
        <v>0</v>
      </c>
      <c r="O35" s="22"/>
      <c r="R35" s="117"/>
      <c r="S35" s="117"/>
      <c r="T35" s="117"/>
    </row>
    <row r="36" spans="1:22" s="19" customFormat="1" ht="18" customHeight="1" x14ac:dyDescent="0.2">
      <c r="A36" s="66"/>
      <c r="B36" s="66"/>
      <c r="C36" s="18"/>
      <c r="D36" s="18"/>
      <c r="G36" s="29"/>
      <c r="H36" s="29"/>
      <c r="I36" s="29"/>
      <c r="J36" s="29"/>
      <c r="K36" s="25"/>
      <c r="L36" s="52" t="s">
        <v>21</v>
      </c>
      <c r="M36" s="30">
        <v>0.06</v>
      </c>
      <c r="N36" s="27">
        <f>ROUND(IF(oknTaxType&lt;&gt;2,0,oknTax2Rate*(oknLineTotalTaxable+IF(oknTaxTotalIncludingShippingCost=0,0,oknShippingCost)+IF(oknTax2IsAppliedToTax1=0,0,oknTax1))),2)</f>
        <v>0</v>
      </c>
      <c r="O36" s="31"/>
      <c r="R36" s="117"/>
      <c r="S36" s="117"/>
      <c r="T36" s="117"/>
    </row>
    <row r="37" spans="1:22" s="19" customFormat="1" ht="18" customHeight="1" x14ac:dyDescent="0.2">
      <c r="A37" s="66"/>
      <c r="B37" s="66"/>
      <c r="C37" s="18"/>
      <c r="D37" s="18"/>
      <c r="F37" s="32" t="s">
        <v>22</v>
      </c>
      <c r="G37" s="29"/>
      <c r="H37" s="29"/>
      <c r="I37" s="29"/>
      <c r="J37" s="29"/>
      <c r="K37" s="25"/>
      <c r="M37" s="26" t="s">
        <v>2</v>
      </c>
      <c r="N37" s="33">
        <v>0</v>
      </c>
      <c r="O37" s="34"/>
      <c r="R37" s="117"/>
      <c r="S37" s="117"/>
      <c r="T37" s="117"/>
    </row>
    <row r="38" spans="1:22" s="19" customFormat="1" ht="18" customHeight="1" x14ac:dyDescent="0.2">
      <c r="A38" s="66"/>
      <c r="B38" s="66"/>
      <c r="C38" s="18"/>
      <c r="D38" s="18"/>
      <c r="F38" s="121"/>
      <c r="G38" s="122"/>
      <c r="H38" s="122"/>
      <c r="I38" s="122"/>
      <c r="J38" s="122"/>
      <c r="K38" s="123"/>
      <c r="M38" s="35" t="s">
        <v>3</v>
      </c>
      <c r="N38" s="36">
        <f>ROUND(oknSubTotal -oknDiscountAmount + oknShippingCost + IF(oknTaxType=0,0,IF(oknTaxType=1,oknTax1,oknTax1+oknTax2)),2)</f>
        <v>0</v>
      </c>
      <c r="O38" s="22"/>
      <c r="R38" s="117"/>
      <c r="S38" s="117"/>
      <c r="T38" s="117"/>
    </row>
    <row r="39" spans="1:22" s="4" customFormat="1" ht="18" customHeight="1" x14ac:dyDescent="0.2">
      <c r="A39" s="64"/>
      <c r="B39" s="64"/>
      <c r="C39" s="37"/>
      <c r="D39" s="37"/>
      <c r="F39" s="124"/>
      <c r="G39" s="125"/>
      <c r="H39" s="125"/>
      <c r="I39" s="125"/>
      <c r="J39" s="125"/>
      <c r="K39" s="126"/>
      <c r="M39" s="35" t="s">
        <v>11</v>
      </c>
      <c r="N39" s="38">
        <v>0</v>
      </c>
      <c r="R39" s="91" t="s">
        <v>43</v>
      </c>
      <c r="S39" s="91"/>
      <c r="T39" s="91"/>
    </row>
    <row r="40" spans="1:22" s="4" customFormat="1" ht="18" customHeight="1" x14ac:dyDescent="0.2">
      <c r="A40" s="64"/>
      <c r="B40" s="64"/>
      <c r="C40" s="37"/>
      <c r="D40" s="37"/>
      <c r="F40" s="127"/>
      <c r="G40" s="128"/>
      <c r="H40" s="128"/>
      <c r="I40" s="128"/>
      <c r="J40" s="128"/>
      <c r="K40" s="129"/>
      <c r="M40" s="35" t="s">
        <v>10</v>
      </c>
      <c r="N40" s="39">
        <f>ROUND(oknTotal-oknPayments,2)</f>
        <v>0</v>
      </c>
      <c r="R40" s="91"/>
      <c r="S40" s="91"/>
      <c r="T40" s="91"/>
    </row>
    <row r="41" spans="1:22" s="4" customFormat="1" ht="12" x14ac:dyDescent="0.2">
      <c r="A41" s="64"/>
      <c r="B41" s="64"/>
      <c r="C41" s="37"/>
      <c r="D41" s="37"/>
      <c r="R41" s="91"/>
      <c r="S41" s="91"/>
      <c r="T41" s="91"/>
    </row>
    <row r="42" spans="1:22" ht="18" customHeight="1" x14ac:dyDescent="0.2">
      <c r="F42" s="92" t="s">
        <v>13</v>
      </c>
      <c r="G42" s="92"/>
      <c r="H42" s="92"/>
      <c r="I42" s="92"/>
      <c r="J42" s="92"/>
      <c r="K42" s="92"/>
      <c r="L42" s="92"/>
      <c r="M42" s="92"/>
      <c r="N42" s="92"/>
      <c r="R42" s="91"/>
      <c r="S42" s="91"/>
      <c r="T42" s="91"/>
    </row>
    <row r="43" spans="1:22" x14ac:dyDescent="0.2">
      <c r="F43" s="92"/>
      <c r="G43" s="92"/>
      <c r="H43" s="92"/>
      <c r="I43" s="92"/>
      <c r="J43" s="92"/>
      <c r="K43" s="92"/>
      <c r="L43" s="92"/>
      <c r="M43" s="92"/>
      <c r="N43" s="92"/>
    </row>
    <row r="45" spans="1:22" x14ac:dyDescent="0.2">
      <c r="F45" s="2"/>
      <c r="G45" s="2"/>
      <c r="H45" s="2"/>
      <c r="I45" s="2"/>
      <c r="J45" s="2"/>
      <c r="K45" s="2"/>
    </row>
    <row r="935" spans="1:1" hidden="1" x14ac:dyDescent="0.2">
      <c r="A935" s="68" t="s">
        <v>46</v>
      </c>
    </row>
    <row r="939" spans="1:1" hidden="1" x14ac:dyDescent="0.2">
      <c r="A939" s="68" t="s">
        <v>46</v>
      </c>
    </row>
    <row r="956" spans="1:1" hidden="1" x14ac:dyDescent="0.2">
      <c r="A956" s="68" t="s">
        <v>46</v>
      </c>
    </row>
  </sheetData>
  <sheetProtection sheet="1" objects="1" scenarios="1" selectLockedCells="1"/>
  <mergeCells count="51">
    <mergeCell ref="R34:T38"/>
    <mergeCell ref="H23:J23"/>
    <mergeCell ref="H26:J26"/>
    <mergeCell ref="H28:J28"/>
    <mergeCell ref="K22:L22"/>
    <mergeCell ref="K23:L23"/>
    <mergeCell ref="H22:J22"/>
    <mergeCell ref="H30:J30"/>
    <mergeCell ref="H31:J31"/>
    <mergeCell ref="F38:K40"/>
    <mergeCell ref="H29:J29"/>
    <mergeCell ref="K24:L24"/>
    <mergeCell ref="K25:L25"/>
    <mergeCell ref="K26:L26"/>
    <mergeCell ref="K27:L27"/>
    <mergeCell ref="H24:J24"/>
    <mergeCell ref="H27:J27"/>
    <mergeCell ref="K29:L29"/>
    <mergeCell ref="H25:J25"/>
    <mergeCell ref="K28:L28"/>
    <mergeCell ref="A4:B4"/>
    <mergeCell ref="A5:B5"/>
    <mergeCell ref="A6:B6"/>
    <mergeCell ref="A7:B7"/>
    <mergeCell ref="H15:J15"/>
    <mergeCell ref="F20:G20"/>
    <mergeCell ref="H20:J20"/>
    <mergeCell ref="H21:J21"/>
    <mergeCell ref="K21:L21"/>
    <mergeCell ref="R39:T42"/>
    <mergeCell ref="F42:N43"/>
    <mergeCell ref="AB7:AC7"/>
    <mergeCell ref="F17:I17"/>
    <mergeCell ref="F18:I18"/>
    <mergeCell ref="H11:J11"/>
    <mergeCell ref="H12:J12"/>
    <mergeCell ref="H13:J13"/>
    <mergeCell ref="H14:J14"/>
    <mergeCell ref="M11:N11"/>
    <mergeCell ref="M12:N12"/>
    <mergeCell ref="M13:N13"/>
    <mergeCell ref="K30:L30"/>
    <mergeCell ref="K31:L31"/>
    <mergeCell ref="K32:L32"/>
    <mergeCell ref="H32:J32"/>
    <mergeCell ref="AB8:AC8"/>
    <mergeCell ref="K17:L17"/>
    <mergeCell ref="K18:L18"/>
    <mergeCell ref="M14:N14"/>
    <mergeCell ref="K20:L20"/>
    <mergeCell ref="M15:N15"/>
  </mergeCells>
  <phoneticPr fontId="6" type="noConversion"/>
  <dataValidations count="7">
    <dataValidation type="textLength" allowBlank="1" showInputMessage="1" showErrorMessage="1" sqref="AB8:AC8 K18:M18" xr:uid="{00000000-0002-0000-0000-000000000000}">
      <formula1>1</formula1>
      <formula2>50</formula2>
    </dataValidation>
    <dataValidation type="date" allowBlank="1" showErrorMessage="1" errorTitle="Invalid Input" error="Please enter a valid date." sqref="N6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1:N13 H11:J13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9 N37 M35:M36 K21:M32" xr:uid="{00000000-0002-0000-0000-000004000000}">
      <formula1>999999999.99</formula1>
    </dataValidation>
    <dataValidation type="textLength" allowBlank="1" showInputMessage="1" showErrorMessage="1" sqref="G35 F38:K40 G36:J37" xr:uid="{00000000-0002-0000-0000-000005000000}">
      <formula1>1</formula1>
      <formula2>255</formula2>
    </dataValidation>
    <dataValidation type="textLength" allowBlank="1" showInputMessage="1" showErrorMessage="1" sqref="N7 N18 H10 M14:N15 H14:J15 F21:F32 F18" xr:uid="{00000000-0002-0000-0000-000006000000}">
      <formula1>1</formula1>
      <formula2>30</formula2>
    </dataValidation>
  </dataValidations>
  <hyperlinks>
    <hyperlink ref="H7" r:id="rId1" display="http://www.invoicingtemplate.com/" xr:uid="{00000000-0004-0000-0000-000000000000}"/>
    <hyperlink ref="R39" r:id="rId2" display="http://www.InvoicingTemplates.com" xr:uid="{00000000-0004-0000-0000-000007000000}"/>
    <hyperlink ref="A935" r:id="rId3" tooltip="Music Store Invoicing Form (Wholesale)" display="http://www.invoicingtemplate.com/musicstorewholesaleinvoicetemplate.html" xr:uid="{00000000-0004-0000-0000-000009000000}"/>
    <hyperlink ref="AJZ1" r:id="rId4" tooltip="Music Store Invoicing Sample (Wholesale)" display="http://www.invoicingtemplate.com/musicstorewholesaleinvoicetemplate.html" xr:uid="{00000000-0004-0000-0000-00000A000000}"/>
    <hyperlink ref="A956" r:id="rId5" tooltip="Music Store Invoicing Form (Wholesale)" display="http://www.invoicingtemplate.com/musicstorewholesaleinvoicetemplate.html" xr:uid="{00000000-0004-0000-0000-00000B000000}"/>
    <hyperlink ref="AKC1" r:id="rId6" tooltip="Music Store Invoicing Sample (Wholesale)" display="http://www.invoicingtemplate.com/musicstorewholesaleinvoicetemplate.html" xr:uid="{00000000-0004-0000-0000-00000C000000}"/>
    <hyperlink ref="A939" r:id="rId7" tooltip="Music Store Invoicing Form (Wholesale)" display="http://www.invoicingtemplate.com/musicstorewholesaleinvoicetemplate.html" xr:uid="{00000000-0004-0000-0000-00000D000000}"/>
    <hyperlink ref="AKJ1" r:id="rId8" tooltip="Music Store Invoicing Sample (Wholesale)" display="http://www.invoicingtemplate.com/musicstorewholesaleinvoicetemplate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209550</xdr:rowOff>
                  </from>
                  <to>
                    <xdr:col>1</xdr:col>
                    <xdr:colOff>485775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3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209550</xdr:rowOff>
                  </from>
                  <to>
                    <xdr:col>1</xdr:col>
                    <xdr:colOff>485775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209550</xdr:rowOff>
                  </from>
                  <to>
                    <xdr:col>1</xdr:col>
                    <xdr:colOff>485775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209550</xdr:rowOff>
                  </from>
                  <to>
                    <xdr:col>1</xdr:col>
                    <xdr:colOff>485775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219075</xdr:rowOff>
                  </from>
                  <to>
                    <xdr:col>1</xdr:col>
                    <xdr:colOff>485775</xdr:colOff>
                    <xdr:row>24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219075</xdr:rowOff>
                  </from>
                  <to>
                    <xdr:col>1</xdr:col>
                    <xdr:colOff>485775</xdr:colOff>
                    <xdr:row>25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219075</xdr:rowOff>
                  </from>
                  <to>
                    <xdr:col>1</xdr:col>
                    <xdr:colOff>485775</xdr:colOff>
                    <xdr:row>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228600</xdr:rowOff>
                  </from>
                  <to>
                    <xdr:col>1</xdr:col>
                    <xdr:colOff>485775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20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228600</xdr:rowOff>
                  </from>
                  <to>
                    <xdr:col>1</xdr:col>
                    <xdr:colOff>485775</xdr:colOff>
                    <xdr:row>28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485775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485775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9525</xdr:rowOff>
                  </from>
                  <to>
                    <xdr:col>1</xdr:col>
                    <xdr:colOff>485775</xdr:colOff>
                    <xdr:row>31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632F-DC9D-411D-8B99-F34B7467D29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179</vt:i4>
      </vt:variant>
    </vt:vector>
  </HeadingPairs>
  <TitlesOfParts>
    <vt:vector size="181" baseType="lpstr">
      <vt:lpstr>Invoice</vt:lpstr>
      <vt:lpstr>UniformSoftware.com</vt:lpstr>
      <vt:lpstr>oknBalanceDue</vt:lpstr>
      <vt:lpstr>oknComment_1</vt:lpstr>
      <vt:lpstr>oknComment_10</vt:lpstr>
      <vt:lpstr>oknComment_11</vt:lpstr>
      <vt:lpstr>oknComment_12</vt:lpstr>
      <vt:lpstr>oknComment_2</vt:lpstr>
      <vt:lpstr>oknComment_3</vt:lpstr>
      <vt:lpstr>oknComment_4</vt:lpstr>
      <vt:lpstr>oknComment_5</vt:lpstr>
      <vt:lpstr>oknComment_6</vt:lpstr>
      <vt:lpstr>oknComment_7</vt:lpstr>
      <vt:lpstr>oknComment_8</vt:lpstr>
      <vt:lpstr>oknComment_9</vt:lpstr>
      <vt:lpstr>oknCompanyAddress</vt:lpstr>
      <vt:lpstr>oknCompanyCityStateZip</vt:lpstr>
      <vt:lpstr>oknCompanyContact</vt:lpstr>
      <vt:lpstr>oknCompanyName</vt:lpstr>
      <vt:lpstr>oknComposer_1</vt:lpstr>
      <vt:lpstr>oknComposer_10</vt:lpstr>
      <vt:lpstr>oknComposer_11</vt:lpstr>
      <vt:lpstr>oknComposer_12</vt:lpstr>
      <vt:lpstr>oknComposer_2</vt:lpstr>
      <vt:lpstr>oknComposer_3</vt:lpstr>
      <vt:lpstr>oknComposer_4</vt:lpstr>
      <vt:lpstr>oknComposer_5</vt:lpstr>
      <vt:lpstr>oknComposer_6</vt:lpstr>
      <vt:lpstr>oknComposer_7</vt:lpstr>
      <vt:lpstr>oknComposer_8</vt:lpstr>
      <vt:lpstr>oknComposer_9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oknDiscountRate</vt:lpstr>
      <vt:lpstr>oknDueDate</vt:lpstr>
      <vt:lpstr>oknInstrumentation_1</vt:lpstr>
      <vt:lpstr>oknInstrumentation_10</vt:lpstr>
      <vt:lpstr>oknInstrumentation_11</vt:lpstr>
      <vt:lpstr>oknInstrumentation_12</vt:lpstr>
      <vt:lpstr>oknInstrumentation_2</vt:lpstr>
      <vt:lpstr>oknInstrumentation_3</vt:lpstr>
      <vt:lpstr>oknInstrumentation_4</vt:lpstr>
      <vt:lpstr>oknInstrumentation_5</vt:lpstr>
      <vt:lpstr>oknInstrumentation_6</vt:lpstr>
      <vt:lpstr>oknInstrumentation_7</vt:lpstr>
      <vt:lpstr>oknInstrumentation_8</vt:lpstr>
      <vt:lpstr>oknInstrumentation_9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oknPublisher_1</vt:lpstr>
      <vt:lpstr>oknPublisher_10</vt:lpstr>
      <vt:lpstr>oknPublisher_11</vt:lpstr>
      <vt:lpstr>oknPublisher_12</vt:lpstr>
      <vt:lpstr>oknPublisher_2</vt:lpstr>
      <vt:lpstr>oknPublisher_3</vt:lpstr>
      <vt:lpstr>oknPublisher_4</vt:lpstr>
      <vt:lpstr>oknPublisher_5</vt:lpstr>
      <vt:lpstr>oknPublisher_6</vt:lpstr>
      <vt:lpstr>oknPublisher_7</vt:lpstr>
      <vt:lpstr>oknPublisher_8</vt:lpstr>
      <vt:lpstr>oknPublisher_9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Music Store Invoicing Sample (Wholesale)</dc:title>
  <dc:subject>"Music Store Invoicing Sample (Wholesale)" summary: Music Store Invoicing Form (Wholesale) is a variant of Music Store Invoicing Form (Retail). It differs from the original version in that this wholesale version includes a new custom field, Discount, on the bottom of the form, allowing you to apply discount to wholesale clients.</dc:subject>
  <dc:creator>https://www.invoicingtemplate.com/</dc:creator>
  <cp:keywords/>
  <dc:description>https://www.invoicingtemplate.com/musicstorewholesaleinvoicetemplate.html</dc:description>
  <cp:lastModifiedBy>liangjun yu</cp:lastModifiedBy>
  <cp:lastPrinted>2020-04-28T18:36:12Z</cp:lastPrinted>
  <dcterms:created xsi:type="dcterms:W3CDTF">2000-07-27T22:24:14Z</dcterms:created>
  <dcterms:modified xsi:type="dcterms:W3CDTF">2024-03-08T11:27:24Z</dcterms:modified>
  <cp:category>Music Store Invoicing Sample (Wholesale), Music Store Invoicing Form (Wholesale)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230, Columbia, Missouri, 120612, 108500, 7001111631336405530?+11.16%, 65.0 sq mi, 168.3 km2, 1,856/sq mi, 717/km2, 38°56′50″N 92°19′35″W? / ?38.9473°N 92.3264°W? / 38.9473; -92.3264? (Columbia)</vt:lpwstr>
  </property>
</Properties>
</file>