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5010\"/>
    </mc:Choice>
  </mc:AlternateContent>
  <xr:revisionPtr revIDLastSave="0" documentId="13_ncr:1_{BE543D84-74D2-478F-8F0E-5160E60DA27E}"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Sales Report" sheetId="15" r:id="rId2"/>
    <sheet name="Customer Report" sheetId="16" r:id="rId3"/>
    <sheet name="Product Report" sheetId="17" r:id="rId4"/>
    <sheet name="Customer Statement" sheetId="18" r:id="rId5"/>
    <sheet name="Sales Rep. Report" sheetId="19" r:id="rId6"/>
    <sheet name="Payment Report" sheetId="20" r:id="rId7"/>
    <sheet name="©" sheetId="23" r:id="rId8"/>
    <sheet name="UniformSoftware.com" sheetId="24" r:id="rId9"/>
    <sheet name="Office-Kit.com.System" sheetId="2" state="veryHidden" r:id="rId10"/>
  </sheets>
  <definedNames>
    <definedName name="InvoicingTemplateLinkTarget" hidden="1">'Office-Kit.com.System'!$A$1</definedName>
    <definedName name="oknBalanceDue">Invoice!$N$39</definedName>
    <definedName name="oknComment_1">Invoice!$V$21</definedName>
    <definedName name="oknComment_10">Invoice!$V$30</definedName>
    <definedName name="oknComment_11">Invoice!$V$31</definedName>
    <definedName name="oknComment_12">Invoice!$V$32</definedName>
    <definedName name="oknComment_2">Invoice!$V$22</definedName>
    <definedName name="oknComment_3">Invoice!$V$23</definedName>
    <definedName name="oknComment_4">Invoice!$V$24</definedName>
    <definedName name="oknComment_5">Invoice!$V$25</definedName>
    <definedName name="oknComment_6">Invoice!$V$26</definedName>
    <definedName name="oknComment_7">Invoice!$V$27</definedName>
    <definedName name="oknComment_8">Invoice!$V$28</definedName>
    <definedName name="oknComment_9">Invoice!$V$29</definedName>
    <definedName name="oknCompanyAddress">Invoice!$H$5</definedName>
    <definedName name="oknCompanyCityStateZip">Invoice!$H$6</definedName>
    <definedName name="oknCompanyContact">Invoice!$H$7</definedName>
    <definedName name="oknCompanyName">Invoice!$H$4</definedName>
    <definedName name="oknComposer_1">Invoice!$R$21</definedName>
    <definedName name="oknComposer_10">Invoice!$R$30</definedName>
    <definedName name="oknComposer_11">Invoice!$R$31</definedName>
    <definedName name="oknComposer_12">Invoice!$R$32</definedName>
    <definedName name="oknComposer_2">Invoice!$R$22</definedName>
    <definedName name="oknComposer_3">Invoice!$R$23</definedName>
    <definedName name="oknComposer_4">Invoice!$R$24</definedName>
    <definedName name="oknComposer_5">Invoice!$R$25</definedName>
    <definedName name="oknComposer_6">Invoice!$R$26</definedName>
    <definedName name="oknComposer_7">Invoice!$R$27</definedName>
    <definedName name="oknComposer_8">Invoice!$R$28</definedName>
    <definedName name="oknComposer_9">Invoice!$R$29</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Invoice!$A$5</definedName>
    <definedName name="oknDiscountAmount">Invoice!$T$38</definedName>
    <definedName name="oknDiscountRate">Invoice!$S$36</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strumentation_1">Invoice!$S$21</definedName>
    <definedName name="oknInstrumentation_10">Invoice!$S$30</definedName>
    <definedName name="oknInstrumentation_11">Invoice!$S$31</definedName>
    <definedName name="oknInstrumentation_12">Invoice!$S$32</definedName>
    <definedName name="oknInstrumentation_2">Invoice!$S$22</definedName>
    <definedName name="oknInstrumentation_3">Invoice!$S$23</definedName>
    <definedName name="oknInstrumentation_4">Invoice!$S$24</definedName>
    <definedName name="oknInstrumentation_5">Invoice!$S$25</definedName>
    <definedName name="oknInstrumentation_6">Invoice!$S$26</definedName>
    <definedName name="oknInstrumentation_7">Invoice!$S$27</definedName>
    <definedName name="oknInstrumentation_8">Invoice!$S$28</definedName>
    <definedName name="oknInstrumentation_9">Invoice!$S$29</definedName>
    <definedName name="oknInvoiceBodyMaxNumber" hidden="1">'Office-Kit.com.System'!$B$19</definedName>
    <definedName name="oknInvoiceBodyMinNumber" hidden="1">'Office-Kit.com.System'!$B$18</definedName>
    <definedName name="oknInvoiceDate">Invoice!$N$6</definedName>
    <definedName name="oknInvoiceID">Invoice!$N$7</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s">Invoice!$N$38</definedName>
    <definedName name="oknPaymentTerm">Invoice!$M$18</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Report'!$B$13</definedName>
    <definedName name="oknPrTotalApplied">'Payment Report'!$H$13</definedName>
    <definedName name="oknPrWhoID">'Payment Report'!$I$13</definedName>
    <definedName name="oknPrWhoName">'Payment Report'!$J$13</definedName>
    <definedName name="oknPublisher_1">Invoice!$U$21</definedName>
    <definedName name="oknPublisher_10">Invoice!$U$30</definedName>
    <definedName name="oknPublisher_11">Invoice!$U$31</definedName>
    <definedName name="oknPublisher_12">Invoice!$U$32</definedName>
    <definedName name="oknPublisher_2">Invoice!$U$22</definedName>
    <definedName name="oknPublisher_3">Invoice!$U$23</definedName>
    <definedName name="oknPublisher_4">Invoice!$U$24</definedName>
    <definedName name="oknPublisher_5">Invoice!$U$25</definedName>
    <definedName name="oknPublisher_6">Invoice!$U$26</definedName>
    <definedName name="oknPublisher_7">Invoice!$U$27</definedName>
    <definedName name="oknPublisher_8">Invoice!$U$28</definedName>
    <definedName name="oknPublisher_9">Invoice!$U$29</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Invoice!$Z$10</definedName>
    <definedName name="oknSavingInvoiceClearWorksheet" hidden="1">'Office-Kit.com.System'!$B$9</definedName>
    <definedName name="oknSavingInvoicePromptForPayment" hidden="1">'Office-Kit.com.System'!$B$8</definedName>
    <definedName name="oknShipAddress">Invoice!$M$12</definedName>
    <definedName name="oknShipCityStateZip">Invoice!$M$13</definedName>
    <definedName name="oknShipContact">Invoice!$M$15</definedName>
    <definedName name="oknShipCountry">Invoice!$M$14</definedName>
    <definedName name="oknShipDate">Invoice!$J$18</definedName>
    <definedName name="oknShipName">Invoice!$M$11</definedName>
    <definedName name="oknShippingCost">Invoice!$N$36</definedName>
    <definedName name="oknShipVia">Invoice!$K$18</definedName>
    <definedName name="oknStatus">Invoice!$A$7</definedName>
    <definedName name="oknSubTotal">Invoice!$N$33</definedName>
    <definedName name="oknTax1">Invoice!$N$34</definedName>
    <definedName name="oknTax1Name">Invoice!$L$34</definedName>
    <definedName name="oknTax1Rate">Invoice!$M$34</definedName>
    <definedName name="oknTax1RateDefault">Invoice!$C$13</definedName>
    <definedName name="oknTax2">Invoice!$N$35</definedName>
    <definedName name="oknTax2IsAppliedToTax1">Invoice!$C$11</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Invoice!$C$12</definedName>
    <definedName name="oknTaxType">Invoice!$C$10</definedName>
    <definedName name="oknTotal">Invoice!$N$37</definedName>
    <definedName name="oknWhoAddress">Invoice!$H$12</definedName>
    <definedName name="oknWhoCityStateZip">Invoice!$H$13</definedName>
    <definedName name="oknWhoCountry">Invoice!$H$14</definedName>
    <definedName name="oknWhoID">Invoice!$H$10</definedName>
    <definedName name="oknWhoName">Invoice!$H$11</definedName>
    <definedName name="oknWhoPhone">Invoice!$H$15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Invoice!$F$4:$N$42</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Invoice!$4:$20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20" l="1"/>
  <c r="B4" i="20"/>
  <c r="B5" i="20"/>
  <c r="B6" i="20"/>
  <c r="B3" i="19"/>
  <c r="B4" i="19"/>
  <c r="B5" i="19"/>
  <c r="B6" i="19"/>
  <c r="G13" i="19"/>
  <c r="H13" i="19"/>
  <c r="B3" i="18"/>
  <c r="B4" i="18"/>
  <c r="B5" i="18"/>
  <c r="B6" i="18"/>
  <c r="B3" i="17"/>
  <c r="B4" i="17"/>
  <c r="B5" i="17"/>
  <c r="B6" i="17"/>
  <c r="B3" i="16"/>
  <c r="B4" i="16"/>
  <c r="B5" i="16"/>
  <c r="B6" i="16"/>
  <c r="G11" i="16"/>
  <c r="H11" i="16"/>
  <c r="B3" i="15"/>
  <c r="B4" i="15"/>
  <c r="B5" i="15"/>
  <c r="B6" i="15"/>
  <c r="J12" i="15"/>
  <c r="K12" i="15"/>
  <c r="N21" i="1"/>
  <c r="N22" i="1"/>
  <c r="N23" i="1"/>
  <c r="N24" i="1"/>
  <c r="N25" i="1"/>
  <c r="N26" i="1"/>
  <c r="D33" i="1" s="1" a="1"/>
  <c r="D33" i="1" s="1"/>
  <c r="N34" i="1" s="1"/>
  <c r="N27" i="1"/>
  <c r="N28" i="1"/>
  <c r="N29" i="1"/>
  <c r="N30" i="1"/>
  <c r="N31" i="1"/>
  <c r="N32" i="1"/>
  <c r="S36" i="1"/>
  <c r="N33" i="1" l="1"/>
  <c r="T38" i="1" s="1"/>
  <c r="N35" i="1"/>
  <c r="N37" i="1" l="1"/>
  <c r="N39" i="1" s="1"/>
</calcChain>
</file>

<file path=xl/sharedStrings.xml><?xml version="1.0" encoding="utf-8"?>
<sst xmlns="http://schemas.openxmlformats.org/spreadsheetml/2006/main" count="192" uniqueCount="135">
  <si>
    <t>DATE:</t>
  </si>
  <si>
    <t>Bill To:</t>
  </si>
  <si>
    <t>Ship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</si>
  <si>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</si>
  <si>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</si>
  <si>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</si>
  <si>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</si>
  <si>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</si>
  <si>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</si>
  <si>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</si>
  <si>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</si>
  <si>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</si>
  <si>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</si>
  <si>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</si>
  <si>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</si>
  <si>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</si>
  <si>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</si>
  <si>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</si>
  <si>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</si>
  <si>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</si>
  <si>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</si>
  <si>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</si>
  <si>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</si>
  <si>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</si>
  <si>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</si>
  <si>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</si>
  <si>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</si>
  <si>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</si>
  <si>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</si>
  <si>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</si>
  <si>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</si>
  <si>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</si>
  <si>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</si>
  <si>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</si>
  <si>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</si>
  <si>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</si>
  <si>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</si>
  <si>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</si>
  <si>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</si>
  <si>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</si>
  <si>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</si>
  <si>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</si>
  <si>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</si>
  <si>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</si>
  <si>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</si>
  <si>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</si>
  <si>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</si>
  <si>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</si>
  <si>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</si>
  <si>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</si>
  <si>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</si>
  <si>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</si>
  <si>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</si>
  <si>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</si>
  <si>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</si>
  <si>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</si>
  <si>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</si>
  <si>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</si>
  <si>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</si>
  <si>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</si>
  <si>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</si>
  <si>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Notes:</t>
  </si>
  <si>
    <t>INVOICE #:</t>
  </si>
  <si>
    <t>Allow incomplete line</t>
  </si>
  <si>
    <t>Allow zero line total</t>
  </si>
  <si>
    <t/>
  </si>
  <si>
    <t>Type</t>
  </si>
  <si>
    <t>Notes</t>
  </si>
  <si>
    <t>Amount</t>
  </si>
  <si>
    <t>Customer Name</t>
  </si>
  <si>
    <t>Check / Money Order #</t>
  </si>
  <si>
    <t>Statement Period:</t>
  </si>
  <si>
    <t>Sales1</t>
  </si>
  <si>
    <t>Total Applied</t>
  </si>
  <si>
    <t>INVOICE</t>
    <phoneticPr fontId="5" type="noConversion"/>
  </si>
  <si>
    <t>City, State ZIP</t>
    <phoneticPr fontId="5" type="noConversion"/>
  </si>
  <si>
    <t>Contact. Phone number. Web address</t>
    <phoneticPr fontId="5" type="noConversion"/>
  </si>
  <si>
    <t>TaxSystem</t>
    <phoneticPr fontId="5" type="noConversion"/>
  </si>
  <si>
    <t>Bill To:</t>
    <phoneticPr fontId="5" type="noConversion"/>
  </si>
  <si>
    <t>Ship Date</t>
    <phoneticPr fontId="5" type="noConversion"/>
  </si>
  <si>
    <t>Ship Via</t>
    <phoneticPr fontId="5" type="noConversion"/>
  </si>
  <si>
    <t>Address</t>
    <phoneticPr fontId="5" type="noConversion"/>
  </si>
  <si>
    <t>Terms</t>
    <phoneticPr fontId="5" type="noConversion"/>
  </si>
  <si>
    <t>Due Date</t>
    <phoneticPr fontId="5" type="noConversion"/>
  </si>
  <si>
    <t>Taxable</t>
    <phoneticPr fontId="5" type="noConversion"/>
  </si>
  <si>
    <t>cost</t>
    <phoneticPr fontId="5" type="noConversion"/>
  </si>
  <si>
    <t>Product ID</t>
    <phoneticPr fontId="5" type="noConversion"/>
  </si>
  <si>
    <t>Description</t>
    <phoneticPr fontId="5" type="noConversion"/>
  </si>
  <si>
    <t>Quantity</t>
    <phoneticPr fontId="5" type="noConversion"/>
  </si>
  <si>
    <t>Line Total</t>
    <phoneticPr fontId="5" type="noConversion"/>
  </si>
  <si>
    <t>COMPOSER</t>
    <phoneticPr fontId="5" type="noConversion"/>
  </si>
  <si>
    <t>INSTRUMENTATION</t>
    <phoneticPr fontId="5" type="noConversion"/>
  </si>
  <si>
    <t>PUBLISHER</t>
    <phoneticPr fontId="5" type="noConversion"/>
  </si>
  <si>
    <t>COMMENT</t>
    <phoneticPr fontId="5" type="noConversion"/>
  </si>
  <si>
    <t>taxable-sum</t>
    <phoneticPr fontId="5" type="noConversion"/>
  </si>
  <si>
    <t>SUBTOTAL</t>
    <phoneticPr fontId="5" type="noConversion"/>
  </si>
  <si>
    <t>Default Discount</t>
    <phoneticPr fontId="5" type="noConversion"/>
  </si>
  <si>
    <t>Custom Discount</t>
    <phoneticPr fontId="5" type="noConversion"/>
  </si>
  <si>
    <t>PAID</t>
    <phoneticPr fontId="5" type="noConversion"/>
  </si>
  <si>
    <t>DISCOUNT</t>
    <phoneticPr fontId="5" type="noConversion"/>
  </si>
  <si>
    <t>TOTAL DUE</t>
    <phoneticPr fontId="5" type="noConversion"/>
  </si>
  <si>
    <t xml:space="preserve">THANK YOU FOR YOUR BUSINESS! </t>
    <phoneticPr fontId="5" type="noConversion"/>
  </si>
  <si>
    <t>Music Company/Store Name</t>
    <phoneticPr fontId="5" type="noConversion"/>
  </si>
  <si>
    <t>P.O. #</t>
    <phoneticPr fontId="5" type="noConversion"/>
  </si>
  <si>
    <t>Pending</t>
    <phoneticPr fontId="5" type="noConversion"/>
  </si>
  <si>
    <t>Balance forward</t>
    <phoneticPr fontId="8" type="noConversion"/>
  </si>
  <si>
    <t>Current balance</t>
    <phoneticPr fontId="8" type="noConversion"/>
  </si>
  <si>
    <t>Invoice total</t>
    <phoneticPr fontId="8" type="noConversion"/>
  </si>
  <si>
    <t>Payment total</t>
    <phoneticPr fontId="8" type="noConversion"/>
  </si>
  <si>
    <t>Date</t>
    <phoneticPr fontId="8" type="noConversion"/>
  </si>
  <si>
    <t>Description</t>
    <phoneticPr fontId="8" type="noConversion"/>
  </si>
  <si>
    <t>Document#</t>
    <phoneticPr fontId="8" type="noConversion"/>
  </si>
  <si>
    <t>Due Date</t>
    <phoneticPr fontId="8" type="noConversion"/>
  </si>
  <si>
    <t>Status</t>
    <phoneticPr fontId="8" type="noConversion"/>
  </si>
  <si>
    <t>Amount</t>
    <phoneticPr fontId="8" type="noConversion"/>
  </si>
  <si>
    <t>Balance</t>
    <phoneticPr fontId="8" type="noConversion"/>
  </si>
  <si>
    <t>c5010.mdb</t>
  </si>
  <si>
    <t>c5010</t>
  </si>
  <si>
    <t>Need a different invoice layout? Visit our invoice template collection.</t>
  </si>
  <si>
    <t>InvoicingTemplates.com</t>
  </si>
  <si>
    <t>Music Store Invoice Template (Retail)</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</si>
  <si>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</si>
  <si>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</si>
  <si>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</si>
  <si>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</si>
  <si>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</si>
  <si>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</si>
  <si>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</si>
  <si>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</si>
  <si>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</si>
  <si>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Music Store Invoice Template (Retail) - c5010</t>
  </si>
  <si>
    <t>Music Store Invoicing Form (Retail) - 185, Pasadena, California, 142059, 137122, 7000360044340076720?+3.60%, 23.0 sq mi, 59.6 km2, 6,176/sq mi, 2,385/km2, 34°09′38″N 118°08′23″W? / ?34.1606°N 118.1396°W? / 34.1606; -118.1396? (Pasadena)</t>
  </si>
  <si>
    <t>Music Store Invoice Template (Retail)c5010 - 185, Pasadena, California, 142059, 137122, 7000360044340076720?+3.60%, 23.0 sq mi, 59.6 km2, 6,176/sq mi, 2,385/km2, 34°09′38″N 118°08′23″W? / ?34.1606°N 118.1396°W? / 34.1606; -118.1396? (Pasadena)</t>
  </si>
  <si>
    <t>3FI6I6I5DI1D</t>
  </si>
  <si>
    <t>Current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</si>
</sst>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s>
  <fonts count="4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sz val="9"/>
      <color indexed="9"/>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9"/>
      <color indexed="42"/>
      <name val="Arial"/>
      <family val="2"/>
    </font>
    <font>
      <b/>
      <sz val="10"/>
      <color theme="0"/>
      <name val="Arial"/>
      <family val="2"/>
    </font>
    <font>
      <sz val="8"/>
      <color theme="0"/>
      <name val="Arial"/>
      <family val="2"/>
    </font>
    <font>
      <sz val="8"/>
      <name val="Arial"/>
      <family val="2"/>
    </font>
    <font>
      <u/>
      <sz val="8"/>
      <color indexed="12"/>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2"/>
      <color theme="9" tint="-0.499984740745262"/>
      <name val="Arial Black"/>
      <family val="2"/>
    </font>
    <font>
      <b/>
      <sz val="11"/>
      <color theme="9" tint="-0.499984740745262"/>
      <name val="Arial Black"/>
      <family val="2"/>
    </font>
    <font>
      <sz val="9"/>
      <color theme="9" tint="0.79998168889431442"/>
      <name val="Arial"/>
      <family val="2"/>
    </font>
  </fonts>
  <fills count="25">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59999389629810485"/>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49">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5" borderId="1" applyNumberFormat="0" applyAlignment="0" applyProtection="0"/>
    <xf numFmtId="0" fontId="18" fillId="15" borderId="2" applyNumberFormat="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3"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6" fillId="4" borderId="7" applyNumberFormat="0" applyFont="0" applyAlignment="0" applyProtection="0"/>
    <xf numFmtId="0" fontId="27" fillId="5"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37" fillId="0" borderId="0"/>
    <xf numFmtId="0" fontId="4" fillId="0" borderId="0"/>
    <xf numFmtId="0" fontId="41"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89">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1" fillId="16" borderId="10" xfId="0" applyNumberFormat="1" applyFont="1" applyFill="1" applyBorder="1" applyAlignment="1">
      <alignment horizontal="center"/>
    </xf>
    <xf numFmtId="164" fontId="7" fillId="17" borderId="0" xfId="0" applyNumberFormat="1" applyFont="1" applyFill="1"/>
    <xf numFmtId="164" fontId="7" fillId="0" borderId="0" xfId="0" applyNumberFormat="1" applyFont="1"/>
    <xf numFmtId="0" fontId="7" fillId="0" borderId="0" xfId="0" applyFont="1" applyAlignment="1">
      <alignment horizontal="left" indent="1"/>
    </xf>
    <xf numFmtId="0" fontId="7" fillId="17" borderId="0" xfId="0" applyFont="1" applyFill="1"/>
    <xf numFmtId="0" fontId="11" fillId="16" borderId="10" xfId="0" applyFont="1" applyFill="1" applyBorder="1" applyAlignment="1">
      <alignment horizontal="center"/>
    </xf>
    <xf numFmtId="14" fontId="11" fillId="16" borderId="10" xfId="0" applyNumberFormat="1" applyFont="1" applyFill="1" applyBorder="1" applyAlignment="1">
      <alignment horizontal="center"/>
    </xf>
    <xf numFmtId="0" fontId="7" fillId="17" borderId="0" xfId="0" applyFont="1" applyFill="1" applyAlignment="1">
      <alignment horizontal="left" indent="1"/>
    </xf>
    <xf numFmtId="4" fontId="7" fillId="17" borderId="0" xfId="0" applyNumberFormat="1" applyFont="1" applyFill="1"/>
    <xf numFmtId="4" fontId="7" fillId="0" borderId="0" xfId="0" applyNumberFormat="1" applyFont="1"/>
    <xf numFmtId="4" fontId="11" fillId="16" borderId="10" xfId="0" applyNumberFormat="1" applyFont="1" applyFill="1" applyBorder="1" applyAlignment="1">
      <alignment horizontal="center"/>
    </xf>
    <xf numFmtId="14" fontId="7" fillId="17" borderId="0" xfId="0" applyNumberFormat="1" applyFont="1" applyFill="1"/>
    <xf numFmtId="14" fontId="7" fillId="0" borderId="0" xfId="0" applyNumberFormat="1" applyFont="1"/>
    <xf numFmtId="14" fontId="11" fillId="0" borderId="0" xfId="0" applyNumberFormat="1" applyFont="1"/>
    <xf numFmtId="14" fontId="13" fillId="0" borderId="0" xfId="0" applyNumberFormat="1" applyFont="1"/>
    <xf numFmtId="0" fontId="7" fillId="0" borderId="0" xfId="0" applyFont="1" applyAlignment="1">
      <alignment horizontal="left"/>
    </xf>
    <xf numFmtId="0" fontId="7" fillId="17"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7" fillId="0" borderId="0" xfId="0" applyNumberFormat="1" applyFont="1" applyAlignment="1">
      <alignment horizontal="left" shrinkToFit="1"/>
    </xf>
    <xf numFmtId="0" fontId="11" fillId="0" borderId="0" xfId="0" applyFont="1" applyAlignment="1">
      <alignment horizontal="left"/>
    </xf>
    <xf numFmtId="40" fontId="7" fillId="0" borderId="0" xfId="0" applyNumberFormat="1" applyFont="1"/>
    <xf numFmtId="4" fontId="12" fillId="0" borderId="0" xfId="0" applyNumberFormat="1" applyFont="1"/>
    <xf numFmtId="4" fontId="11" fillId="0" borderId="0" xfId="0" applyNumberFormat="1" applyFont="1"/>
    <xf numFmtId="4" fontId="7" fillId="0" borderId="0" xfId="0" applyNumberFormat="1" applyFont="1" applyAlignment="1">
      <alignment shrinkToFit="1"/>
    </xf>
    <xf numFmtId="0" fontId="11"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49" fontId="7" fillId="0" borderId="11" xfId="0" applyNumberFormat="1" applyFont="1" applyBorder="1" applyAlignment="1" applyProtection="1">
      <alignment horizontal="left" vertical="center"/>
      <protection locked="0"/>
    </xf>
    <xf numFmtId="1" fontId="7" fillId="0" borderId="12" xfId="0" applyNumberFormat="1" applyFont="1" applyBorder="1" applyAlignment="1">
      <alignment vertical="center"/>
    </xf>
    <xf numFmtId="169" fontId="7" fillId="0" borderId="13" xfId="0" applyNumberFormat="1" applyFont="1" applyBorder="1" applyAlignment="1" applyProtection="1">
      <alignment horizontal="right" vertical="center" indent="1"/>
      <protection locked="0"/>
    </xf>
    <xf numFmtId="170" fontId="7" fillId="0" borderId="13" xfId="0" applyNumberFormat="1" applyFont="1" applyBorder="1" applyAlignment="1" applyProtection="1">
      <alignment horizontal="left" vertical="center"/>
      <protection hidden="1"/>
    </xf>
    <xf numFmtId="49" fontId="7" fillId="18" borderId="14" xfId="0" applyNumberFormat="1" applyFont="1" applyFill="1" applyBorder="1" applyAlignment="1" applyProtection="1">
      <alignment horizontal="left" vertical="center"/>
      <protection locked="0"/>
    </xf>
    <xf numFmtId="1" fontId="7" fillId="18" borderId="0" xfId="0" applyNumberFormat="1" applyFont="1" applyFill="1" applyAlignment="1">
      <alignment vertical="center"/>
    </xf>
    <xf numFmtId="169" fontId="7" fillId="18" borderId="15" xfId="0" applyNumberFormat="1" applyFont="1" applyFill="1" applyBorder="1" applyAlignment="1" applyProtection="1">
      <alignment horizontal="right" vertical="center" indent="1"/>
      <protection locked="0"/>
    </xf>
    <xf numFmtId="170" fontId="7" fillId="18" borderId="15" xfId="0" applyNumberFormat="1" applyFont="1" applyFill="1" applyBorder="1" applyAlignment="1" applyProtection="1">
      <alignment horizontal="left" vertical="center"/>
      <protection hidden="1"/>
    </xf>
    <xf numFmtId="49" fontId="7" fillId="0" borderId="14" xfId="0" applyNumberFormat="1" applyFont="1" applyBorder="1" applyAlignment="1" applyProtection="1">
      <alignment horizontal="left" vertical="center"/>
      <protection locked="0"/>
    </xf>
    <xf numFmtId="1" fontId="7" fillId="0" borderId="0" xfId="0" applyNumberFormat="1" applyFont="1" applyAlignment="1">
      <alignment vertical="center"/>
    </xf>
    <xf numFmtId="169" fontId="7" fillId="0" borderId="15" xfId="0" applyNumberFormat="1" applyFont="1" applyBorder="1" applyAlignment="1" applyProtection="1">
      <alignment horizontal="right" vertical="center" indent="1"/>
      <protection locked="0"/>
    </xf>
    <xf numFmtId="170" fontId="7" fillId="0" borderId="15"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1" fontId="7" fillId="18" borderId="0" xfId="0" applyNumberFormat="1" applyFont="1" applyFill="1" applyAlignment="1">
      <alignment horizontal="center" vertical="center"/>
    </xf>
    <xf numFmtId="49" fontId="7" fillId="18" borderId="16" xfId="0" applyNumberFormat="1" applyFont="1" applyFill="1" applyBorder="1" applyAlignment="1" applyProtection="1">
      <alignment horizontal="left" vertical="center"/>
      <protection locked="0"/>
    </xf>
    <xf numFmtId="1" fontId="7" fillId="18" borderId="17" xfId="0" applyNumberFormat="1" applyFont="1" applyFill="1" applyBorder="1" applyAlignment="1">
      <alignment horizontal="center" vertical="center"/>
    </xf>
    <xf numFmtId="169" fontId="7" fillId="18" borderId="18" xfId="0" applyNumberFormat="1" applyFont="1" applyFill="1" applyBorder="1" applyAlignment="1" applyProtection="1">
      <alignment horizontal="right" vertical="center" indent="1"/>
      <protection locked="0"/>
    </xf>
    <xf numFmtId="170" fontId="7" fillId="18" borderId="18" xfId="0" applyNumberFormat="1" applyFont="1" applyFill="1" applyBorder="1" applyAlignment="1" applyProtection="1">
      <alignment horizontal="left" vertical="center"/>
      <protection hidden="1"/>
    </xf>
    <xf numFmtId="0" fontId="31" fillId="0" borderId="0" xfId="0" applyFont="1"/>
    <xf numFmtId="0" fontId="11" fillId="16" borderId="10" xfId="0" applyFont="1" applyFill="1" applyBorder="1"/>
    <xf numFmtId="14" fontId="7" fillId="17" borderId="0" xfId="0" applyNumberFormat="1" applyFont="1" applyFill="1" applyAlignment="1">
      <alignment horizontal="right"/>
    </xf>
    <xf numFmtId="14" fontId="7" fillId="0" borderId="0" xfId="0" applyNumberFormat="1" applyFont="1" applyAlignment="1">
      <alignment horizontal="right"/>
    </xf>
    <xf numFmtId="14" fontId="11" fillId="0" borderId="0" xfId="0" applyNumberFormat="1" applyFont="1" applyAlignment="1">
      <alignment horizontal="right"/>
    </xf>
    <xf numFmtId="164" fontId="7" fillId="0" borderId="19" xfId="0" applyNumberFormat="1" applyFont="1" applyBorder="1" applyProtection="1">
      <protection locked="0"/>
    </xf>
    <xf numFmtId="14" fontId="11" fillId="16" borderId="16" xfId="0" applyNumberFormat="1" applyFont="1" applyFill="1" applyBorder="1" applyAlignment="1">
      <alignment horizontal="left" indent="1"/>
    </xf>
    <xf numFmtId="164" fontId="7" fillId="0" borderId="20" xfId="0" applyNumberFormat="1" applyFont="1" applyBorder="1" applyProtection="1">
      <protection locked="0"/>
    </xf>
    <xf numFmtId="0" fontId="7" fillId="0" borderId="0" xfId="0" applyFont="1" applyAlignment="1">
      <alignment wrapText="1"/>
    </xf>
    <xf numFmtId="4" fontId="7" fillId="0" borderId="0" xfId="0" applyNumberFormat="1" applyFont="1" applyAlignment="1">
      <alignment horizontal="left" indent="1"/>
    </xf>
    <xf numFmtId="164" fontId="7" fillId="0" borderId="0" xfId="0" applyNumberFormat="1" applyFont="1" applyAlignment="1">
      <alignment horizontal="left" indent="1"/>
    </xf>
    <xf numFmtId="164" fontId="11" fillId="16" borderId="18" xfId="0" applyNumberFormat="1" applyFont="1" applyFill="1" applyBorder="1" applyAlignment="1">
      <alignment horizontal="left" indent="1"/>
    </xf>
    <xf numFmtId="14" fontId="11" fillId="0" borderId="0" xfId="0" applyNumberFormat="1" applyFont="1" applyAlignment="1">
      <alignment horizontal="left"/>
    </xf>
    <xf numFmtId="0" fontId="7" fillId="0" borderId="0" xfId="0" applyFont="1" applyProtection="1">
      <protection locked="0" hidden="1"/>
    </xf>
    <xf numFmtId="0" fontId="32" fillId="0" borderId="0" xfId="0" applyFont="1" applyAlignment="1">
      <alignment horizontal="right"/>
    </xf>
    <xf numFmtId="0" fontId="11" fillId="0" borderId="0" xfId="0" applyFont="1" applyAlignment="1">
      <alignment horizontal="right" vertical="center"/>
    </xf>
    <xf numFmtId="168" fontId="7" fillId="0" borderId="0" xfId="0" applyNumberFormat="1" applyFont="1" applyAlignment="1" applyProtection="1">
      <alignment horizontal="left" vertical="center" shrinkToFit="1"/>
      <protection locked="0"/>
    </xf>
    <xf numFmtId="49" fontId="7" fillId="0" borderId="0" xfId="0" applyNumberFormat="1" applyFont="1" applyAlignment="1" applyProtection="1">
      <alignment horizontal="left" vertical="center"/>
      <protection locked="0"/>
    </xf>
    <xf numFmtId="0" fontId="7" fillId="0" borderId="0" xfId="0" applyFont="1" applyAlignment="1" applyProtection="1">
      <alignment horizontal="right"/>
      <protection locked="0" hidden="1"/>
    </xf>
    <xf numFmtId="0" fontId="11" fillId="0" borderId="0" xfId="0" applyFont="1" applyAlignment="1">
      <alignment horizontal="right"/>
    </xf>
    <xf numFmtId="49" fontId="7" fillId="0" borderId="0" xfId="0" applyNumberFormat="1" applyFont="1" applyProtection="1">
      <protection locked="0"/>
    </xf>
    <xf numFmtId="0" fontId="7" fillId="0" borderId="0" xfId="0" applyFont="1" applyAlignment="1" applyProtection="1">
      <alignment vertical="center"/>
      <protection locked="0" hidden="1"/>
    </xf>
    <xf numFmtId="0" fontId="7" fillId="0" borderId="0" xfId="0" applyFont="1" applyAlignment="1">
      <alignment vertical="center"/>
    </xf>
    <xf numFmtId="0" fontId="11" fillId="0" borderId="0" xfId="0" applyFont="1" applyAlignment="1">
      <alignment horizontal="center" vertical="center"/>
    </xf>
    <xf numFmtId="14" fontId="7" fillId="0" borderId="21" xfId="0" applyNumberFormat="1" applyFont="1" applyBorder="1" applyAlignment="1" applyProtection="1">
      <alignment horizontal="center" vertical="center"/>
      <protection locked="0"/>
    </xf>
    <xf numFmtId="14" fontId="7" fillId="0" borderId="22" xfId="0" applyNumberFormat="1"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0" xfId="0" applyFont="1" applyAlignment="1">
      <alignment horizontal="center" vertical="center"/>
    </xf>
    <xf numFmtId="0" fontId="7" fillId="0" borderId="0" xfId="0" applyFont="1" applyAlignment="1" applyProtection="1">
      <alignment vertical="center"/>
      <protection locked="0"/>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0" fontId="7" fillId="0" borderId="0" xfId="0" applyFont="1" applyAlignment="1" applyProtection="1">
      <alignment vertical="center"/>
      <protection hidden="1"/>
    </xf>
    <xf numFmtId="0" fontId="7" fillId="0" borderId="0" xfId="0" applyFont="1" applyAlignment="1">
      <alignment horizontal="left" vertical="center"/>
    </xf>
    <xf numFmtId="165" fontId="7" fillId="0" borderId="0" xfId="0" applyNumberFormat="1" applyFont="1" applyAlignment="1">
      <alignment horizontal="right" vertical="center"/>
    </xf>
    <xf numFmtId="43" fontId="7" fillId="0" borderId="20"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pplyProtection="1">
      <alignment horizontal="right" vertical="center" indent="1"/>
      <protection locked="0"/>
    </xf>
    <xf numFmtId="10" fontId="7" fillId="0" borderId="0" xfId="0" applyNumberFormat="1" applyFont="1" applyAlignment="1">
      <alignment horizontal="right" vertical="center"/>
    </xf>
    <xf numFmtId="0" fontId="11" fillId="0" borderId="0" xfId="0" applyFont="1" applyAlignment="1">
      <alignment horizontal="left" vertical="center"/>
    </xf>
    <xf numFmtId="43" fontId="7" fillId="0" borderId="20" xfId="0" applyNumberFormat="1" applyFont="1" applyBorder="1" applyAlignment="1" applyProtection="1">
      <alignment horizontal="right" vertical="center"/>
      <protection locked="0"/>
    </xf>
    <xf numFmtId="43" fontId="7" fillId="0" borderId="0" xfId="0" applyNumberFormat="1" applyFont="1" applyAlignment="1">
      <alignment horizontal="left" vertical="center"/>
    </xf>
    <xf numFmtId="165" fontId="11" fillId="0" borderId="0" xfId="0" applyNumberFormat="1" applyFont="1" applyAlignment="1">
      <alignment horizontal="right" vertical="center"/>
    </xf>
    <xf numFmtId="43" fontId="7" fillId="0" borderId="10" xfId="0" applyNumberFormat="1" applyFont="1" applyBorder="1" applyAlignment="1" applyProtection="1">
      <alignment horizontal="right" vertical="center"/>
      <protection hidden="1"/>
    </xf>
    <xf numFmtId="43" fontId="7" fillId="0" borderId="10" xfId="0" applyNumberFormat="1" applyFont="1" applyBorder="1" applyAlignment="1" applyProtection="1">
      <alignment horizontal="right"/>
      <protection locked="0"/>
    </xf>
    <xf numFmtId="43" fontId="7" fillId="0" borderId="10" xfId="0" applyNumberFormat="1" applyFont="1" applyBorder="1" applyAlignment="1" applyProtection="1">
      <alignment horizontal="right"/>
      <protection hidden="1"/>
    </xf>
    <xf numFmtId="0" fontId="11" fillId="0" borderId="0" xfId="0" applyFont="1" applyAlignment="1">
      <alignment horizontal="center"/>
    </xf>
    <xf numFmtId="0" fontId="9" fillId="0" borderId="0" xfId="34" applyAlignment="1" applyProtection="1"/>
    <xf numFmtId="0" fontId="6" fillId="0" borderId="32" xfId="43" applyFont="1" applyBorder="1"/>
    <xf numFmtId="0" fontId="38" fillId="0" borderId="33" xfId="43" applyFont="1" applyBorder="1" applyAlignment="1">
      <alignment horizontal="left" vertical="center"/>
    </xf>
    <xf numFmtId="0" fontId="37" fillId="0" borderId="32" xfId="43" applyBorder="1"/>
    <xf numFmtId="0" fontId="37" fillId="0" borderId="0" xfId="43"/>
    <xf numFmtId="0" fontId="39" fillId="0" borderId="34" xfId="43" applyFont="1" applyBorder="1" applyAlignment="1">
      <alignment horizontal="left" wrapText="1" indent="1"/>
    </xf>
    <xf numFmtId="0" fontId="39" fillId="0" borderId="32" xfId="43" applyFont="1" applyBorder="1"/>
    <xf numFmtId="0" fontId="39" fillId="0" borderId="32" xfId="43" applyFont="1" applyBorder="1" applyAlignment="1">
      <alignment horizontal="left" wrapText="1"/>
    </xf>
    <xf numFmtId="0" fontId="40" fillId="0" borderId="32" xfId="43" applyFont="1" applyBorder="1" applyAlignment="1">
      <alignment horizontal="left" wrapText="1"/>
    </xf>
    <xf numFmtId="0" fontId="41" fillId="0" borderId="32" xfId="45" applyBorder="1" applyAlignment="1" applyProtection="1">
      <alignment horizontal="left" wrapText="1"/>
    </xf>
    <xf numFmtId="0" fontId="39" fillId="0" borderId="32" xfId="43" applyFont="1" applyBorder="1" applyAlignment="1">
      <alignment horizontal="left"/>
    </xf>
    <xf numFmtId="0" fontId="6" fillId="0" borderId="0" xfId="43" applyFont="1"/>
    <xf numFmtId="0" fontId="2" fillId="0" borderId="0" xfId="47"/>
    <xf numFmtId="0" fontId="7" fillId="0" borderId="0" xfId="0" applyFont="1" applyAlignment="1" applyProtection="1">
      <alignment horizontal="right" vertical="center"/>
      <protection locked="0"/>
    </xf>
    <xf numFmtId="0" fontId="10" fillId="0" borderId="0" xfId="0" applyFont="1" applyAlignment="1">
      <alignment vertical="center"/>
    </xf>
    <xf numFmtId="0" fontId="10" fillId="0" borderId="0" xfId="0" applyFont="1" applyAlignment="1">
      <alignment horizontal="right" vertical="center"/>
    </xf>
    <xf numFmtId="0" fontId="10" fillId="0" borderId="0" xfId="0" applyFont="1"/>
    <xf numFmtId="10" fontId="7" fillId="21" borderId="0" xfId="0" applyNumberFormat="1" applyFont="1" applyFill="1" applyAlignment="1" applyProtection="1">
      <alignment vertical="center"/>
      <protection locked="0"/>
    </xf>
    <xf numFmtId="10" fontId="7" fillId="21" borderId="0" xfId="0" applyNumberFormat="1" applyFont="1" applyFill="1" applyAlignment="1">
      <alignment horizontal="right" vertical="center" indent="1"/>
    </xf>
    <xf numFmtId="0" fontId="7" fillId="21" borderId="0" xfId="0" applyFont="1" applyFill="1" applyAlignment="1" applyProtection="1">
      <alignment vertical="center"/>
      <protection locked="0"/>
    </xf>
    <xf numFmtId="0" fontId="7" fillId="22" borderId="0" xfId="0" applyFont="1" applyFill="1"/>
    <xf numFmtId="0" fontId="7" fillId="22" borderId="0" xfId="0" applyFont="1" applyFill="1" applyProtection="1">
      <protection locked="0" hidden="1"/>
    </xf>
    <xf numFmtId="0" fontId="0" fillId="22" borderId="0" xfId="0" applyFill="1"/>
    <xf numFmtId="0" fontId="9" fillId="22" borderId="0" xfId="34" applyFill="1" applyAlignment="1" applyProtection="1"/>
    <xf numFmtId="0" fontId="7" fillId="23" borderId="0" xfId="0" applyFont="1" applyFill="1"/>
    <xf numFmtId="0" fontId="9" fillId="23" borderId="0" xfId="34" applyFill="1" applyAlignment="1" applyProtection="1">
      <alignment vertical="center"/>
      <protection locked="0"/>
    </xf>
    <xf numFmtId="0" fontId="7" fillId="23" borderId="0" xfId="0" applyFont="1" applyFill="1" applyAlignment="1">
      <alignment vertical="center"/>
    </xf>
    <xf numFmtId="0" fontId="11" fillId="23" borderId="0" xfId="0" applyFont="1" applyFill="1" applyAlignment="1">
      <alignment horizontal="right" vertical="center"/>
    </xf>
    <xf numFmtId="0" fontId="9" fillId="23" borderId="0" xfId="34" applyFill="1" applyAlignment="1" applyProtection="1"/>
    <xf numFmtId="0" fontId="43" fillId="0" borderId="0" xfId="0" applyFont="1" applyAlignment="1">
      <alignment horizontal="right"/>
    </xf>
    <xf numFmtId="0" fontId="44" fillId="0" borderId="0" xfId="0" applyFont="1"/>
    <xf numFmtId="0" fontId="11" fillId="21" borderId="21" xfId="0" applyFont="1" applyFill="1" applyBorder="1" applyAlignment="1">
      <alignment horizontal="center" vertical="center"/>
    </xf>
    <xf numFmtId="0" fontId="11" fillId="21" borderId="10" xfId="0" applyFont="1" applyFill="1" applyBorder="1" applyAlignment="1">
      <alignment horizontal="center" vertical="center"/>
    </xf>
    <xf numFmtId="0" fontId="11" fillId="21" borderId="22" xfId="0" applyFont="1" applyFill="1" applyBorder="1" applyAlignment="1">
      <alignment horizontal="center" vertical="center"/>
    </xf>
    <xf numFmtId="0" fontId="7" fillId="24" borderId="0" xfId="0" applyFont="1" applyFill="1" applyAlignment="1" applyProtection="1">
      <alignment vertical="center"/>
      <protection locked="0"/>
    </xf>
    <xf numFmtId="0" fontId="45" fillId="22" borderId="0" xfId="0" applyFont="1" applyFill="1" applyAlignment="1">
      <alignment vertical="center"/>
    </xf>
    <xf numFmtId="0" fontId="7" fillId="20" borderId="0" xfId="0" applyFont="1" applyFill="1" applyAlignment="1">
      <alignment horizontal="left" vertical="center"/>
    </xf>
    <xf numFmtId="0" fontId="1" fillId="0" borderId="0" xfId="48"/>
    <xf numFmtId="14" fontId="7" fillId="0" borderId="21" xfId="0" applyNumberFormat="1" applyFont="1" applyBorder="1" applyAlignment="1" applyProtection="1">
      <alignment horizontal="center" vertical="center"/>
      <protection locked="0"/>
    </xf>
    <xf numFmtId="14" fontId="7" fillId="0" borderId="22" xfId="0" applyNumberFormat="1" applyFont="1" applyBorder="1" applyAlignment="1" applyProtection="1">
      <alignment horizontal="center" vertical="center"/>
      <protection locked="0"/>
    </xf>
    <xf numFmtId="0" fontId="7" fillId="0" borderId="0" xfId="0" applyFont="1" applyAlignment="1" applyProtection="1">
      <alignment horizontal="left"/>
      <protection locked="0"/>
    </xf>
    <xf numFmtId="0" fontId="7" fillId="0" borderId="2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11" fillId="21" borderId="21" xfId="0" applyFont="1" applyFill="1" applyBorder="1" applyAlignment="1">
      <alignment horizontal="center" vertical="center"/>
    </xf>
    <xf numFmtId="0" fontId="11" fillId="21" borderId="22" xfId="0" applyFont="1" applyFill="1" applyBorder="1" applyAlignment="1">
      <alignment horizontal="center" vertical="center"/>
    </xf>
    <xf numFmtId="0" fontId="11" fillId="16" borderId="21" xfId="0" applyFont="1" applyFill="1" applyBorder="1" applyAlignment="1">
      <alignment horizontal="center" vertical="center"/>
    </xf>
    <xf numFmtId="0" fontId="11" fillId="16" borderId="22" xfId="0" applyFont="1" applyFill="1" applyBorder="1" applyAlignment="1">
      <alignment horizontal="center" vertical="center"/>
    </xf>
    <xf numFmtId="0" fontId="11" fillId="21" borderId="31" xfId="0" applyFont="1" applyFill="1" applyBorder="1" applyAlignment="1">
      <alignment horizontal="center" vertical="center"/>
    </xf>
    <xf numFmtId="0" fontId="7" fillId="0" borderId="0" xfId="0" applyFont="1" applyProtection="1">
      <protection locked="0"/>
    </xf>
    <xf numFmtId="165" fontId="9" fillId="20" borderId="0" xfId="34" applyNumberFormat="1" applyFill="1" applyAlignment="1" applyProtection="1">
      <alignment horizontal="center" vertical="center"/>
      <protection locked="0"/>
    </xf>
    <xf numFmtId="167" fontId="7" fillId="18" borderId="14" xfId="0" applyNumberFormat="1" applyFont="1" applyFill="1" applyBorder="1" applyAlignment="1" applyProtection="1">
      <alignment horizontal="right" vertical="center" indent="1"/>
      <protection locked="0"/>
    </xf>
    <xf numFmtId="167" fontId="7" fillId="18" borderId="15" xfId="0" applyNumberFormat="1" applyFont="1" applyFill="1" applyBorder="1" applyAlignment="1" applyProtection="1">
      <alignment horizontal="right" vertical="center" indent="1"/>
      <protection locked="0"/>
    </xf>
    <xf numFmtId="167" fontId="7" fillId="0" borderId="14" xfId="0" applyNumberFormat="1" applyFont="1" applyBorder="1" applyAlignment="1" applyProtection="1">
      <alignment horizontal="right" vertical="center" indent="1"/>
      <protection locked="0"/>
    </xf>
    <xf numFmtId="167" fontId="7" fillId="0" borderId="15" xfId="0" applyNumberFormat="1" applyFont="1" applyBorder="1" applyAlignment="1" applyProtection="1">
      <alignment horizontal="right" vertical="center" indent="1"/>
      <protection locked="0"/>
    </xf>
    <xf numFmtId="167" fontId="7" fillId="18" borderId="16" xfId="0" applyNumberFormat="1" applyFont="1" applyFill="1" applyBorder="1" applyAlignment="1" applyProtection="1">
      <alignment horizontal="right" vertical="center" indent="1"/>
      <protection locked="0"/>
    </xf>
    <xf numFmtId="167" fontId="7" fillId="18" borderId="18" xfId="0" applyNumberFormat="1" applyFont="1" applyFill="1" applyBorder="1" applyAlignment="1" applyProtection="1">
      <alignment horizontal="right" vertical="center" indent="1"/>
      <protection locked="0"/>
    </xf>
    <xf numFmtId="0" fontId="7" fillId="18" borderId="16" xfId="0" applyFont="1" applyFill="1" applyBorder="1" applyAlignment="1" applyProtection="1">
      <alignment horizontal="left" vertical="center" wrapText="1"/>
      <protection locked="0"/>
    </xf>
    <xf numFmtId="0" fontId="7" fillId="18" borderId="17" xfId="0" applyFont="1" applyFill="1" applyBorder="1" applyAlignment="1" applyProtection="1">
      <alignment horizontal="left" vertical="center" wrapText="1"/>
      <protection locked="0"/>
    </xf>
    <xf numFmtId="0" fontId="7" fillId="18" borderId="18" xfId="0" applyFont="1" applyFill="1" applyBorder="1" applyAlignment="1" applyProtection="1">
      <alignment horizontal="left" vertical="center" wrapText="1"/>
      <protection locked="0"/>
    </xf>
    <xf numFmtId="0" fontId="7" fillId="18" borderId="14" xfId="0" applyFont="1" applyFill="1" applyBorder="1" applyAlignment="1" applyProtection="1">
      <alignment horizontal="left" vertical="center" wrapText="1"/>
      <protection locked="0"/>
    </xf>
    <xf numFmtId="0" fontId="7" fillId="18" borderId="0" xfId="0" applyFont="1" applyFill="1" applyAlignment="1" applyProtection="1">
      <alignment horizontal="left" vertical="center" wrapText="1"/>
      <protection locked="0"/>
    </xf>
    <xf numFmtId="0" fontId="7" fillId="18" borderId="15" xfId="0" applyFont="1" applyFill="1" applyBorder="1" applyAlignment="1" applyProtection="1">
      <alignment horizontal="left" vertical="center" wrapText="1"/>
      <protection locked="0"/>
    </xf>
    <xf numFmtId="0" fontId="7" fillId="0" borderId="14"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15" xfId="0" applyFont="1" applyBorder="1" applyAlignment="1" applyProtection="1">
      <alignment horizontal="left" vertical="center" wrapText="1"/>
      <protection locked="0"/>
    </xf>
    <xf numFmtId="0" fontId="13" fillId="18" borderId="0" xfId="0" applyFont="1" applyFill="1" applyAlignment="1">
      <alignment horizontal="center" vertical="center"/>
    </xf>
    <xf numFmtId="0" fontId="7" fillId="0" borderId="11"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7" fillId="0" borderId="13" xfId="0" applyFont="1" applyBorder="1" applyAlignment="1" applyProtection="1">
      <alignment horizontal="left" vertical="center" wrapText="1"/>
      <protection locked="0"/>
    </xf>
    <xf numFmtId="165" fontId="9" fillId="23" borderId="0" xfId="34" applyNumberFormat="1" applyFill="1" applyAlignment="1" applyProtection="1">
      <alignment horizontal="left" vertical="center"/>
      <protection locked="0"/>
    </xf>
    <xf numFmtId="165" fontId="34" fillId="23" borderId="0" xfId="0" applyNumberFormat="1" applyFont="1" applyFill="1" applyAlignment="1" applyProtection="1">
      <alignment horizontal="left" vertical="center"/>
      <protection locked="0"/>
    </xf>
    <xf numFmtId="165" fontId="35" fillId="23" borderId="0" xfId="0" applyNumberFormat="1" applyFont="1" applyFill="1" applyAlignment="1" applyProtection="1">
      <alignment horizontal="left" vertical="center"/>
      <protection locked="0"/>
    </xf>
    <xf numFmtId="165" fontId="36" fillId="23" borderId="0" xfId="34" applyNumberFormat="1" applyFont="1" applyFill="1" applyAlignment="1" applyProtection="1">
      <alignment horizontal="left" vertical="center"/>
      <protection locked="0"/>
    </xf>
    <xf numFmtId="0" fontId="33" fillId="19" borderId="0" xfId="0" applyFont="1" applyFill="1" applyAlignment="1">
      <alignment horizontal="center" vertical="center" wrapText="1"/>
    </xf>
    <xf numFmtId="0" fontId="7" fillId="0" borderId="23" xfId="0" applyFont="1" applyBorder="1" applyAlignment="1" applyProtection="1">
      <alignment horizontal="left" vertical="top" wrapText="1"/>
      <protection locked="0"/>
    </xf>
    <xf numFmtId="0" fontId="7" fillId="0" borderId="24" xfId="0" applyFont="1" applyBorder="1" applyAlignment="1" applyProtection="1">
      <alignment horizontal="left" vertical="top" wrapText="1"/>
      <protection locked="0"/>
    </xf>
    <xf numFmtId="0" fontId="7" fillId="0" borderId="25" xfId="0" applyFont="1" applyBorder="1" applyAlignment="1" applyProtection="1">
      <alignment horizontal="left" vertical="top" wrapText="1"/>
      <protection locked="0"/>
    </xf>
    <xf numFmtId="0" fontId="7" fillId="0" borderId="26"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27" xfId="0" applyFont="1" applyBorder="1" applyAlignment="1" applyProtection="1">
      <alignment horizontal="left" vertical="top" wrapText="1"/>
      <protection locked="0"/>
    </xf>
    <xf numFmtId="0" fontId="7" fillId="0" borderId="28" xfId="0" applyFont="1" applyBorder="1" applyAlignment="1" applyProtection="1">
      <alignment horizontal="left" vertical="top" wrapText="1"/>
      <protection locked="0"/>
    </xf>
    <xf numFmtId="0" fontId="7" fillId="0" borderId="29" xfId="0" applyFont="1" applyBorder="1" applyAlignment="1" applyProtection="1">
      <alignment horizontal="left" vertical="top" wrapText="1"/>
      <protection locked="0"/>
    </xf>
    <xf numFmtId="0" fontId="7" fillId="0" borderId="30" xfId="0" applyFont="1" applyBorder="1" applyAlignment="1" applyProtection="1">
      <alignment horizontal="left" vertical="top" wrapText="1"/>
      <protection locked="0"/>
    </xf>
    <xf numFmtId="167" fontId="7" fillId="0" borderId="11" xfId="0" applyNumberFormat="1" applyFont="1" applyBorder="1" applyAlignment="1" applyProtection="1">
      <alignment horizontal="right" vertical="center" indent="1"/>
      <protection locked="0"/>
    </xf>
    <xf numFmtId="167" fontId="7" fillId="0" borderId="13" xfId="0" applyNumberFormat="1" applyFont="1" applyBorder="1" applyAlignment="1" applyProtection="1">
      <alignment horizontal="right" vertical="center" indent="1"/>
      <protection locked="0"/>
    </xf>
    <xf numFmtId="0" fontId="7" fillId="0" borderId="31" xfId="0" applyFont="1" applyBorder="1" applyAlignment="1" applyProtection="1">
      <alignment horizontal="center" vertical="center"/>
      <protection locked="0"/>
    </xf>
    <xf numFmtId="0" fontId="11" fillId="23" borderId="0" xfId="0" applyFont="1" applyFill="1" applyAlignment="1">
      <alignment horizontal="center"/>
    </xf>
    <xf numFmtId="0" fontId="7" fillId="20" borderId="0" xfId="0" applyFont="1" applyFill="1" applyAlignment="1" applyProtection="1">
      <alignment horizontal="center"/>
      <protection locked="0"/>
    </xf>
    <xf numFmtId="0" fontId="33" fillId="23" borderId="0" xfId="0" applyFont="1" applyFill="1" applyAlignment="1">
      <alignment horizontal="center" vertical="center" wrapText="1"/>
    </xf>
    <xf numFmtId="14" fontId="11" fillId="16" borderId="11" xfId="0" applyNumberFormat="1" applyFont="1" applyFill="1" applyBorder="1" applyAlignment="1">
      <alignment horizontal="left" indent="1"/>
    </xf>
    <xf numFmtId="14" fontId="11" fillId="16" borderId="13" xfId="0" applyNumberFormat="1" applyFont="1" applyFill="1" applyBorder="1" applyAlignment="1">
      <alignment horizontal="left" indent="1"/>
    </xf>
    <xf numFmtId="14" fontId="11" fillId="16" borderId="16" xfId="0" applyNumberFormat="1" applyFont="1" applyFill="1" applyBorder="1" applyAlignment="1">
      <alignment horizontal="left" indent="1"/>
    </xf>
    <xf numFmtId="14" fontId="11" fillId="16" borderId="18" xfId="0" applyNumberFormat="1" applyFont="1" applyFill="1" applyBorder="1" applyAlignment="1">
      <alignment horizontal="left" inden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C59723E9-3FFC-4151-BF8C-1D74A84668F2}"/>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musicstoreretail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38100</xdr:rowOff>
    </xdr:from>
    <xdr:to>
      <xdr:col>13</xdr:col>
      <xdr:colOff>1047750</xdr:colOff>
      <xdr:row>7</xdr:row>
      <xdr:rowOff>38100</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1333500" y="1971675"/>
          <a:ext cx="6362700" cy="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247650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247650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504825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504825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1285875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8387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1285875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8387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104775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8293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104775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8293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171450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8199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180975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8294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23975" y="32956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67025" y="32956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8</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886075" y="21621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38100</xdr:colOff>
      <xdr:row>8</xdr:row>
      <xdr:rowOff>180975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686550" y="21621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9</xdr:col>
      <xdr:colOff>1352550</xdr:colOff>
      <xdr:row>15</xdr:row>
      <xdr:rowOff>9525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29565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11</xdr:col>
      <xdr:colOff>447675</xdr:colOff>
      <xdr:row>16</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581650" y="360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771525</xdr:colOff>
      <xdr:row>16</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496050" y="360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19050</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943100" y="4476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38100</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943100" y="4810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19050</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943100" y="51054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38100</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943100" y="5438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47625</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943100" y="5762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66675</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943100" y="60960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47625</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943100" y="6391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66675</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943100" y="67246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28575</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943100" y="7000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47625</xdr:rowOff>
    </xdr:from>
    <xdr:ext cx="171450" cy="171450"/>
    <xdr:sp macro="_xll.ExecImeCommand" textlink="">
      <xdr:nvSpPr>
        <xdr:cNvPr id="1126" name="oknCboPID_10">
          <a:extLst>
            <a:ext uri="{FF2B5EF4-FFF2-40B4-BE49-F238E27FC236}">
              <a16:creationId xmlns:a16="http://schemas.microsoft.com/office/drawing/2014/main" id="{00000000-0008-0000-0000-000066040000}"/>
            </a:ext>
          </a:extLst>
        </xdr:cNvPr>
        <xdr:cNvSpPr txBox="1"/>
      </xdr:nvSpPr>
      <xdr:spPr>
        <a:xfrm>
          <a:off x="1943100" y="7334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30</xdr:row>
      <xdr:rowOff>28575</xdr:rowOff>
    </xdr:from>
    <xdr:ext cx="171450" cy="171450"/>
    <xdr:sp macro="_xll.ExecImeCommand" textlink="">
      <xdr:nvSpPr>
        <xdr:cNvPr id="1142" name="oknCboPID_11">
          <a:extLst>
            <a:ext uri="{FF2B5EF4-FFF2-40B4-BE49-F238E27FC236}">
              <a16:creationId xmlns:a16="http://schemas.microsoft.com/office/drawing/2014/main" id="{00000000-0008-0000-0000-000076040000}"/>
            </a:ext>
          </a:extLst>
        </xdr:cNvPr>
        <xdr:cNvSpPr txBox="1"/>
      </xdr:nvSpPr>
      <xdr:spPr>
        <a:xfrm>
          <a:off x="1943100" y="76295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31</xdr:row>
      <xdr:rowOff>47625</xdr:rowOff>
    </xdr:from>
    <xdr:ext cx="171450" cy="171450"/>
    <xdr:sp macro="_xll.ExecImeCommand" textlink="">
      <xdr:nvSpPr>
        <xdr:cNvPr id="1143" name="oknCboPID_12">
          <a:extLst>
            <a:ext uri="{FF2B5EF4-FFF2-40B4-BE49-F238E27FC236}">
              <a16:creationId xmlns:a16="http://schemas.microsoft.com/office/drawing/2014/main" id="{00000000-0008-0000-0000-000077040000}"/>
            </a:ext>
          </a:extLst>
        </xdr:cNvPr>
        <xdr:cNvSpPr txBox="1"/>
      </xdr:nvSpPr>
      <xdr:spPr>
        <a:xfrm>
          <a:off x="1943100" y="7962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285750</xdr:colOff>
          <xdr:row>19</xdr:row>
          <xdr:rowOff>214313</xdr:rowOff>
        </xdr:from>
        <xdr:to>
          <xdr:col>1</xdr:col>
          <xdr:colOff>466725</xdr:colOff>
          <xdr:row>31</xdr:row>
          <xdr:rowOff>161925</xdr:rowOff>
        </xdr:to>
        <xdr:grpSp>
          <xdr:nvGrpSpPr>
            <xdr:cNvPr id="1127" name="oknWidget_taxablegroup">
              <a:extLst>
                <a:ext uri="{FF2B5EF4-FFF2-40B4-BE49-F238E27FC236}">
                  <a16:creationId xmlns:a16="http://schemas.microsoft.com/office/drawing/2014/main" id="{00000000-0008-0000-0000-000067040000}"/>
                </a:ext>
              </a:extLst>
            </xdr:cNvPr>
            <xdr:cNvGrpSpPr/>
          </xdr:nvGrpSpPr>
          <xdr:grpSpPr>
            <a:xfrm>
              <a:off x="942975" y="4424363"/>
              <a:ext cx="180975" cy="3652837"/>
              <a:chOff x="942975" y="4443413"/>
              <a:chExt cx="180975" cy="3652837"/>
            </a:xfrm>
          </xdr:grpSpPr>
          <xdr:sp macro="" textlink="">
            <xdr:nvSpPr>
              <xdr:cNvPr id="1145" name="oknWidget_taxable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942975" y="44434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6" name="oknWidget_taxable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942975" y="47577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942975" y="50720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942975" y="53863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942975" y="57007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20" name="oknWidget_taxable6" hidden="1">
                <a:extLst>
                  <a:ext uri="{63B3BB69-23CF-44E3-9099-C40C66FF867C}">
                    <a14:compatExt spid="_x0000_s1150"/>
                  </a:ext>
                  <a:ext uri="{FF2B5EF4-FFF2-40B4-BE49-F238E27FC236}">
                    <a16:creationId xmlns:a16="http://schemas.microsoft.com/office/drawing/2014/main" id="{00000000-0008-0000-0000-000014000000}"/>
                  </a:ext>
                </a:extLst>
              </xdr:cNvPr>
              <xdr:cNvSpPr/>
            </xdr:nvSpPr>
            <xdr:spPr bwMode="auto">
              <a:xfrm>
                <a:off x="942975" y="60150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942975" y="63293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942975" y="66436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942975" y="69580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1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942975" y="72723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1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942975" y="75866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1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942975" y="79009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15</xdr:col>
      <xdr:colOff>0</xdr:colOff>
      <xdr:row>1</xdr:row>
      <xdr:rowOff>28575</xdr:rowOff>
    </xdr:from>
    <xdr:to>
      <xdr:col>23</xdr:col>
      <xdr:colOff>95961</xdr:colOff>
      <xdr:row>14</xdr:row>
      <xdr:rowOff>124188</xdr:rowOff>
    </xdr:to>
    <xdr:pic>
      <xdr:nvPicPr>
        <xdr:cNvPr id="74" name="oknQuickStart">
          <a:hlinkClick xmlns:r="http://schemas.openxmlformats.org/officeDocument/2006/relationships" r:id="rId1"/>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81925" y="752475"/>
          <a:ext cx="5096586" cy="2600688"/>
        </a:xfrm>
        <a:prstGeom prst="rect">
          <a:avLst/>
        </a:prstGeom>
      </xdr:spPr>
    </xdr:pic>
    <xdr:clientData/>
  </xdr:twoCellAnchor>
  <xdr:oneCellAnchor>
    <xdr:from>
      <xdr:col>6</xdr:col>
      <xdr:colOff>19050</xdr:colOff>
      <xdr:row>9</xdr:row>
      <xdr:rowOff>28575</xdr:rowOff>
    </xdr:from>
    <xdr:ext cx="1428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952625" y="23050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10</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4669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11</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628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12</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2800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1432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10</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5019675" y="24574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11</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5019675" y="2638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12</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5019675" y="2809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5019675" y="2971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76200</xdr:colOff>
      <xdr:row>14</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5019675"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15875</xdr:colOff>
      <xdr:row>3</xdr:row>
      <xdr:rowOff>184150</xdr:rowOff>
    </xdr:from>
    <xdr:to>
      <xdr:col>6</xdr:col>
      <xdr:colOff>149225</xdr:colOff>
      <xdr:row>5</xdr:row>
      <xdr:rowOff>225425</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58900" y="1003300"/>
          <a:ext cx="723900"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5378" name="oknWidget_2">
          <a:extLst>
            <a:ext uri="{FF2B5EF4-FFF2-40B4-BE49-F238E27FC236}">
              <a16:creationId xmlns:a16="http://schemas.microsoft.com/office/drawing/2014/main" id="{00000000-0008-0000-0100-0000123C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5362" name="oknWidget_1">
          <a:extLst>
            <a:ext uri="{FF2B5EF4-FFF2-40B4-BE49-F238E27FC236}">
              <a16:creationId xmlns:a16="http://schemas.microsoft.com/office/drawing/2014/main" id="{00000000-0008-0000-0100-0000023C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6402" name="oknWidget_2">
          <a:extLst>
            <a:ext uri="{FF2B5EF4-FFF2-40B4-BE49-F238E27FC236}">
              <a16:creationId xmlns:a16="http://schemas.microsoft.com/office/drawing/2014/main" id="{00000000-0008-0000-0200-0000124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6386" name="oknWidget_1">
          <a:extLst>
            <a:ext uri="{FF2B5EF4-FFF2-40B4-BE49-F238E27FC236}">
              <a16:creationId xmlns:a16="http://schemas.microsoft.com/office/drawing/2014/main" id="{00000000-0008-0000-0200-00000240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7426" name="oknWidget_2">
          <a:extLst>
            <a:ext uri="{FF2B5EF4-FFF2-40B4-BE49-F238E27FC236}">
              <a16:creationId xmlns:a16="http://schemas.microsoft.com/office/drawing/2014/main" id="{00000000-0008-0000-0300-00001244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7410" name="oknWidget_1">
          <a:extLst>
            <a:ext uri="{FF2B5EF4-FFF2-40B4-BE49-F238E27FC236}">
              <a16:creationId xmlns:a16="http://schemas.microsoft.com/office/drawing/2014/main" id="{00000000-0008-0000-0300-00000244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8450" name="oknWidget_2">
          <a:extLst>
            <a:ext uri="{FF2B5EF4-FFF2-40B4-BE49-F238E27FC236}">
              <a16:creationId xmlns:a16="http://schemas.microsoft.com/office/drawing/2014/main" id="{00000000-0008-0000-0400-00001248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8434" name="oknWidget_1">
          <a:extLst>
            <a:ext uri="{FF2B5EF4-FFF2-40B4-BE49-F238E27FC236}">
              <a16:creationId xmlns:a16="http://schemas.microsoft.com/office/drawing/2014/main" id="{00000000-0008-0000-0400-00000248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9474" name="oknWidget_2">
          <a:extLst>
            <a:ext uri="{FF2B5EF4-FFF2-40B4-BE49-F238E27FC236}">
              <a16:creationId xmlns:a16="http://schemas.microsoft.com/office/drawing/2014/main" id="{00000000-0008-0000-0500-0000124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9458" name="oknWidget_1">
          <a:extLst>
            <a:ext uri="{FF2B5EF4-FFF2-40B4-BE49-F238E27FC236}">
              <a16:creationId xmlns:a16="http://schemas.microsoft.com/office/drawing/2014/main" id="{00000000-0008-0000-0500-0000024C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0498" name="oknWidget_PaymentReport2">
          <a:extLst>
            <a:ext uri="{FF2B5EF4-FFF2-40B4-BE49-F238E27FC236}">
              <a16:creationId xmlns:a16="http://schemas.microsoft.com/office/drawing/2014/main" id="{00000000-0008-0000-0600-0000125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20482" name="oknWidget_PaymentReport">
          <a:extLst>
            <a:ext uri="{FF2B5EF4-FFF2-40B4-BE49-F238E27FC236}">
              <a16:creationId xmlns:a16="http://schemas.microsoft.com/office/drawing/2014/main" id="{00000000-0008-0000-0600-0000025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uniformsoftware.com/template/musicstoreretailinvoicetemplate" TargetMode="External"/><Relationship Id="rId21" Type="http://schemas.openxmlformats.org/officeDocument/2006/relationships/ctrlProp" Target="../ctrlProps/ctrlProp11.xml"/><Relationship Id="rId7" Type="http://schemas.openxmlformats.org/officeDocument/2006/relationships/hyperlink" Target="https://uniformsoftware.com/template/musicstoreretailinvoicetemplate"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s://uniformsoftware.com/template/musicstoreretailinvoicetemplate"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musicstoreretailinvoicetemplate" TargetMode="External"/><Relationship Id="rId11" Type="http://schemas.openxmlformats.org/officeDocument/2006/relationships/ctrlProp" Target="../ctrlProps/ctrlProp1.xml"/><Relationship Id="rId5" Type="http://schemas.openxmlformats.org/officeDocument/2006/relationships/hyperlink" Target="https://uniformsoftware.com/template/musicstoreretailinvoicetemplate"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uniformsoftware.com/template/musicstoreretailinvoicetemplate"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musicstoreretailinvoicetempla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Q994"/>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2" sqref="H12:J12"/>
    </sheetView>
  </sheetViews>
  <sheetFormatPr defaultColWidth="8.85546875" defaultRowHeight="12" x14ac:dyDescent="0.2"/>
  <cols>
    <col min="1" max="1" width="9.85546875" style="120" customWidth="1"/>
    <col min="2" max="2" width="9.7109375" style="120" customWidth="1"/>
    <col min="3" max="3" width="10.28515625" style="63" hidden="1" customWidth="1"/>
    <col min="4" max="4" width="16" style="63" hidden="1" customWidth="1"/>
    <col min="5" max="5" width="0.5703125" style="1" customWidth="1"/>
    <col min="6" max="6" width="8.85546875" style="1" customWidth="1"/>
    <col min="7" max="7" width="2.5703125" style="1" customWidth="1"/>
    <col min="8" max="8" width="11.28515625" style="1" customWidth="1"/>
    <col min="9" max="9" width="10.42578125" style="1" customWidth="1"/>
    <col min="10" max="10" width="20.85546875" style="1" customWidth="1"/>
    <col min="11" max="11" width="2.85546875" style="1" customWidth="1"/>
    <col min="12" max="12" width="8.85546875" style="1" customWidth="1"/>
    <col min="13" max="13" width="13.85546875" style="1" customWidth="1"/>
    <col min="14" max="14" width="16.140625" style="1" customWidth="1"/>
    <col min="15" max="15" width="0.85546875" style="1" customWidth="1"/>
    <col min="16" max="16" width="1" style="1" customWidth="1"/>
    <col min="17" max="17" width="5" style="1" customWidth="1"/>
    <col min="18" max="18" width="19" style="1" customWidth="1"/>
    <col min="19" max="19" width="12.7109375" style="1" customWidth="1"/>
    <col min="20" max="20" width="0.7109375" style="1" customWidth="1"/>
    <col min="21" max="21" width="13.140625" style="1" customWidth="1"/>
    <col min="22" max="22" width="14.28515625" style="1" customWidth="1"/>
    <col min="23" max="24" width="9.140625" style="1" customWidth="1"/>
    <col min="25" max="25" width="8.85546875" style="1"/>
    <col min="26" max="27" width="0" style="1" hidden="1" customWidth="1"/>
    <col min="28" max="16384" width="8.85546875" style="1"/>
  </cols>
  <sheetData>
    <row r="1" spans="1:979" s="116" customFormat="1" ht="57" customHeight="1" x14ac:dyDescent="0.2">
      <c r="A1" s="120" t="s">
        <v>120</v>
      </c>
      <c r="B1" s="120"/>
      <c r="C1" s="117"/>
      <c r="D1" s="117"/>
      <c r="R1" s="118"/>
      <c r="S1" s="118"/>
      <c r="T1" s="118"/>
      <c r="U1" s="118"/>
      <c r="V1" s="118"/>
      <c r="W1" s="118"/>
      <c r="X1" s="118"/>
      <c r="AHZ1" s="119" t="s">
        <v>132</v>
      </c>
      <c r="AIS1" s="119" t="s">
        <v>132</v>
      </c>
      <c r="AKQ1" s="119" t="s">
        <v>132</v>
      </c>
    </row>
    <row r="2" spans="1:979" ht="3.75" customHeight="1" x14ac:dyDescent="0.2">
      <c r="R2"/>
      <c r="S2"/>
      <c r="T2"/>
      <c r="U2"/>
      <c r="V2"/>
      <c r="W2"/>
      <c r="X2"/>
    </row>
    <row r="3" spans="1:979" ht="3.75" customHeight="1" x14ac:dyDescent="0.2">
      <c r="R3"/>
      <c r="S3"/>
      <c r="T3"/>
      <c r="U3"/>
      <c r="V3"/>
      <c r="W3"/>
      <c r="X3"/>
    </row>
    <row r="4" spans="1:979" ht="33.75" x14ac:dyDescent="0.65">
      <c r="A4" s="182" t="s">
        <v>134</v>
      </c>
      <c r="B4" s="182"/>
      <c r="H4" s="126" t="s">
        <v>102</v>
      </c>
      <c r="I4" s="29"/>
      <c r="N4" s="125" t="s">
        <v>74</v>
      </c>
      <c r="O4" s="64"/>
      <c r="R4"/>
      <c r="S4"/>
      <c r="T4"/>
      <c r="U4"/>
      <c r="V4"/>
      <c r="W4"/>
      <c r="X4"/>
    </row>
    <row r="5" spans="1:979" ht="18" customHeight="1" x14ac:dyDescent="0.2">
      <c r="A5" s="183" t="s">
        <v>117</v>
      </c>
      <c r="B5" s="183"/>
      <c r="H5" s="1" t="s">
        <v>81</v>
      </c>
      <c r="R5"/>
      <c r="S5"/>
      <c r="T5"/>
      <c r="U5"/>
      <c r="V5"/>
      <c r="W5"/>
      <c r="X5"/>
    </row>
    <row r="6" spans="1:979" ht="18" customHeight="1" x14ac:dyDescent="0.2">
      <c r="A6" s="182" t="s">
        <v>25</v>
      </c>
      <c r="B6" s="182"/>
      <c r="H6" s="1" t="s">
        <v>75</v>
      </c>
      <c r="M6" s="65" t="s">
        <v>0</v>
      </c>
      <c r="N6" s="66"/>
      <c r="O6" s="23"/>
      <c r="R6"/>
      <c r="S6"/>
      <c r="T6"/>
      <c r="U6"/>
      <c r="V6"/>
      <c r="W6"/>
      <c r="X6"/>
    </row>
    <row r="7" spans="1:979" ht="18" customHeight="1" x14ac:dyDescent="0.2">
      <c r="A7" s="183" t="s">
        <v>104</v>
      </c>
      <c r="B7" s="183"/>
      <c r="H7" s="1" t="s">
        <v>76</v>
      </c>
      <c r="M7" s="65" t="s">
        <v>62</v>
      </c>
      <c r="N7" s="67" t="s">
        <v>65</v>
      </c>
      <c r="O7" s="19"/>
      <c r="R7"/>
      <c r="S7"/>
      <c r="T7"/>
      <c r="U7"/>
      <c r="V7"/>
      <c r="W7"/>
      <c r="X7"/>
    </row>
    <row r="8" spans="1:979" ht="10.5" customHeight="1" x14ac:dyDescent="0.2">
      <c r="M8" s="24"/>
      <c r="N8" s="19"/>
      <c r="O8" s="19"/>
      <c r="R8"/>
      <c r="S8"/>
      <c r="T8"/>
      <c r="U8"/>
      <c r="V8"/>
      <c r="W8"/>
      <c r="X8"/>
    </row>
    <row r="9" spans="1:979" ht="1.5" customHeight="1" x14ac:dyDescent="0.2">
      <c r="A9" s="184"/>
      <c r="B9" s="184"/>
      <c r="C9" s="63" t="s">
        <v>77</v>
      </c>
      <c r="R9"/>
      <c r="S9"/>
      <c r="T9"/>
      <c r="U9"/>
      <c r="V9"/>
      <c r="W9"/>
      <c r="X9"/>
      <c r="Z9" s="141"/>
      <c r="AA9" s="142"/>
    </row>
    <row r="10" spans="1:979" ht="18" customHeight="1" x14ac:dyDescent="0.2">
      <c r="A10" s="184"/>
      <c r="B10" s="184"/>
      <c r="C10" s="63">
        <v>2</v>
      </c>
      <c r="D10" s="68"/>
      <c r="F10" s="69" t="s">
        <v>78</v>
      </c>
      <c r="H10" s="70" t="s">
        <v>65</v>
      </c>
      <c r="M10" s="29" t="s">
        <v>2</v>
      </c>
      <c r="Q10" s="110"/>
      <c r="R10"/>
      <c r="S10"/>
      <c r="T10"/>
      <c r="U10"/>
      <c r="V10"/>
      <c r="W10"/>
      <c r="X10"/>
      <c r="Z10" s="137" t="s">
        <v>72</v>
      </c>
      <c r="AA10" s="138"/>
    </row>
    <row r="11" spans="1:979" ht="18" customHeight="1" x14ac:dyDescent="0.2">
      <c r="A11" s="184"/>
      <c r="B11" s="184"/>
      <c r="C11" s="63">
        <v>0</v>
      </c>
      <c r="D11" s="68"/>
      <c r="G11" s="29"/>
      <c r="H11" s="144"/>
      <c r="I11" s="144"/>
      <c r="J11" s="144"/>
      <c r="M11" s="136"/>
      <c r="N11" s="136"/>
      <c r="Q11" s="111"/>
      <c r="R11"/>
      <c r="S11"/>
      <c r="T11"/>
      <c r="U11"/>
      <c r="V11"/>
      <c r="W11"/>
      <c r="X11"/>
    </row>
    <row r="12" spans="1:979" ht="18" customHeight="1" x14ac:dyDescent="0.2">
      <c r="A12" s="184"/>
      <c r="B12" s="184"/>
      <c r="C12" s="63">
        <v>0</v>
      </c>
      <c r="D12" s="68"/>
      <c r="H12" s="144"/>
      <c r="I12" s="144"/>
      <c r="J12" s="144"/>
      <c r="M12" s="136"/>
      <c r="N12" s="136"/>
      <c r="Q12" s="111"/>
      <c r="R12"/>
      <c r="S12"/>
      <c r="T12"/>
      <c r="U12"/>
      <c r="V12"/>
      <c r="W12"/>
      <c r="X12"/>
    </row>
    <row r="13" spans="1:979" ht="18" customHeight="1" x14ac:dyDescent="0.2">
      <c r="A13" s="184"/>
      <c r="B13" s="184"/>
      <c r="C13" s="63">
        <v>0.08</v>
      </c>
      <c r="D13" s="68"/>
      <c r="H13" s="144"/>
      <c r="I13" s="144"/>
      <c r="J13" s="144"/>
      <c r="M13" s="136"/>
      <c r="N13" s="136"/>
      <c r="Q13" s="110"/>
      <c r="R13"/>
      <c r="S13"/>
      <c r="T13"/>
      <c r="U13"/>
      <c r="V13"/>
      <c r="W13"/>
      <c r="X13"/>
    </row>
    <row r="14" spans="1:979" ht="18" customHeight="1" x14ac:dyDescent="0.2">
      <c r="A14" s="165"/>
      <c r="B14" s="166"/>
      <c r="C14" s="63">
        <v>0.06</v>
      </c>
      <c r="D14" s="68"/>
      <c r="H14" s="144"/>
      <c r="I14" s="144"/>
      <c r="J14" s="144"/>
      <c r="M14" s="136"/>
      <c r="N14" s="136"/>
      <c r="Q14" s="110"/>
      <c r="R14"/>
      <c r="S14"/>
      <c r="T14"/>
      <c r="U14"/>
      <c r="V14"/>
      <c r="W14"/>
      <c r="X14"/>
    </row>
    <row r="15" spans="1:979" ht="18" customHeight="1" x14ac:dyDescent="0.2">
      <c r="A15" s="165"/>
      <c r="B15" s="167"/>
      <c r="H15" s="144"/>
      <c r="I15" s="144"/>
      <c r="J15" s="144"/>
      <c r="M15" s="136"/>
      <c r="N15" s="136"/>
      <c r="Q15" s="112"/>
      <c r="R15"/>
      <c r="S15"/>
      <c r="T15"/>
      <c r="U15"/>
      <c r="V15"/>
      <c r="W15"/>
      <c r="X15"/>
    </row>
    <row r="16" spans="1:979" ht="20.25" customHeight="1" x14ac:dyDescent="0.2">
      <c r="A16" s="165"/>
      <c r="B16" s="168"/>
      <c r="Q16" s="112"/>
      <c r="R16"/>
      <c r="S16"/>
      <c r="T16"/>
      <c r="U16"/>
      <c r="V16"/>
      <c r="W16"/>
      <c r="X16"/>
    </row>
    <row r="17" spans="1:25" s="72" customFormat="1" ht="20.100000000000001" customHeight="1" x14ac:dyDescent="0.2">
      <c r="A17" s="121"/>
      <c r="B17" s="121"/>
      <c r="C17" s="71"/>
      <c r="D17" s="71"/>
      <c r="F17" s="139" t="s">
        <v>103</v>
      </c>
      <c r="G17" s="143"/>
      <c r="H17" s="143"/>
      <c r="I17" s="140"/>
      <c r="J17" s="127" t="s">
        <v>79</v>
      </c>
      <c r="K17" s="139" t="s">
        <v>80</v>
      </c>
      <c r="L17" s="140"/>
      <c r="M17" s="128" t="s">
        <v>82</v>
      </c>
      <c r="N17" s="128" t="s">
        <v>83</v>
      </c>
      <c r="O17" s="73"/>
      <c r="R17"/>
      <c r="S17"/>
      <c r="T17"/>
      <c r="U17"/>
      <c r="V17"/>
      <c r="W17"/>
      <c r="X17"/>
    </row>
    <row r="18" spans="1:25" s="72" customFormat="1" ht="20.100000000000001" customHeight="1" x14ac:dyDescent="0.2">
      <c r="A18" s="122"/>
      <c r="B18" s="122"/>
      <c r="C18" s="71"/>
      <c r="D18" s="71"/>
      <c r="F18" s="137"/>
      <c r="G18" s="181"/>
      <c r="H18" s="181"/>
      <c r="I18" s="138"/>
      <c r="J18" s="74"/>
      <c r="K18" s="134"/>
      <c r="L18" s="135"/>
      <c r="M18" s="76"/>
      <c r="N18" s="75"/>
      <c r="O18" s="77"/>
      <c r="R18"/>
      <c r="S18"/>
      <c r="T18"/>
      <c r="U18"/>
      <c r="V18"/>
      <c r="W18"/>
      <c r="X18"/>
    </row>
    <row r="19" spans="1:25" ht="14.1" hidden="1" customHeight="1" x14ac:dyDescent="0.2"/>
    <row r="20" spans="1:25" s="72" customFormat="1" ht="20.100000000000001" customHeight="1" x14ac:dyDescent="0.2">
      <c r="A20" s="122"/>
      <c r="B20" s="123" t="s">
        <v>26</v>
      </c>
      <c r="C20" s="71" t="s">
        <v>84</v>
      </c>
      <c r="D20" s="71" t="s">
        <v>85</v>
      </c>
      <c r="F20" s="139" t="s">
        <v>86</v>
      </c>
      <c r="G20" s="140"/>
      <c r="H20" s="139" t="s">
        <v>87</v>
      </c>
      <c r="I20" s="143"/>
      <c r="J20" s="140"/>
      <c r="K20" s="139" t="s">
        <v>88</v>
      </c>
      <c r="L20" s="140"/>
      <c r="M20" s="129" t="s">
        <v>7</v>
      </c>
      <c r="N20" s="129" t="s">
        <v>89</v>
      </c>
      <c r="O20" s="73"/>
      <c r="R20" s="131" t="s">
        <v>90</v>
      </c>
      <c r="S20" s="131" t="s">
        <v>91</v>
      </c>
      <c r="T20" s="131"/>
      <c r="U20" s="131" t="s">
        <v>92</v>
      </c>
      <c r="V20" s="131" t="s">
        <v>93</v>
      </c>
    </row>
    <row r="21" spans="1:25" s="72" customFormat="1" ht="24.95" customHeight="1" x14ac:dyDescent="0.2">
      <c r="A21" s="122"/>
      <c r="B21" s="122"/>
      <c r="C21" s="78">
        <v>0</v>
      </c>
      <c r="D21" s="78">
        <v>0</v>
      </c>
      <c r="F21" s="32" t="s">
        <v>65</v>
      </c>
      <c r="G21" s="33"/>
      <c r="H21" s="162"/>
      <c r="I21" s="163"/>
      <c r="J21" s="164"/>
      <c r="K21" s="179">
        <v>0</v>
      </c>
      <c r="L21" s="180"/>
      <c r="M21" s="34">
        <v>0</v>
      </c>
      <c r="N21" s="35">
        <f>ROUND(oknPrice_1*oknQuantity_1,2)</f>
        <v>0</v>
      </c>
      <c r="O21" s="79"/>
      <c r="R21" s="115"/>
      <c r="S21" s="130"/>
      <c r="T21" s="115"/>
      <c r="U21" s="115"/>
      <c r="V21" s="130"/>
      <c r="W21" s="169" t="s">
        <v>118</v>
      </c>
      <c r="X21" s="169"/>
      <c r="Y21" s="169"/>
    </row>
    <row r="22" spans="1:25" s="72" customFormat="1" ht="24.95" customHeight="1" x14ac:dyDescent="0.2">
      <c r="A22" s="122"/>
      <c r="B22" s="122"/>
      <c r="C22" s="78">
        <v>0</v>
      </c>
      <c r="D22" s="78">
        <v>0</v>
      </c>
      <c r="F22" s="36" t="s">
        <v>65</v>
      </c>
      <c r="G22" s="37"/>
      <c r="H22" s="155"/>
      <c r="I22" s="156"/>
      <c r="J22" s="157"/>
      <c r="K22" s="146">
        <v>0</v>
      </c>
      <c r="L22" s="147"/>
      <c r="M22" s="38">
        <v>0</v>
      </c>
      <c r="N22" s="39">
        <f>ROUND(oknQuantity_2*oknPrice_2,2)</f>
        <v>0</v>
      </c>
      <c r="O22" s="80"/>
      <c r="R22" s="115"/>
      <c r="S22" s="130"/>
      <c r="T22" s="115"/>
      <c r="U22" s="115"/>
      <c r="V22" s="130"/>
      <c r="W22" s="169"/>
      <c r="X22" s="169"/>
      <c r="Y22" s="169"/>
    </row>
    <row r="23" spans="1:25" s="72" customFormat="1" ht="24.95" customHeight="1" x14ac:dyDescent="0.2">
      <c r="A23" s="122"/>
      <c r="B23" s="122"/>
      <c r="C23" s="78">
        <v>0</v>
      </c>
      <c r="D23" s="78">
        <v>0</v>
      </c>
      <c r="F23" s="40" t="s">
        <v>65</v>
      </c>
      <c r="G23" s="41"/>
      <c r="H23" s="158"/>
      <c r="I23" s="159"/>
      <c r="J23" s="160"/>
      <c r="K23" s="148">
        <v>0</v>
      </c>
      <c r="L23" s="149"/>
      <c r="M23" s="42">
        <v>0</v>
      </c>
      <c r="N23" s="43">
        <f>ROUND(oknQuantity_3*oknPrice_3,2)</f>
        <v>0</v>
      </c>
      <c r="O23" s="80"/>
      <c r="R23" s="115"/>
      <c r="S23" s="130"/>
      <c r="T23" s="115"/>
      <c r="U23" s="115"/>
      <c r="V23" s="130"/>
      <c r="W23" s="169"/>
      <c r="X23" s="169"/>
      <c r="Y23" s="169"/>
    </row>
    <row r="24" spans="1:25" s="72" customFormat="1" ht="24.95" customHeight="1" x14ac:dyDescent="0.2">
      <c r="A24" s="122"/>
      <c r="B24" s="122"/>
      <c r="C24" s="78">
        <v>0</v>
      </c>
      <c r="D24" s="78">
        <v>0</v>
      </c>
      <c r="F24" s="36" t="s">
        <v>65</v>
      </c>
      <c r="G24" s="37"/>
      <c r="H24" s="155"/>
      <c r="I24" s="156"/>
      <c r="J24" s="157"/>
      <c r="K24" s="146">
        <v>0</v>
      </c>
      <c r="L24" s="147"/>
      <c r="M24" s="38">
        <v>0</v>
      </c>
      <c r="N24" s="39">
        <f>ROUND(oknQuantity_4*oknPrice_4,2)</f>
        <v>0</v>
      </c>
      <c r="O24" s="80"/>
      <c r="R24" s="115"/>
      <c r="S24" s="130"/>
      <c r="T24" s="115"/>
      <c r="U24" s="115"/>
      <c r="V24" s="130"/>
      <c r="W24" s="169"/>
      <c r="X24" s="169"/>
      <c r="Y24" s="169"/>
    </row>
    <row r="25" spans="1:25" s="72" customFormat="1" ht="24.95" customHeight="1" x14ac:dyDescent="0.2">
      <c r="A25" s="122"/>
      <c r="B25" s="122"/>
      <c r="C25" s="78">
        <v>0</v>
      </c>
      <c r="D25" s="78">
        <v>0</v>
      </c>
      <c r="F25" s="40" t="s">
        <v>65</v>
      </c>
      <c r="G25" s="41"/>
      <c r="H25" s="158"/>
      <c r="I25" s="159"/>
      <c r="J25" s="160"/>
      <c r="K25" s="148">
        <v>0</v>
      </c>
      <c r="L25" s="149"/>
      <c r="M25" s="42">
        <v>0</v>
      </c>
      <c r="N25" s="43">
        <f>ROUND(oknQuantity_5*oknPrice_5,2)</f>
        <v>0</v>
      </c>
      <c r="O25" s="80"/>
      <c r="R25" s="115"/>
      <c r="S25" s="130"/>
      <c r="T25" s="115"/>
      <c r="U25" s="115"/>
      <c r="V25" s="130"/>
      <c r="W25" s="169"/>
      <c r="X25" s="169"/>
      <c r="Y25" s="169"/>
    </row>
    <row r="26" spans="1:25" s="72" customFormat="1" ht="24.95" customHeight="1" x14ac:dyDescent="0.2">
      <c r="A26" s="122"/>
      <c r="B26" s="122"/>
      <c r="C26" s="78">
        <v>0</v>
      </c>
      <c r="D26" s="78">
        <v>0</v>
      </c>
      <c r="F26" s="36" t="s">
        <v>65</v>
      </c>
      <c r="G26" s="37"/>
      <c r="H26" s="155"/>
      <c r="I26" s="156"/>
      <c r="J26" s="157"/>
      <c r="K26" s="146">
        <v>0</v>
      </c>
      <c r="L26" s="147"/>
      <c r="M26" s="38">
        <v>0</v>
      </c>
      <c r="N26" s="39">
        <f>ROUND(oknQuantity_6*oknPrice_6,2)</f>
        <v>0</v>
      </c>
      <c r="O26" s="80"/>
      <c r="R26" s="115"/>
      <c r="S26" s="130"/>
      <c r="T26" s="115"/>
      <c r="U26" s="115"/>
      <c r="V26" s="130"/>
      <c r="W26" s="145" t="s">
        <v>119</v>
      </c>
      <c r="X26" s="145"/>
      <c r="Y26" s="145"/>
    </row>
    <row r="27" spans="1:25" s="72" customFormat="1" ht="24.95" customHeight="1" x14ac:dyDescent="0.2">
      <c r="A27" s="122"/>
      <c r="B27" s="122"/>
      <c r="C27" s="78">
        <v>0</v>
      </c>
      <c r="D27" s="78">
        <v>0</v>
      </c>
      <c r="F27" s="40" t="s">
        <v>65</v>
      </c>
      <c r="G27" s="41"/>
      <c r="H27" s="158"/>
      <c r="I27" s="159"/>
      <c r="J27" s="160"/>
      <c r="K27" s="148">
        <v>0</v>
      </c>
      <c r="L27" s="149"/>
      <c r="M27" s="42">
        <v>0</v>
      </c>
      <c r="N27" s="43">
        <f>ROUND(oknQuantity_7*oknPrice_7,2)</f>
        <v>0</v>
      </c>
      <c r="O27" s="80"/>
      <c r="R27" s="115"/>
      <c r="S27" s="130"/>
      <c r="T27" s="115"/>
      <c r="U27" s="115"/>
      <c r="V27" s="130"/>
      <c r="W27" s="145"/>
      <c r="X27" s="145"/>
      <c r="Y27" s="145"/>
    </row>
    <row r="28" spans="1:25" s="72" customFormat="1" ht="24.95" customHeight="1" x14ac:dyDescent="0.2">
      <c r="A28" s="122"/>
      <c r="B28" s="122"/>
      <c r="C28" s="78">
        <v>0</v>
      </c>
      <c r="D28" s="78">
        <v>0</v>
      </c>
      <c r="F28" s="36" t="s">
        <v>65</v>
      </c>
      <c r="G28" s="37"/>
      <c r="H28" s="155"/>
      <c r="I28" s="156"/>
      <c r="J28" s="157"/>
      <c r="K28" s="146">
        <v>0</v>
      </c>
      <c r="L28" s="147"/>
      <c r="M28" s="38">
        <v>0</v>
      </c>
      <c r="N28" s="39">
        <f>ROUND(oknQuantity_8*oknPrice_8,2)</f>
        <v>0</v>
      </c>
      <c r="O28" s="80"/>
      <c r="R28" s="115"/>
      <c r="S28" s="130"/>
      <c r="T28" s="115"/>
      <c r="U28" s="115"/>
      <c r="V28" s="130"/>
      <c r="W28" s="145"/>
      <c r="X28" s="145"/>
      <c r="Y28" s="145"/>
    </row>
    <row r="29" spans="1:25" s="72" customFormat="1" ht="24.95" customHeight="1" x14ac:dyDescent="0.2">
      <c r="A29" s="122"/>
      <c r="B29" s="122"/>
      <c r="C29" s="78">
        <v>0</v>
      </c>
      <c r="D29" s="78">
        <v>0</v>
      </c>
      <c r="F29" s="40" t="s">
        <v>65</v>
      </c>
      <c r="G29" s="44"/>
      <c r="H29" s="158"/>
      <c r="I29" s="159"/>
      <c r="J29" s="160"/>
      <c r="K29" s="148">
        <v>0</v>
      </c>
      <c r="L29" s="149"/>
      <c r="M29" s="42">
        <v>0</v>
      </c>
      <c r="N29" s="43">
        <f>ROUND(oknQuantity_9*oknPrice_9,2)</f>
        <v>0</v>
      </c>
      <c r="O29" s="80"/>
      <c r="R29" s="115"/>
      <c r="S29" s="130"/>
      <c r="T29" s="115"/>
      <c r="U29" s="115"/>
      <c r="V29" s="130"/>
      <c r="W29" s="145"/>
      <c r="X29" s="145"/>
      <c r="Y29" s="145"/>
    </row>
    <row r="30" spans="1:25" s="72" customFormat="1" ht="24.95" customHeight="1" x14ac:dyDescent="0.2">
      <c r="A30" s="122"/>
      <c r="B30" s="122"/>
      <c r="C30" s="78">
        <v>0</v>
      </c>
      <c r="D30" s="78">
        <v>0</v>
      </c>
      <c r="F30" s="36" t="s">
        <v>65</v>
      </c>
      <c r="G30" s="45"/>
      <c r="H30" s="155"/>
      <c r="I30" s="156"/>
      <c r="J30" s="157"/>
      <c r="K30" s="146">
        <v>0</v>
      </c>
      <c r="L30" s="147"/>
      <c r="M30" s="38">
        <v>0</v>
      </c>
      <c r="N30" s="39">
        <f>ROUND(oknQuantity_10*oknPrice_10,2)</f>
        <v>0</v>
      </c>
      <c r="O30" s="80"/>
      <c r="R30" s="115"/>
      <c r="S30" s="130"/>
      <c r="T30" s="115"/>
      <c r="U30" s="115"/>
      <c r="V30" s="130"/>
    </row>
    <row r="31" spans="1:25" s="72" customFormat="1" ht="24.95" customHeight="1" x14ac:dyDescent="0.2">
      <c r="A31" s="122"/>
      <c r="B31" s="122"/>
      <c r="C31" s="78">
        <v>0</v>
      </c>
      <c r="D31" s="78">
        <v>0</v>
      </c>
      <c r="F31" s="40" t="s">
        <v>65</v>
      </c>
      <c r="G31" s="44"/>
      <c r="H31" s="158"/>
      <c r="I31" s="159"/>
      <c r="J31" s="160"/>
      <c r="K31" s="148">
        <v>0</v>
      </c>
      <c r="L31" s="149"/>
      <c r="M31" s="42">
        <v>0</v>
      </c>
      <c r="N31" s="43">
        <f>ROUND(oknQuantity_11*oknPrice_11,2)</f>
        <v>0</v>
      </c>
      <c r="O31" s="80"/>
      <c r="R31" s="115"/>
      <c r="S31" s="130"/>
      <c r="T31" s="115"/>
      <c r="U31" s="115"/>
      <c r="V31" s="130"/>
    </row>
    <row r="32" spans="1:25" s="72" customFormat="1" ht="24.95" customHeight="1" x14ac:dyDescent="0.2">
      <c r="A32" s="122"/>
      <c r="B32" s="122"/>
      <c r="C32" s="78">
        <v>0</v>
      </c>
      <c r="D32" s="78">
        <v>0</v>
      </c>
      <c r="F32" s="46" t="s">
        <v>65</v>
      </c>
      <c r="G32" s="47"/>
      <c r="H32" s="152"/>
      <c r="I32" s="153"/>
      <c r="J32" s="154"/>
      <c r="K32" s="150">
        <v>0</v>
      </c>
      <c r="L32" s="151"/>
      <c r="M32" s="48">
        <v>0</v>
      </c>
      <c r="N32" s="49">
        <f>ROUND(oknQuantity_12*oknPrice_12,2)</f>
        <v>0</v>
      </c>
      <c r="O32" s="80"/>
      <c r="R32" s="115"/>
      <c r="S32" s="130"/>
      <c r="T32" s="115"/>
      <c r="U32" s="115"/>
      <c r="V32" s="130"/>
    </row>
    <row r="33" spans="1:20" s="72" customFormat="1" ht="20.100000000000001" customHeight="1" x14ac:dyDescent="0.2">
      <c r="A33" s="122"/>
      <c r="B33" s="122"/>
      <c r="C33" s="71" t="s">
        <v>94</v>
      </c>
      <c r="D33" s="81">
        <f t="array" ref="D33">SUM(oknTaxable_1:oknTaxable_12*oknLineTotal_1:oknLineTotal_12)</f>
        <v>0</v>
      </c>
      <c r="F33" s="82"/>
      <c r="G33" s="82"/>
      <c r="H33" s="82"/>
      <c r="I33" s="82"/>
      <c r="J33" s="82"/>
      <c r="K33" s="82"/>
      <c r="M33" s="83" t="s">
        <v>95</v>
      </c>
      <c r="N33" s="84">
        <f>SUM(oknLineTotal_1:oknLineTotal_12)</f>
        <v>0</v>
      </c>
      <c r="O33" s="79"/>
    </row>
    <row r="34" spans="1:20" s="72" customFormat="1" ht="20.100000000000001" customHeight="1" x14ac:dyDescent="0.2">
      <c r="A34" s="122"/>
      <c r="B34" s="122"/>
      <c r="C34" s="71"/>
      <c r="D34" s="71"/>
      <c r="G34" s="85"/>
      <c r="H34" s="82"/>
      <c r="I34" s="82"/>
      <c r="J34" s="82"/>
      <c r="K34" s="82"/>
      <c r="L34" s="109" t="s">
        <v>47</v>
      </c>
      <c r="M34" s="86">
        <v>0.08</v>
      </c>
      <c r="N34" s="84">
        <f>ROUND(IF(oknTaxType=0,0, oknTax1Rate*(oknLineTotalTaxable+IF(oknTaxTotalIncludingShippingCost=0,0,oknShippingCost))),2)</f>
        <v>0</v>
      </c>
      <c r="O34" s="79"/>
      <c r="R34" s="132" t="s">
        <v>96</v>
      </c>
      <c r="S34" s="113">
        <v>0.4</v>
      </c>
    </row>
    <row r="35" spans="1:20" s="72" customFormat="1" ht="20.100000000000001" customHeight="1" x14ac:dyDescent="0.2">
      <c r="A35" s="122"/>
      <c r="B35" s="122"/>
      <c r="C35" s="71"/>
      <c r="D35" s="71"/>
      <c r="G35" s="85"/>
      <c r="H35" s="85"/>
      <c r="I35" s="85"/>
      <c r="J35" s="85"/>
      <c r="K35" s="82"/>
      <c r="L35" s="109" t="s">
        <v>49</v>
      </c>
      <c r="M35" s="86">
        <v>0.06</v>
      </c>
      <c r="N35" s="84">
        <f>ROUND(IF(oknTaxType&lt;&gt;2,0,oknTax2Rate*(oknLineTotalTaxable+IF(oknTaxTotalIncludingShippingCost=0,0,oknShippingCost)+IF(oknTax2IsAppliedToTax1=0,0,oknTax1))),2)</f>
        <v>0</v>
      </c>
      <c r="O35" s="87"/>
      <c r="R35" s="132" t="s">
        <v>97</v>
      </c>
      <c r="S35" s="113"/>
    </row>
    <row r="36" spans="1:20" s="72" customFormat="1" ht="20.100000000000001" customHeight="1" x14ac:dyDescent="0.2">
      <c r="A36" s="122"/>
      <c r="B36" s="122"/>
      <c r="C36" s="71"/>
      <c r="D36" s="71"/>
      <c r="F36" s="88" t="s">
        <v>61</v>
      </c>
      <c r="G36" s="85"/>
      <c r="H36" s="85"/>
      <c r="I36" s="85"/>
      <c r="J36" s="85"/>
      <c r="K36" s="82"/>
      <c r="M36" s="83" t="s">
        <v>3</v>
      </c>
      <c r="N36" s="89">
        <v>0</v>
      </c>
      <c r="O36" s="90"/>
      <c r="R36" s="132" t="s">
        <v>99</v>
      </c>
      <c r="S36" s="114">
        <f>IF(S35=0,S34,S35)</f>
        <v>0.4</v>
      </c>
    </row>
    <row r="37" spans="1:20" s="72" customFormat="1" ht="18.75" customHeight="1" x14ac:dyDescent="0.2">
      <c r="A37" s="122"/>
      <c r="B37" s="122"/>
      <c r="C37" s="71"/>
      <c r="D37" s="71"/>
      <c r="F37" s="170"/>
      <c r="G37" s="171"/>
      <c r="H37" s="171"/>
      <c r="I37" s="171"/>
      <c r="J37" s="171"/>
      <c r="K37" s="172"/>
      <c r="M37" s="91" t="s">
        <v>4</v>
      </c>
      <c r="N37" s="92">
        <f>ROUND(oknSubTotal  + oknShippingCost + IF(oknTaxType=0,0,IF(oknTaxType=1,oknTax1,oknTax1+oknTax2)),2)</f>
        <v>0</v>
      </c>
      <c r="O37" s="79"/>
    </row>
    <row r="38" spans="1:20" ht="18.75" customHeight="1" x14ac:dyDescent="0.2">
      <c r="F38" s="173"/>
      <c r="G38" s="174"/>
      <c r="H38" s="174"/>
      <c r="I38" s="174"/>
      <c r="J38" s="174"/>
      <c r="K38" s="175"/>
      <c r="M38" s="91" t="s">
        <v>98</v>
      </c>
      <c r="N38" s="93">
        <v>0</v>
      </c>
      <c r="T38" s="72">
        <f>ROUND(oknSubTotal*oknDiscountRate,2)</f>
        <v>0</v>
      </c>
    </row>
    <row r="39" spans="1:20" ht="18.75" customHeight="1" x14ac:dyDescent="0.2">
      <c r="F39" s="176"/>
      <c r="G39" s="177"/>
      <c r="H39" s="177"/>
      <c r="I39" s="177"/>
      <c r="J39" s="177"/>
      <c r="K39" s="178"/>
      <c r="M39" s="91" t="s">
        <v>100</v>
      </c>
      <c r="N39" s="94">
        <f>ROUND(oknTotal-oknPayments,2)</f>
        <v>0</v>
      </c>
    </row>
    <row r="41" spans="1:20" ht="18" customHeight="1" x14ac:dyDescent="0.2">
      <c r="F41" s="161" t="s">
        <v>101</v>
      </c>
      <c r="G41" s="161"/>
      <c r="H41" s="161"/>
      <c r="I41" s="161"/>
      <c r="J41" s="161"/>
      <c r="K41" s="161"/>
      <c r="L41" s="161"/>
      <c r="M41" s="161"/>
      <c r="N41" s="161"/>
    </row>
    <row r="42" spans="1:20" x14ac:dyDescent="0.2">
      <c r="F42" s="161"/>
      <c r="G42" s="161"/>
      <c r="H42" s="161"/>
      <c r="I42" s="161"/>
      <c r="J42" s="161"/>
      <c r="K42" s="161"/>
      <c r="L42" s="161"/>
      <c r="M42" s="161"/>
      <c r="N42" s="161"/>
    </row>
    <row r="44" spans="1:20" x14ac:dyDescent="0.2">
      <c r="F44" s="95"/>
      <c r="G44" s="95"/>
      <c r="H44" s="95"/>
      <c r="I44" s="95"/>
      <c r="J44" s="95"/>
      <c r="K44" s="95"/>
    </row>
    <row r="956" spans="1:1" ht="12.75" hidden="1" x14ac:dyDescent="0.2">
      <c r="A956" s="124" t="s">
        <v>131</v>
      </c>
    </row>
    <row r="979" spans="1:1" ht="12.75" hidden="1" x14ac:dyDescent="0.2">
      <c r="A979" s="124" t="s">
        <v>131</v>
      </c>
    </row>
    <row r="994" spans="1:1" ht="12.75" hidden="1" x14ac:dyDescent="0.2">
      <c r="A994" s="124" t="s">
        <v>131</v>
      </c>
    </row>
  </sheetData>
  <sheetProtection sheet="1" objects="1" scenarios="1" selectLockedCells="1"/>
  <mergeCells count="55">
    <mergeCell ref="A4:B4"/>
    <mergeCell ref="A5:B5"/>
    <mergeCell ref="A6:B6"/>
    <mergeCell ref="A7:B7"/>
    <mergeCell ref="A9:B13"/>
    <mergeCell ref="A14:B14"/>
    <mergeCell ref="A15:B15"/>
    <mergeCell ref="A16:B16"/>
    <mergeCell ref="W21:Y25"/>
    <mergeCell ref="F37:K39"/>
    <mergeCell ref="K20:L20"/>
    <mergeCell ref="K21:L21"/>
    <mergeCell ref="M15:N15"/>
    <mergeCell ref="H27:J27"/>
    <mergeCell ref="H25:J25"/>
    <mergeCell ref="K28:L28"/>
    <mergeCell ref="H23:J23"/>
    <mergeCell ref="H26:J26"/>
    <mergeCell ref="H28:J28"/>
    <mergeCell ref="H15:J15"/>
    <mergeCell ref="F18:I18"/>
    <mergeCell ref="F41:N42"/>
    <mergeCell ref="F20:G20"/>
    <mergeCell ref="H20:J20"/>
    <mergeCell ref="H21:J21"/>
    <mergeCell ref="H13:J13"/>
    <mergeCell ref="H14:J14"/>
    <mergeCell ref="K22:L22"/>
    <mergeCell ref="K23:L23"/>
    <mergeCell ref="H29:J29"/>
    <mergeCell ref="K24:L24"/>
    <mergeCell ref="K25:L25"/>
    <mergeCell ref="K26:L26"/>
    <mergeCell ref="K27:L27"/>
    <mergeCell ref="H24:J24"/>
    <mergeCell ref="H22:J22"/>
    <mergeCell ref="K29:L29"/>
    <mergeCell ref="W26:Y29"/>
    <mergeCell ref="K30:L30"/>
    <mergeCell ref="K31:L31"/>
    <mergeCell ref="K32:L32"/>
    <mergeCell ref="H32:J32"/>
    <mergeCell ref="H30:J30"/>
    <mergeCell ref="H31:J31"/>
    <mergeCell ref="Z10:AA10"/>
    <mergeCell ref="K17:L17"/>
    <mergeCell ref="Z9:AA9"/>
    <mergeCell ref="F17:I17"/>
    <mergeCell ref="H11:J11"/>
    <mergeCell ref="H12:J12"/>
    <mergeCell ref="K18:L18"/>
    <mergeCell ref="M14:N14"/>
    <mergeCell ref="M11:N11"/>
    <mergeCell ref="M12:N12"/>
    <mergeCell ref="M13:N13"/>
  </mergeCells>
  <phoneticPr fontId="5" type="noConversion"/>
  <dataValidations count="7">
    <dataValidation type="textLength" allowBlank="1" showInputMessage="1" showErrorMessage="1" sqref="Z10:AA10 K18:M18" xr:uid="{00000000-0002-0000-0000-000000000000}">
      <formula1>1</formula1>
      <formula2>50</formula2>
    </dataValidation>
    <dataValidation type="decimal" operator="lessThanOrEqual" allowBlank="1" showInputMessage="1" showErrorMessage="1" errorTitle="Invalid Input" error="Please enter a valid numeric_x000a_value." sqref="N38 K21:M32 N36 M34:M35" xr:uid="{00000000-0002-0000-0000-000001000000}">
      <formula1>999999999.99</formula1>
    </dataValidation>
    <dataValidation type="textLength" allowBlank="1" showInputMessage="1" showErrorMessage="1" sqref="G34 F37:K39 G35:J36" xr:uid="{00000000-0002-0000-0000-000002000000}">
      <formula1>1</formula1>
      <formula2>255</formula2>
    </dataValidation>
    <dataValidation type="date" allowBlank="1" showErrorMessage="1" errorTitle="Invalid Input" error="Please enter a valid date." sqref="N6 J18" xr:uid="{00000000-0002-0000-0000-000003000000}">
      <formula1>36526</formula1>
      <formula2>402132</formula2>
    </dataValidation>
    <dataValidation type="textLength" allowBlank="1" showInputMessage="1" showErrorMessage="1" errorTitle="Invalid Input" error="Max characters allowed: 60" sqref="M11:N13 H11:J13" xr:uid="{00000000-0002-0000-0000-000004000000}">
      <formula1>0</formula1>
      <formula2>60</formula2>
    </dataValidation>
    <dataValidation type="textLength" operator="lessThanOrEqual" allowBlank="1" showInputMessage="1" showErrorMessage="1" errorTitle="Invalid Input" error="Max characters allowed: 100" sqref="H21:J32" xr:uid="{00000000-0002-0000-0000-000005000000}">
      <formula1>100</formula1>
    </dataValidation>
    <dataValidation type="textLength" allowBlank="1" showInputMessage="1" showErrorMessage="1" sqref="N7 F18 F21:F32 H14:J15 M14:N15 H10 N18" xr:uid="{00000000-0002-0000-0000-000006000000}">
      <formula1>1</formula1>
      <formula2>30</formula2>
    </dataValidation>
  </dataValidations>
  <hyperlinks>
    <hyperlink ref="W26" r:id="rId1" display="http://www.InvoicingTemplates.com" xr:uid="{00000000-0004-0000-0000-000006000000}"/>
    <hyperlink ref="A956" r:id="rId2" tooltip="Music Store Invoicing Form (Retail)" display="http://www.invoicingtemplate.com/musicstoreretailinvoicetemplate.html" xr:uid="{00000000-0004-0000-0000-000009000000}"/>
    <hyperlink ref="AKQ1" r:id="rId3" tooltip="Music Store Invoice Template (Retail)" display="http://www.invoicingtemplate.com/musicstoreretailinvoicetemplate.html" xr:uid="{00000000-0004-0000-0000-00000A000000}"/>
    <hyperlink ref="A994" r:id="rId4" tooltip="Music Store Invoicing Form (Retail)" display="http://www.invoicingtemplate.com/musicstoreretailinvoicetemplate.html" xr:uid="{00000000-0004-0000-0000-00000B000000}"/>
    <hyperlink ref="AIS1" r:id="rId5" tooltip="Music Store Invoice Template (Retail)" display="http://www.invoicingtemplate.com/musicstoreretailinvoicetemplate.html" xr:uid="{00000000-0004-0000-0000-00000C000000}"/>
    <hyperlink ref="A979" r:id="rId6" tooltip="Music Store Invoicing Form (Retail)" display="http://www.invoicingtemplate.com/musicstoreretailinvoicetemplate.html" xr:uid="{00000000-0004-0000-0000-00000D000000}"/>
    <hyperlink ref="AHZ1" r:id="rId7" tooltip="Music Store Invoice Template (Retail)" display="http://www.invoicingtemplate.com/musicstoreretailinvoicetemplate.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1">
              <controlPr defaultSize="0" autoFill="0" autoLine="0" autoPict="0" altText="">
                <anchor moveWithCells="1">
                  <from>
                    <xdr:col>1</xdr:col>
                    <xdr:colOff>285750</xdr:colOff>
                    <xdr:row>19</xdr:row>
                    <xdr:rowOff>219075</xdr:rowOff>
                  </from>
                  <to>
                    <xdr:col>1</xdr:col>
                    <xdr:colOff>466725</xdr:colOff>
                    <xdr:row>20</xdr:row>
                    <xdr:rowOff>161925</xdr:rowOff>
                  </to>
                </anchor>
              </controlPr>
            </control>
          </mc:Choice>
        </mc:AlternateContent>
        <mc:AlternateContent xmlns:mc="http://schemas.openxmlformats.org/markup-compatibility/2006">
          <mc:Choice Requires="x14">
            <control shapeId="1146" r:id="rId12" name="oknWidget_taxable2">
              <controlPr defaultSize="0" autoFill="0" autoLine="0" autoPict="0" altText="">
                <anchor moveWithCells="1">
                  <from>
                    <xdr:col>1</xdr:col>
                    <xdr:colOff>285750</xdr:colOff>
                    <xdr:row>20</xdr:row>
                    <xdr:rowOff>285750</xdr:rowOff>
                  </from>
                  <to>
                    <xdr:col>1</xdr:col>
                    <xdr:colOff>466725</xdr:colOff>
                    <xdr:row>21</xdr:row>
                    <xdr:rowOff>161925</xdr:rowOff>
                  </to>
                </anchor>
              </controlPr>
            </control>
          </mc:Choice>
        </mc:AlternateContent>
        <mc:AlternateContent xmlns:mc="http://schemas.openxmlformats.org/markup-compatibility/2006">
          <mc:Choice Requires="x14">
            <control shapeId="1147" r:id="rId13" name="oknWidget_taxable3">
              <controlPr defaultSize="0" autoFill="0" autoLine="0" autoPict="0" altText="">
                <anchor moveWithCells="1">
                  <from>
                    <xdr:col>1</xdr:col>
                    <xdr:colOff>285750</xdr:colOff>
                    <xdr:row>21</xdr:row>
                    <xdr:rowOff>285750</xdr:rowOff>
                  </from>
                  <to>
                    <xdr:col>1</xdr:col>
                    <xdr:colOff>466725</xdr:colOff>
                    <xdr:row>22</xdr:row>
                    <xdr:rowOff>161925</xdr:rowOff>
                  </to>
                </anchor>
              </controlPr>
            </control>
          </mc:Choice>
        </mc:AlternateContent>
        <mc:AlternateContent xmlns:mc="http://schemas.openxmlformats.org/markup-compatibility/2006">
          <mc:Choice Requires="x14">
            <control shapeId="1148" r:id="rId14" name="oknWidget_taxable4">
              <controlPr defaultSize="0" autoFill="0" autoLine="0" autoPict="0" altText="">
                <anchor moveWithCells="1">
                  <from>
                    <xdr:col>1</xdr:col>
                    <xdr:colOff>285750</xdr:colOff>
                    <xdr:row>22</xdr:row>
                    <xdr:rowOff>285750</xdr:rowOff>
                  </from>
                  <to>
                    <xdr:col>1</xdr:col>
                    <xdr:colOff>466725</xdr:colOff>
                    <xdr:row>23</xdr:row>
                    <xdr:rowOff>161925</xdr:rowOff>
                  </to>
                </anchor>
              </controlPr>
            </control>
          </mc:Choice>
        </mc:AlternateContent>
        <mc:AlternateContent xmlns:mc="http://schemas.openxmlformats.org/markup-compatibility/2006">
          <mc:Choice Requires="x14">
            <control shapeId="1149" r:id="rId15" name="oknWidget_taxable5">
              <controlPr defaultSize="0" autoFill="0" autoLine="0" autoPict="0" altText="">
                <anchor moveWithCells="1">
                  <from>
                    <xdr:col>1</xdr:col>
                    <xdr:colOff>285750</xdr:colOff>
                    <xdr:row>23</xdr:row>
                    <xdr:rowOff>285750</xdr:rowOff>
                  </from>
                  <to>
                    <xdr:col>1</xdr:col>
                    <xdr:colOff>466725</xdr:colOff>
                    <xdr:row>24</xdr:row>
                    <xdr:rowOff>161925</xdr:rowOff>
                  </to>
                </anchor>
              </controlPr>
            </control>
          </mc:Choice>
        </mc:AlternateContent>
        <mc:AlternateContent xmlns:mc="http://schemas.openxmlformats.org/markup-compatibility/2006">
          <mc:Choice Requires="x14">
            <control shapeId="20" r:id="rId16" name="oknWidget_taxable6">
              <controlPr defaultSize="0" autoFill="0" autoLine="0" autoPict="0" altText="">
                <anchor moveWithCells="1">
                  <from>
                    <xdr:col>1</xdr:col>
                    <xdr:colOff>285750</xdr:colOff>
                    <xdr:row>24</xdr:row>
                    <xdr:rowOff>285750</xdr:rowOff>
                  </from>
                  <to>
                    <xdr:col>1</xdr:col>
                    <xdr:colOff>466725</xdr:colOff>
                    <xdr:row>25</xdr:row>
                    <xdr:rowOff>161925</xdr:rowOff>
                  </to>
                </anchor>
              </controlPr>
            </control>
          </mc:Choice>
        </mc:AlternateContent>
        <mc:AlternateContent xmlns:mc="http://schemas.openxmlformats.org/markup-compatibility/2006">
          <mc:Choice Requires="x14">
            <control shapeId="1151" r:id="rId17" name="oknWidget_taxable7">
              <controlPr defaultSize="0" autoFill="0" autoLine="0" autoPict="0" altText="">
                <anchor moveWithCells="1">
                  <from>
                    <xdr:col>1</xdr:col>
                    <xdr:colOff>285750</xdr:colOff>
                    <xdr:row>25</xdr:row>
                    <xdr:rowOff>285750</xdr:rowOff>
                  </from>
                  <to>
                    <xdr:col>1</xdr:col>
                    <xdr:colOff>466725</xdr:colOff>
                    <xdr:row>26</xdr:row>
                    <xdr:rowOff>161925</xdr:rowOff>
                  </to>
                </anchor>
              </controlPr>
            </control>
          </mc:Choice>
        </mc:AlternateContent>
        <mc:AlternateContent xmlns:mc="http://schemas.openxmlformats.org/markup-compatibility/2006">
          <mc:Choice Requires="x14">
            <control shapeId="1152" r:id="rId18" name="oknWidget_taxable8">
              <controlPr defaultSize="0" autoFill="0" autoLine="0" autoPict="0" altText="">
                <anchor moveWithCells="1">
                  <from>
                    <xdr:col>1</xdr:col>
                    <xdr:colOff>285750</xdr:colOff>
                    <xdr:row>26</xdr:row>
                    <xdr:rowOff>285750</xdr:rowOff>
                  </from>
                  <to>
                    <xdr:col>1</xdr:col>
                    <xdr:colOff>466725</xdr:colOff>
                    <xdr:row>27</xdr:row>
                    <xdr:rowOff>161925</xdr:rowOff>
                  </to>
                </anchor>
              </controlPr>
            </control>
          </mc:Choice>
        </mc:AlternateContent>
        <mc:AlternateContent xmlns:mc="http://schemas.openxmlformats.org/markup-compatibility/2006">
          <mc:Choice Requires="x14">
            <control shapeId="1153" r:id="rId19" name="oknWidget_taxable9">
              <controlPr defaultSize="0" autoFill="0" autoLine="0" autoPict="0" altText="">
                <anchor moveWithCells="1">
                  <from>
                    <xdr:col>1</xdr:col>
                    <xdr:colOff>285750</xdr:colOff>
                    <xdr:row>27</xdr:row>
                    <xdr:rowOff>285750</xdr:rowOff>
                  </from>
                  <to>
                    <xdr:col>1</xdr:col>
                    <xdr:colOff>466725</xdr:colOff>
                    <xdr:row>28</xdr:row>
                    <xdr:rowOff>161925</xdr:rowOff>
                  </to>
                </anchor>
              </controlPr>
            </control>
          </mc:Choice>
        </mc:AlternateContent>
        <mc:AlternateContent xmlns:mc="http://schemas.openxmlformats.org/markup-compatibility/2006">
          <mc:Choice Requires="x14">
            <control shapeId="1154" r:id="rId20" name="oknWidget_taxable10">
              <controlPr defaultSize="0" autoFill="0" autoLine="0" autoPict="0" altText="">
                <anchor moveWithCells="1">
                  <from>
                    <xdr:col>1</xdr:col>
                    <xdr:colOff>285750</xdr:colOff>
                    <xdr:row>28</xdr:row>
                    <xdr:rowOff>285750</xdr:rowOff>
                  </from>
                  <to>
                    <xdr:col>1</xdr:col>
                    <xdr:colOff>466725</xdr:colOff>
                    <xdr:row>29</xdr:row>
                    <xdr:rowOff>161925</xdr:rowOff>
                  </to>
                </anchor>
              </controlPr>
            </control>
          </mc:Choice>
        </mc:AlternateContent>
        <mc:AlternateContent xmlns:mc="http://schemas.openxmlformats.org/markup-compatibility/2006">
          <mc:Choice Requires="x14">
            <control shapeId="1155" r:id="rId21" name="oknWidget_taxable11">
              <controlPr defaultSize="0" autoFill="0" autoLine="0" autoPict="0" altText="">
                <anchor moveWithCells="1">
                  <from>
                    <xdr:col>1</xdr:col>
                    <xdr:colOff>285750</xdr:colOff>
                    <xdr:row>29</xdr:row>
                    <xdr:rowOff>285750</xdr:rowOff>
                  </from>
                  <to>
                    <xdr:col>1</xdr:col>
                    <xdr:colOff>466725</xdr:colOff>
                    <xdr:row>30</xdr:row>
                    <xdr:rowOff>161925</xdr:rowOff>
                  </to>
                </anchor>
              </controlPr>
            </control>
          </mc:Choice>
        </mc:AlternateContent>
        <mc:AlternateContent xmlns:mc="http://schemas.openxmlformats.org/markup-compatibility/2006">
          <mc:Choice Requires="x14">
            <control shapeId="1156" r:id="rId22" name="oknWidget_taxable12">
              <controlPr defaultSize="0" autoFill="0" autoLine="0" autoPict="0" altText="">
                <anchor moveWithCells="1">
                  <from>
                    <xdr:col>1</xdr:col>
                    <xdr:colOff>285750</xdr:colOff>
                    <xdr:row>30</xdr:row>
                    <xdr:rowOff>285750</xdr:rowOff>
                  </from>
                  <to>
                    <xdr:col>1</xdr:col>
                    <xdr:colOff>466725</xdr:colOff>
                    <xdr:row>31</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50" t="str">
        <f>oknCompanyName</f>
        <v>Music Company/Store Name</v>
      </c>
      <c r="C3" s="17"/>
      <c r="J3" s="26"/>
      <c r="M3" s="26"/>
    </row>
    <row r="4" spans="2:16" x14ac:dyDescent="0.2">
      <c r="B4" s="1" t="str">
        <f>oknCompanyAddress</f>
        <v>Address</v>
      </c>
    </row>
    <row r="5" spans="2:16" x14ac:dyDescent="0.2">
      <c r="B5" s="1" t="str">
        <f>oknCompanyCityStateZip</f>
        <v>City, State ZIP</v>
      </c>
      <c r="M5" s="28"/>
    </row>
    <row r="6" spans="2:16" x14ac:dyDescent="0.2">
      <c r="B6" s="1" t="str">
        <f>oknCompanyContact</f>
        <v>Contact. Phone number. Web address</v>
      </c>
    </row>
    <row r="7" spans="2:16" ht="14.25" customHeight="1" x14ac:dyDescent="0.2">
      <c r="K7" s="27"/>
    </row>
    <row r="8" spans="2:16" ht="14.25" customHeight="1" x14ac:dyDescent="0.2">
      <c r="B8" s="29" t="s">
        <v>32</v>
      </c>
    </row>
    <row r="9" spans="2:16" x14ac:dyDescent="0.2">
      <c r="B9" s="2" t="s">
        <v>28</v>
      </c>
      <c r="C9" s="18"/>
    </row>
    <row r="10" spans="2:16" x14ac:dyDescent="0.2">
      <c r="B10" s="2" t="s">
        <v>31</v>
      </c>
      <c r="C10" s="18"/>
    </row>
    <row r="11" spans="2:16" ht="4.5" customHeight="1" x14ac:dyDescent="0.2"/>
    <row r="12" spans="2:16" s="3" customFormat="1" ht="15.75" customHeight="1" x14ac:dyDescent="0.2">
      <c r="B12" s="51" t="s">
        <v>51</v>
      </c>
      <c r="C12" s="10" t="s">
        <v>27</v>
      </c>
      <c r="D12" s="14" t="s">
        <v>50</v>
      </c>
      <c r="E12" s="9" t="s">
        <v>33</v>
      </c>
      <c r="F12" s="9" t="s">
        <v>40</v>
      </c>
      <c r="G12" s="9" t="s">
        <v>41</v>
      </c>
      <c r="H12" s="14" t="s">
        <v>34</v>
      </c>
      <c r="I12" s="14" t="s">
        <v>35</v>
      </c>
      <c r="J12" s="14" t="str">
        <f>oknTax1Name</f>
        <v>PST</v>
      </c>
      <c r="K12" s="14" t="str">
        <f>oknTax2Name</f>
        <v>GST</v>
      </c>
      <c r="L12" s="14" t="s">
        <v>36</v>
      </c>
      <c r="M12" s="14" t="s">
        <v>37</v>
      </c>
      <c r="N12" s="14" t="s">
        <v>38</v>
      </c>
      <c r="O12" s="9" t="s">
        <v>39</v>
      </c>
      <c r="P12" s="9"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50" t="str">
        <f>oknCompanyName</f>
        <v>Music Company/Store Name</v>
      </c>
      <c r="C3" s="17"/>
      <c r="J3" s="26"/>
      <c r="M3" s="26"/>
    </row>
    <row r="4" spans="2:17" x14ac:dyDescent="0.2">
      <c r="B4" s="1" t="str">
        <f>oknCompanyAddress</f>
        <v>Address</v>
      </c>
    </row>
    <row r="5" spans="2:17" x14ac:dyDescent="0.2">
      <c r="B5" s="1" t="str">
        <f>oknCompanyCityStateZip</f>
        <v>City, State ZIP</v>
      </c>
      <c r="M5" s="28"/>
    </row>
    <row r="6" spans="2:17" x14ac:dyDescent="0.2">
      <c r="B6" s="1" t="str">
        <f>oknCompanyContact</f>
        <v>Contact. Phone number. Web address</v>
      </c>
    </row>
    <row r="7" spans="2:17" ht="21" customHeight="1" x14ac:dyDescent="0.2">
      <c r="B7" s="29" t="s">
        <v>32</v>
      </c>
      <c r="K7" s="27"/>
    </row>
    <row r="8" spans="2:17" ht="11.25" customHeight="1" x14ac:dyDescent="0.2">
      <c r="B8" s="2" t="s">
        <v>28</v>
      </c>
      <c r="C8" s="18"/>
    </row>
    <row r="9" spans="2:17" x14ac:dyDescent="0.2">
      <c r="B9" s="2" t="s">
        <v>31</v>
      </c>
      <c r="C9" s="18"/>
    </row>
    <row r="10" spans="2:17" ht="4.5" customHeight="1" x14ac:dyDescent="0.2"/>
    <row r="11" spans="2:17" s="3" customFormat="1" ht="15.75" customHeight="1" x14ac:dyDescent="0.2">
      <c r="B11" s="9" t="s">
        <v>53</v>
      </c>
      <c r="C11" s="10" t="s">
        <v>27</v>
      </c>
      <c r="D11" s="9" t="s">
        <v>54</v>
      </c>
      <c r="E11" s="9" t="s">
        <v>33</v>
      </c>
      <c r="F11" s="14" t="s">
        <v>50</v>
      </c>
      <c r="G11" s="14" t="str">
        <f>oknTax1Name</f>
        <v>PST</v>
      </c>
      <c r="H11" s="14" t="str">
        <f>oknTax2Name</f>
        <v>GST</v>
      </c>
      <c r="I11" s="14" t="s">
        <v>55</v>
      </c>
      <c r="J11" s="14" t="s">
        <v>37</v>
      </c>
      <c r="K11" s="14" t="s">
        <v>38</v>
      </c>
      <c r="L11" s="14" t="s">
        <v>34</v>
      </c>
      <c r="M11" s="14" t="s">
        <v>36</v>
      </c>
      <c r="N11" s="9" t="s">
        <v>39</v>
      </c>
      <c r="O11" s="9" t="s">
        <v>40</v>
      </c>
      <c r="P11" s="9" t="s">
        <v>41</v>
      </c>
      <c r="Q11" s="9"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50" t="str">
        <f>oknCompanyName</f>
        <v>Music Company/Store Name</v>
      </c>
      <c r="C3" s="17"/>
      <c r="L3" s="22"/>
    </row>
    <row r="4" spans="2:12" x14ac:dyDescent="0.2">
      <c r="B4" s="1" t="str">
        <f>oknCompanyAddress</f>
        <v>Address</v>
      </c>
    </row>
    <row r="5" spans="2:12" x14ac:dyDescent="0.2">
      <c r="B5" s="1" t="str">
        <f>oknCompanyCityStateZip</f>
        <v>City, State ZIP</v>
      </c>
      <c r="L5" s="23"/>
    </row>
    <row r="6" spans="2:12" x14ac:dyDescent="0.2">
      <c r="B6" s="1" t="str">
        <f>oknCompanyContact</f>
        <v>Contact. Phone number. Web address</v>
      </c>
      <c r="L6" s="19"/>
    </row>
    <row r="7" spans="2:12" ht="21" customHeight="1" x14ac:dyDescent="0.2">
      <c r="B7" s="29" t="s">
        <v>32</v>
      </c>
      <c r="J7" s="24"/>
      <c r="K7" s="19"/>
      <c r="L7" s="19"/>
    </row>
    <row r="8" spans="2:12" ht="13.5" customHeight="1" x14ac:dyDescent="0.2">
      <c r="B8" s="2" t="s">
        <v>28</v>
      </c>
      <c r="C8" s="21"/>
    </row>
    <row r="9" spans="2:12" x14ac:dyDescent="0.2">
      <c r="B9" s="2" t="s">
        <v>31</v>
      </c>
      <c r="C9" s="21"/>
      <c r="D9" s="1"/>
      <c r="J9" s="25"/>
      <c r="K9" s="25"/>
      <c r="L9" s="25"/>
    </row>
    <row r="10" spans="2:12" ht="4.5" customHeight="1" x14ac:dyDescent="0.2"/>
    <row r="11" spans="2:12" s="3" customFormat="1" ht="15.75" customHeight="1" x14ac:dyDescent="0.2">
      <c r="B11" s="9" t="s">
        <v>56</v>
      </c>
      <c r="C11" s="10" t="s">
        <v>27</v>
      </c>
      <c r="D11" s="9" t="s">
        <v>33</v>
      </c>
      <c r="E11" s="9" t="s">
        <v>57</v>
      </c>
      <c r="F11" s="9" t="s">
        <v>8</v>
      </c>
      <c r="G11" s="14" t="s">
        <v>7</v>
      </c>
      <c r="H11" s="4" t="s">
        <v>58</v>
      </c>
      <c r="I11" s="14" t="s">
        <v>59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53"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52"/>
      <c r="C1" s="15"/>
      <c r="D1" s="12"/>
      <c r="E1" s="12"/>
      <c r="F1" s="12"/>
      <c r="G1" s="5"/>
      <c r="H1" s="5"/>
    </row>
    <row r="2" spans="2:8" ht="3.75" customHeight="1" x14ac:dyDescent="0.2"/>
    <row r="3" spans="2:8" ht="33" customHeight="1" x14ac:dyDescent="0.4">
      <c r="B3" s="50" t="str">
        <f>oknCompanyName</f>
        <v>Music Company/Store Name</v>
      </c>
      <c r="C3" s="17"/>
      <c r="D3" s="30"/>
      <c r="E3" s="30"/>
    </row>
    <row r="4" spans="2:8" x14ac:dyDescent="0.2">
      <c r="B4" s="1" t="str">
        <f>oknCompanyAddress</f>
        <v>Address</v>
      </c>
      <c r="D4" s="30"/>
      <c r="E4" s="30"/>
    </row>
    <row r="5" spans="2:8" x14ac:dyDescent="0.2">
      <c r="B5" s="1" t="str">
        <f>oknCompanyCityStateZip</f>
        <v>City, State ZIP</v>
      </c>
      <c r="D5" s="30"/>
      <c r="E5" s="30"/>
    </row>
    <row r="6" spans="2:8" x14ac:dyDescent="0.2">
      <c r="B6" s="1" t="str">
        <f>oknCompanyContact</f>
        <v>Contact. Phone number. Web address</v>
      </c>
      <c r="D6" s="30"/>
      <c r="E6" s="30"/>
    </row>
    <row r="7" spans="2:8" ht="27.75" customHeight="1" x14ac:dyDescent="0.2"/>
    <row r="8" spans="2:8" ht="15.75" customHeight="1" x14ac:dyDescent="0.2">
      <c r="B8" s="54" t="s">
        <v>1</v>
      </c>
    </row>
    <row r="9" spans="2:8" ht="15.75" customHeight="1" x14ac:dyDescent="0.2">
      <c r="B9" s="2" t="s">
        <v>42</v>
      </c>
      <c r="C9" s="1"/>
      <c r="F9" s="185" t="s">
        <v>105</v>
      </c>
      <c r="G9" s="186"/>
      <c r="H9" s="55">
        <v>0</v>
      </c>
    </row>
    <row r="10" spans="2:8" ht="15.75" customHeight="1" x14ac:dyDescent="0.2">
      <c r="B10" s="2" t="s">
        <v>43</v>
      </c>
      <c r="C10" s="1"/>
      <c r="F10" s="187" t="s">
        <v>106</v>
      </c>
      <c r="G10" s="188"/>
      <c r="H10" s="57">
        <v>0</v>
      </c>
    </row>
    <row r="11" spans="2:8" ht="15.75" customHeight="1" x14ac:dyDescent="0.2">
      <c r="B11" s="2" t="s">
        <v>44</v>
      </c>
      <c r="C11" s="58"/>
      <c r="F11" s="59"/>
      <c r="G11" s="60"/>
    </row>
    <row r="12" spans="2:8" ht="15.75" customHeight="1" x14ac:dyDescent="0.2">
      <c r="B12" s="2" t="s">
        <v>45</v>
      </c>
      <c r="C12" s="1"/>
      <c r="F12" s="185" t="s">
        <v>107</v>
      </c>
      <c r="G12" s="186"/>
      <c r="H12" s="55">
        <v>0</v>
      </c>
    </row>
    <row r="13" spans="2:8" ht="15.75" customHeight="1" x14ac:dyDescent="0.2">
      <c r="B13" s="2" t="s">
        <v>48</v>
      </c>
      <c r="C13" s="1"/>
      <c r="F13" s="56" t="s">
        <v>108</v>
      </c>
      <c r="G13" s="61"/>
      <c r="H13" s="57">
        <v>0</v>
      </c>
    </row>
    <row r="14" spans="2:8" ht="15.75" customHeight="1" x14ac:dyDescent="0.2">
      <c r="B14" s="2" t="s">
        <v>46</v>
      </c>
      <c r="C14" s="1"/>
    </row>
    <row r="15" spans="2:8" ht="3" customHeight="1" x14ac:dyDescent="0.2"/>
    <row r="16" spans="2:8" ht="15.75" customHeight="1" x14ac:dyDescent="0.2">
      <c r="B16" s="62" t="s">
        <v>71</v>
      </c>
    </row>
    <row r="17" spans="2:8" ht="15.75" customHeight="1" x14ac:dyDescent="0.2">
      <c r="B17" s="2" t="s">
        <v>29</v>
      </c>
      <c r="C17" s="31"/>
    </row>
    <row r="18" spans="2:8" ht="15.75" customHeight="1" x14ac:dyDescent="0.2">
      <c r="B18" s="2" t="s">
        <v>30</v>
      </c>
      <c r="C18" s="31"/>
    </row>
    <row r="19" spans="2:8" ht="12" customHeight="1" x14ac:dyDescent="0.2"/>
    <row r="20" spans="2:8" ht="15.75" customHeight="1" x14ac:dyDescent="0.2">
      <c r="B20" s="10" t="s">
        <v>109</v>
      </c>
      <c r="C20" s="10" t="s">
        <v>110</v>
      </c>
      <c r="D20" s="10" t="s">
        <v>111</v>
      </c>
      <c r="E20" s="10" t="s">
        <v>112</v>
      </c>
      <c r="F20" s="10" t="s">
        <v>113</v>
      </c>
      <c r="G20" s="4" t="s">
        <v>114</v>
      </c>
      <c r="H20" s="4" t="s">
        <v>115</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50" t="str">
        <f>oknCompanyName</f>
        <v>Music Company/Store Name</v>
      </c>
      <c r="C3" s="17"/>
      <c r="J3" s="26"/>
      <c r="M3" s="26"/>
    </row>
    <row r="4" spans="2:14" x14ac:dyDescent="0.2">
      <c r="B4" s="1" t="str">
        <f>oknCompanyAddress</f>
        <v>Address</v>
      </c>
    </row>
    <row r="5" spans="2:14" x14ac:dyDescent="0.2">
      <c r="B5" s="1" t="str">
        <f>oknCompanyCityStateZip</f>
        <v>City, State ZIP</v>
      </c>
      <c r="M5" s="28"/>
    </row>
    <row r="6" spans="2:14" x14ac:dyDescent="0.2">
      <c r="B6" s="1" t="str">
        <f>oknCompanyContact</f>
        <v>Contact. Phone number. Web address</v>
      </c>
    </row>
    <row r="7" spans="2:14" ht="12.75" customHeight="1" x14ac:dyDescent="0.2">
      <c r="K7" s="27"/>
    </row>
    <row r="8" spans="2:14" ht="12.75" customHeight="1" x14ac:dyDescent="0.2">
      <c r="B8" s="29" t="s">
        <v>32</v>
      </c>
    </row>
    <row r="9" spans="2:14" ht="12.75" customHeight="1" x14ac:dyDescent="0.2">
      <c r="B9" s="2" t="s">
        <v>28</v>
      </c>
      <c r="C9" s="21"/>
    </row>
    <row r="10" spans="2:14" ht="12.75" customHeight="1" x14ac:dyDescent="0.2">
      <c r="B10" s="2" t="s">
        <v>31</v>
      </c>
      <c r="C10" s="21"/>
    </row>
    <row r="11" spans="2:14" ht="12.75" customHeight="1" x14ac:dyDescent="0.2"/>
    <row r="12" spans="2:14" ht="3" customHeight="1" x14ac:dyDescent="0.2"/>
    <row r="13" spans="2:14" s="3" customFormat="1" ht="15.75" customHeight="1" x14ac:dyDescent="0.2">
      <c r="B13" s="9" t="s">
        <v>41</v>
      </c>
      <c r="C13" s="10" t="s">
        <v>27</v>
      </c>
      <c r="D13" s="9" t="s">
        <v>40</v>
      </c>
      <c r="E13" s="9" t="s">
        <v>33</v>
      </c>
      <c r="F13" s="14" t="s">
        <v>50</v>
      </c>
      <c r="G13" s="14" t="str">
        <f>oknTax1Name</f>
        <v>PST</v>
      </c>
      <c r="H13" s="14" t="str">
        <f>oknTax2Name</f>
        <v>GST</v>
      </c>
      <c r="I13" s="14" t="s">
        <v>35</v>
      </c>
      <c r="J13" s="14" t="s">
        <v>36</v>
      </c>
      <c r="K13" s="14" t="s">
        <v>37</v>
      </c>
      <c r="L13" s="14" t="s">
        <v>34</v>
      </c>
      <c r="M13" s="14" t="s">
        <v>38</v>
      </c>
      <c r="N13" s="9" t="s">
        <v>39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50" t="str">
        <f>oknCompanyName</f>
        <v>Music Company/Store Name</v>
      </c>
      <c r="C3" s="17"/>
      <c r="G3" s="26"/>
      <c r="H3" s="26"/>
    </row>
    <row r="4" spans="2:10" x14ac:dyDescent="0.2">
      <c r="B4" s="1" t="str">
        <f>oknCompanyAddress</f>
        <v>Address</v>
      </c>
    </row>
    <row r="5" spans="2:10" x14ac:dyDescent="0.2">
      <c r="B5" s="1" t="str">
        <f>oknCompanyCityStateZip</f>
        <v>City, State ZIP</v>
      </c>
      <c r="G5" s="28"/>
      <c r="H5" s="28"/>
    </row>
    <row r="6" spans="2:10" x14ac:dyDescent="0.2">
      <c r="B6" s="1" t="str">
        <f>oknCompanyContact</f>
        <v>Contact. Phone number. Web address</v>
      </c>
    </row>
    <row r="7" spans="2:10" ht="12.75" customHeight="1" x14ac:dyDescent="0.2">
      <c r="E7" s="29"/>
    </row>
    <row r="8" spans="2:10" ht="12.75" customHeight="1" x14ac:dyDescent="0.2">
      <c r="B8" s="29" t="s">
        <v>32</v>
      </c>
    </row>
    <row r="9" spans="2:10" ht="12.75" customHeight="1" x14ac:dyDescent="0.2">
      <c r="B9" s="2" t="s">
        <v>28</v>
      </c>
      <c r="C9" s="21"/>
    </row>
    <row r="10" spans="2:10" ht="12.75" customHeight="1" x14ac:dyDescent="0.2">
      <c r="B10" s="2" t="s">
        <v>31</v>
      </c>
      <c r="C10" s="21"/>
    </row>
    <row r="11" spans="2:10" ht="12.75" customHeight="1" x14ac:dyDescent="0.2"/>
    <row r="12" spans="2:10" ht="3" customHeight="1" x14ac:dyDescent="0.2"/>
    <row r="13" spans="2:10" s="3" customFormat="1" ht="15.75" customHeight="1" x14ac:dyDescent="0.2">
      <c r="B13" s="9" t="s">
        <v>66</v>
      </c>
      <c r="C13" s="10" t="s">
        <v>27</v>
      </c>
      <c r="D13" s="9" t="s">
        <v>33</v>
      </c>
      <c r="E13" s="9" t="s">
        <v>70</v>
      </c>
      <c r="F13" s="9" t="s">
        <v>67</v>
      </c>
      <c r="G13" s="14" t="s">
        <v>68</v>
      </c>
      <c r="H13" s="14" t="s">
        <v>73</v>
      </c>
      <c r="I13" s="9" t="s">
        <v>53</v>
      </c>
      <c r="J13" s="9" t="s">
        <v>69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7" customWidth="1"/>
    <col min="2" max="2" width="76" style="107" customWidth="1"/>
    <col min="3" max="256" width="9.140625" style="100"/>
    <col min="257" max="257" width="3" style="100" customWidth="1"/>
    <col min="258" max="258" width="76" style="100" customWidth="1"/>
    <col min="259" max="512" width="9.140625" style="100"/>
    <col min="513" max="513" width="3" style="100" customWidth="1"/>
    <col min="514" max="514" width="76" style="100" customWidth="1"/>
    <col min="515" max="768" width="9.140625" style="100"/>
    <col min="769" max="769" width="3" style="100" customWidth="1"/>
    <col min="770" max="770" width="76" style="100" customWidth="1"/>
    <col min="771" max="1024" width="9.140625" style="100"/>
    <col min="1025" max="1025" width="3" style="100" customWidth="1"/>
    <col min="1026" max="1026" width="76" style="100" customWidth="1"/>
    <col min="1027" max="1280" width="9.140625" style="100"/>
    <col min="1281" max="1281" width="3" style="100" customWidth="1"/>
    <col min="1282" max="1282" width="76" style="100" customWidth="1"/>
    <col min="1283" max="1536" width="9.140625" style="100"/>
    <col min="1537" max="1537" width="3" style="100" customWidth="1"/>
    <col min="1538" max="1538" width="76" style="100" customWidth="1"/>
    <col min="1539" max="1792" width="9.140625" style="100"/>
    <col min="1793" max="1793" width="3" style="100" customWidth="1"/>
    <col min="1794" max="1794" width="76" style="100" customWidth="1"/>
    <col min="1795" max="2048" width="9.140625" style="100"/>
    <col min="2049" max="2049" width="3" style="100" customWidth="1"/>
    <col min="2050" max="2050" width="76" style="100" customWidth="1"/>
    <col min="2051" max="2304" width="9.140625" style="100"/>
    <col min="2305" max="2305" width="3" style="100" customWidth="1"/>
    <col min="2306" max="2306" width="76" style="100" customWidth="1"/>
    <col min="2307" max="2560" width="9.140625" style="100"/>
    <col min="2561" max="2561" width="3" style="100" customWidth="1"/>
    <col min="2562" max="2562" width="76" style="100" customWidth="1"/>
    <col min="2563" max="2816" width="9.140625" style="100"/>
    <col min="2817" max="2817" width="3" style="100" customWidth="1"/>
    <col min="2818" max="2818" width="76" style="100" customWidth="1"/>
    <col min="2819" max="3072" width="9.140625" style="100"/>
    <col min="3073" max="3073" width="3" style="100" customWidth="1"/>
    <col min="3074" max="3074" width="76" style="100" customWidth="1"/>
    <col min="3075" max="3328" width="9.140625" style="100"/>
    <col min="3329" max="3329" width="3" style="100" customWidth="1"/>
    <col min="3330" max="3330" width="76" style="100" customWidth="1"/>
    <col min="3331" max="3584" width="9.140625" style="100"/>
    <col min="3585" max="3585" width="3" style="100" customWidth="1"/>
    <col min="3586" max="3586" width="76" style="100" customWidth="1"/>
    <col min="3587" max="3840" width="9.140625" style="100"/>
    <col min="3841" max="3841" width="3" style="100" customWidth="1"/>
    <col min="3842" max="3842" width="76" style="100" customWidth="1"/>
    <col min="3843" max="4096" width="9.140625" style="100"/>
    <col min="4097" max="4097" width="3" style="100" customWidth="1"/>
    <col min="4098" max="4098" width="76" style="100" customWidth="1"/>
    <col min="4099" max="4352" width="9.140625" style="100"/>
    <col min="4353" max="4353" width="3" style="100" customWidth="1"/>
    <col min="4354" max="4354" width="76" style="100" customWidth="1"/>
    <col min="4355" max="4608" width="9.140625" style="100"/>
    <col min="4609" max="4609" width="3" style="100" customWidth="1"/>
    <col min="4610" max="4610" width="76" style="100" customWidth="1"/>
    <col min="4611" max="4864" width="9.140625" style="100"/>
    <col min="4865" max="4865" width="3" style="100" customWidth="1"/>
    <col min="4866" max="4866" width="76" style="100" customWidth="1"/>
    <col min="4867" max="5120" width="9.140625" style="100"/>
    <col min="5121" max="5121" width="3" style="100" customWidth="1"/>
    <col min="5122" max="5122" width="76" style="100" customWidth="1"/>
    <col min="5123" max="5376" width="9.140625" style="100"/>
    <col min="5377" max="5377" width="3" style="100" customWidth="1"/>
    <col min="5378" max="5378" width="76" style="100" customWidth="1"/>
    <col min="5379" max="5632" width="9.140625" style="100"/>
    <col min="5633" max="5633" width="3" style="100" customWidth="1"/>
    <col min="5634" max="5634" width="76" style="100" customWidth="1"/>
    <col min="5635" max="5888" width="9.140625" style="100"/>
    <col min="5889" max="5889" width="3" style="100" customWidth="1"/>
    <col min="5890" max="5890" width="76" style="100" customWidth="1"/>
    <col min="5891" max="6144" width="9.140625" style="100"/>
    <col min="6145" max="6145" width="3" style="100" customWidth="1"/>
    <col min="6146" max="6146" width="76" style="100" customWidth="1"/>
    <col min="6147" max="6400" width="9.140625" style="100"/>
    <col min="6401" max="6401" width="3" style="100" customWidth="1"/>
    <col min="6402" max="6402" width="76" style="100" customWidth="1"/>
    <col min="6403" max="6656" width="9.140625" style="100"/>
    <col min="6657" max="6657" width="3" style="100" customWidth="1"/>
    <col min="6658" max="6658" width="76" style="100" customWidth="1"/>
    <col min="6659" max="6912" width="9.140625" style="100"/>
    <col min="6913" max="6913" width="3" style="100" customWidth="1"/>
    <col min="6914" max="6914" width="76" style="100" customWidth="1"/>
    <col min="6915" max="7168" width="9.140625" style="100"/>
    <col min="7169" max="7169" width="3" style="100" customWidth="1"/>
    <col min="7170" max="7170" width="76" style="100" customWidth="1"/>
    <col min="7171" max="7424" width="9.140625" style="100"/>
    <col min="7425" max="7425" width="3" style="100" customWidth="1"/>
    <col min="7426" max="7426" width="76" style="100" customWidth="1"/>
    <col min="7427" max="7680" width="9.140625" style="100"/>
    <col min="7681" max="7681" width="3" style="100" customWidth="1"/>
    <col min="7682" max="7682" width="76" style="100" customWidth="1"/>
    <col min="7683" max="7936" width="9.140625" style="100"/>
    <col min="7937" max="7937" width="3" style="100" customWidth="1"/>
    <col min="7938" max="7938" width="76" style="100" customWidth="1"/>
    <col min="7939" max="8192" width="9.140625" style="100"/>
    <col min="8193" max="8193" width="3" style="100" customWidth="1"/>
    <col min="8194" max="8194" width="76" style="100" customWidth="1"/>
    <col min="8195" max="8448" width="9.140625" style="100"/>
    <col min="8449" max="8449" width="3" style="100" customWidth="1"/>
    <col min="8450" max="8450" width="76" style="100" customWidth="1"/>
    <col min="8451" max="8704" width="9.140625" style="100"/>
    <col min="8705" max="8705" width="3" style="100" customWidth="1"/>
    <col min="8706" max="8706" width="76" style="100" customWidth="1"/>
    <col min="8707" max="8960" width="9.140625" style="100"/>
    <col min="8961" max="8961" width="3" style="100" customWidth="1"/>
    <col min="8962" max="8962" width="76" style="100" customWidth="1"/>
    <col min="8963" max="9216" width="9.140625" style="100"/>
    <col min="9217" max="9217" width="3" style="100" customWidth="1"/>
    <col min="9218" max="9218" width="76" style="100" customWidth="1"/>
    <col min="9219" max="9472" width="9.140625" style="100"/>
    <col min="9473" max="9473" width="3" style="100" customWidth="1"/>
    <col min="9474" max="9474" width="76" style="100" customWidth="1"/>
    <col min="9475" max="9728" width="9.140625" style="100"/>
    <col min="9729" max="9729" width="3" style="100" customWidth="1"/>
    <col min="9730" max="9730" width="76" style="100" customWidth="1"/>
    <col min="9731" max="9984" width="9.140625" style="100"/>
    <col min="9985" max="9985" width="3" style="100" customWidth="1"/>
    <col min="9986" max="9986" width="76" style="100" customWidth="1"/>
    <col min="9987" max="10240" width="9.140625" style="100"/>
    <col min="10241" max="10241" width="3" style="100" customWidth="1"/>
    <col min="10242" max="10242" width="76" style="100" customWidth="1"/>
    <col min="10243" max="10496" width="9.140625" style="100"/>
    <col min="10497" max="10497" width="3" style="100" customWidth="1"/>
    <col min="10498" max="10498" width="76" style="100" customWidth="1"/>
    <col min="10499" max="10752" width="9.140625" style="100"/>
    <col min="10753" max="10753" width="3" style="100" customWidth="1"/>
    <col min="10754" max="10754" width="76" style="100" customWidth="1"/>
    <col min="10755" max="11008" width="9.140625" style="100"/>
    <col min="11009" max="11009" width="3" style="100" customWidth="1"/>
    <col min="11010" max="11010" width="76" style="100" customWidth="1"/>
    <col min="11011" max="11264" width="9.140625" style="100"/>
    <col min="11265" max="11265" width="3" style="100" customWidth="1"/>
    <col min="11266" max="11266" width="76" style="100" customWidth="1"/>
    <col min="11267" max="11520" width="9.140625" style="100"/>
    <col min="11521" max="11521" width="3" style="100" customWidth="1"/>
    <col min="11522" max="11522" width="76" style="100" customWidth="1"/>
    <col min="11523" max="11776" width="9.140625" style="100"/>
    <col min="11777" max="11777" width="3" style="100" customWidth="1"/>
    <col min="11778" max="11778" width="76" style="100" customWidth="1"/>
    <col min="11779" max="12032" width="9.140625" style="100"/>
    <col min="12033" max="12033" width="3" style="100" customWidth="1"/>
    <col min="12034" max="12034" width="76" style="100" customWidth="1"/>
    <col min="12035" max="12288" width="9.140625" style="100"/>
    <col min="12289" max="12289" width="3" style="100" customWidth="1"/>
    <col min="12290" max="12290" width="76" style="100" customWidth="1"/>
    <col min="12291" max="12544" width="9.140625" style="100"/>
    <col min="12545" max="12545" width="3" style="100" customWidth="1"/>
    <col min="12546" max="12546" width="76" style="100" customWidth="1"/>
    <col min="12547" max="12800" width="9.140625" style="100"/>
    <col min="12801" max="12801" width="3" style="100" customWidth="1"/>
    <col min="12802" max="12802" width="76" style="100" customWidth="1"/>
    <col min="12803" max="13056" width="9.140625" style="100"/>
    <col min="13057" max="13057" width="3" style="100" customWidth="1"/>
    <col min="13058" max="13058" width="76" style="100" customWidth="1"/>
    <col min="13059" max="13312" width="9.140625" style="100"/>
    <col min="13313" max="13313" width="3" style="100" customWidth="1"/>
    <col min="13314" max="13314" width="76" style="100" customWidth="1"/>
    <col min="13315" max="13568" width="9.140625" style="100"/>
    <col min="13569" max="13569" width="3" style="100" customWidth="1"/>
    <col min="13570" max="13570" width="76" style="100" customWidth="1"/>
    <col min="13571" max="13824" width="9.140625" style="100"/>
    <col min="13825" max="13825" width="3" style="100" customWidth="1"/>
    <col min="13826" max="13826" width="76" style="100" customWidth="1"/>
    <col min="13827" max="14080" width="9.140625" style="100"/>
    <col min="14081" max="14081" width="3" style="100" customWidth="1"/>
    <col min="14082" max="14082" width="76" style="100" customWidth="1"/>
    <col min="14083" max="14336" width="9.140625" style="100"/>
    <col min="14337" max="14337" width="3" style="100" customWidth="1"/>
    <col min="14338" max="14338" width="76" style="100" customWidth="1"/>
    <col min="14339" max="14592" width="9.140625" style="100"/>
    <col min="14593" max="14593" width="3" style="100" customWidth="1"/>
    <col min="14594" max="14594" width="76" style="100" customWidth="1"/>
    <col min="14595" max="14848" width="9.140625" style="100"/>
    <col min="14849" max="14849" width="3" style="100" customWidth="1"/>
    <col min="14850" max="14850" width="76" style="100" customWidth="1"/>
    <col min="14851" max="15104" width="9.140625" style="100"/>
    <col min="15105" max="15105" width="3" style="100" customWidth="1"/>
    <col min="15106" max="15106" width="76" style="100" customWidth="1"/>
    <col min="15107" max="15360" width="9.140625" style="100"/>
    <col min="15361" max="15361" width="3" style="100" customWidth="1"/>
    <col min="15362" max="15362" width="76" style="100" customWidth="1"/>
    <col min="15363" max="15616" width="9.140625" style="100"/>
    <col min="15617" max="15617" width="3" style="100" customWidth="1"/>
    <col min="15618" max="15618" width="76" style="100" customWidth="1"/>
    <col min="15619" max="15872" width="9.140625" style="100"/>
    <col min="15873" max="15873" width="3" style="100" customWidth="1"/>
    <col min="15874" max="15874" width="76" style="100" customWidth="1"/>
    <col min="15875" max="16128" width="9.140625" style="100"/>
    <col min="16129" max="16129" width="3" style="100" customWidth="1"/>
    <col min="16130" max="16130" width="76" style="100" customWidth="1"/>
    <col min="16131" max="16384" width="9.140625" style="100"/>
  </cols>
  <sheetData>
    <row r="1" spans="1:3" ht="32.1" customHeight="1" x14ac:dyDescent="0.3">
      <c r="A1" s="97"/>
      <c r="B1" s="98" t="s">
        <v>130</v>
      </c>
      <c r="C1" s="99"/>
    </row>
    <row r="2" spans="1:3" ht="16.5" x14ac:dyDescent="0.3">
      <c r="A2" s="97"/>
      <c r="B2" s="101"/>
      <c r="C2" s="99"/>
    </row>
    <row r="3" spans="1:3" ht="16.5" x14ac:dyDescent="0.3">
      <c r="A3" s="97"/>
      <c r="B3" s="102" t="s">
        <v>121</v>
      </c>
      <c r="C3" s="99"/>
    </row>
    <row r="4" spans="1:3" x14ac:dyDescent="0.3">
      <c r="A4" s="97"/>
      <c r="B4" s="96" t="s">
        <v>122</v>
      </c>
      <c r="C4" s="99"/>
    </row>
    <row r="5" spans="1:3" ht="16.5" x14ac:dyDescent="0.3">
      <c r="A5" s="97"/>
      <c r="B5" s="103"/>
      <c r="C5" s="99"/>
    </row>
    <row r="6" spans="1:3" ht="16.5" x14ac:dyDescent="0.3">
      <c r="A6" s="97"/>
      <c r="B6" s="104" t="s">
        <v>123</v>
      </c>
      <c r="C6" s="99"/>
    </row>
    <row r="7" spans="1:3" ht="16.5" x14ac:dyDescent="0.3">
      <c r="A7" s="97"/>
      <c r="B7" s="103"/>
      <c r="C7" s="99"/>
    </row>
    <row r="8" spans="1:3" ht="46.5" x14ac:dyDescent="0.3">
      <c r="A8" s="97"/>
      <c r="B8" s="103" t="s">
        <v>124</v>
      </c>
      <c r="C8" s="99"/>
    </row>
    <row r="9" spans="1:3" ht="16.5" x14ac:dyDescent="0.3">
      <c r="A9" s="97"/>
      <c r="B9" s="103"/>
      <c r="C9" s="99"/>
    </row>
    <row r="10" spans="1:3" ht="31.5" x14ac:dyDescent="0.3">
      <c r="A10" s="97"/>
      <c r="B10" s="103" t="s">
        <v>125</v>
      </c>
      <c r="C10" s="99"/>
    </row>
    <row r="11" spans="1:3" ht="16.5" x14ac:dyDescent="0.3">
      <c r="A11" s="97"/>
      <c r="B11" s="103"/>
      <c r="C11" s="99"/>
    </row>
    <row r="12" spans="1:3" ht="31.5" x14ac:dyDescent="0.3">
      <c r="A12" s="97"/>
      <c r="B12" s="103" t="s">
        <v>126</v>
      </c>
      <c r="C12" s="99"/>
    </row>
    <row r="13" spans="1:3" ht="16.5" x14ac:dyDescent="0.3">
      <c r="A13" s="97"/>
      <c r="B13" s="103"/>
      <c r="C13" s="99"/>
    </row>
    <row r="14" spans="1:3" x14ac:dyDescent="0.3">
      <c r="A14" s="97"/>
      <c r="B14" s="105" t="s">
        <v>127</v>
      </c>
      <c r="C14" s="99"/>
    </row>
    <row r="15" spans="1:3" ht="15.75" x14ac:dyDescent="0.3">
      <c r="A15" s="97"/>
      <c r="B15" s="108" t="s">
        <v>128</v>
      </c>
      <c r="C15" s="99"/>
    </row>
    <row r="16" spans="1:3" ht="16.5" x14ac:dyDescent="0.3">
      <c r="A16" s="97"/>
      <c r="B16" s="106"/>
      <c r="C16" s="99"/>
    </row>
    <row r="17" spans="1:3" ht="32.25" x14ac:dyDescent="0.3">
      <c r="A17" s="97"/>
      <c r="B17" s="103" t="s">
        <v>129</v>
      </c>
      <c r="C17" s="99"/>
    </row>
    <row r="18" spans="1:3" x14ac:dyDescent="0.3">
      <c r="A18" s="97"/>
      <c r="B18" s="97"/>
      <c r="C18" s="99"/>
    </row>
    <row r="19" spans="1:3" x14ac:dyDescent="0.3">
      <c r="A19" s="97"/>
      <c r="B19" s="97"/>
      <c r="C19" s="99"/>
    </row>
    <row r="20" spans="1:3" x14ac:dyDescent="0.3">
      <c r="A20" s="97"/>
      <c r="B20" s="97"/>
      <c r="C20" s="99"/>
    </row>
    <row r="21" spans="1:3" x14ac:dyDescent="0.3">
      <c r="A21" s="97"/>
      <c r="B21" s="97"/>
      <c r="C21" s="99"/>
    </row>
    <row r="22" spans="1:3" x14ac:dyDescent="0.3">
      <c r="A22" s="97"/>
      <c r="B22" s="97"/>
      <c r="C22" s="99"/>
    </row>
    <row r="23" spans="1:3" x14ac:dyDescent="0.3">
      <c r="A23" s="97"/>
      <c r="B23" s="97"/>
      <c r="C23" s="99"/>
    </row>
    <row r="24" spans="1:3" x14ac:dyDescent="0.3">
      <c r="A24" s="97"/>
      <c r="B24" s="97"/>
      <c r="C24" s="99"/>
    </row>
    <row r="25" spans="1:3" x14ac:dyDescent="0.3">
      <c r="A25" s="97"/>
      <c r="B25" s="97"/>
      <c r="C25" s="99"/>
    </row>
    <row r="26" spans="1:3" x14ac:dyDescent="0.3">
      <c r="A26" s="97"/>
      <c r="B26" s="97"/>
      <c r="C26" s="99"/>
    </row>
    <row r="27" spans="1:3" x14ac:dyDescent="0.3">
      <c r="A27" s="97"/>
      <c r="B27" s="97"/>
      <c r="C27" s="99"/>
    </row>
    <row r="28" spans="1:3" x14ac:dyDescent="0.3">
      <c r="A28" s="97"/>
      <c r="B28" s="97"/>
      <c r="C28" s="99"/>
    </row>
    <row r="29" spans="1:3" x14ac:dyDescent="0.3">
      <c r="A29" s="97"/>
      <c r="B29" s="97"/>
      <c r="C29" s="99"/>
    </row>
  </sheetData>
  <hyperlinks>
    <hyperlink ref="B14" r:id="rId1" display="See License Agreement" xr:uid="{00000000-0004-0000-0700-000000000000}"/>
    <hyperlink ref="B4" r:id="rId2" tooltip="View online document" display="http://www.invoicingtemplate.com/musicstoreretailinvoice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C08AD-7C4B-4A3F-87D2-5B4DC3990E31}">
  <dimension ref="A1"/>
  <sheetViews>
    <sheetView workbookViewId="0">
      <selection activeCell="B32" sqref="B32"/>
    </sheetView>
  </sheetViews>
  <sheetFormatPr defaultRowHeight="15" x14ac:dyDescent="0.25"/>
  <cols>
    <col min="1" max="16384" width="9.140625" style="133"/>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5</v>
      </c>
      <c r="B5" t="s">
        <v>60</v>
      </c>
    </row>
    <row r="6" spans="1:5" x14ac:dyDescent="0.2">
      <c r="A6" s="1" t="s">
        <v>6</v>
      </c>
      <c r="B6" s="2" t="s">
        <v>116</v>
      </c>
    </row>
    <row r="7" spans="1:5" x14ac:dyDescent="0.2">
      <c r="A7" s="1" t="s">
        <v>9</v>
      </c>
      <c r="B7" s="1">
        <v>2</v>
      </c>
      <c r="D7" s="1" t="s">
        <v>10</v>
      </c>
      <c r="E7" s="1" t="s">
        <v>11</v>
      </c>
    </row>
    <row r="8" spans="1:5" x14ac:dyDescent="0.2">
      <c r="A8" s="1" t="s">
        <v>12</v>
      </c>
      <c r="B8" s="1">
        <v>1</v>
      </c>
    </row>
    <row r="9" spans="1:5" x14ac:dyDescent="0.2">
      <c r="A9" s="1" t="s">
        <v>13</v>
      </c>
      <c r="B9" s="1">
        <v>0</v>
      </c>
    </row>
    <row r="10" spans="1:5" x14ac:dyDescent="0.2">
      <c r="A10" s="1" t="s">
        <v>14</v>
      </c>
      <c r="B10" s="1">
        <v>1</v>
      </c>
    </row>
    <row r="11" spans="1:5" x14ac:dyDescent="0.2">
      <c r="A11" s="1" t="s">
        <v>15</v>
      </c>
      <c r="B11" s="1">
        <v>1</v>
      </c>
    </row>
    <row r="12" spans="1:5" x14ac:dyDescent="0.2">
      <c r="A12" s="1" t="s">
        <v>16</v>
      </c>
      <c r="B12" s="1">
        <v>1</v>
      </c>
    </row>
    <row r="13" spans="1:5" x14ac:dyDescent="0.2">
      <c r="A13" s="1" t="s">
        <v>17</v>
      </c>
    </row>
    <row r="14" spans="1:5" ht="12.75" x14ac:dyDescent="0.2">
      <c r="A14" t="s">
        <v>18</v>
      </c>
      <c r="B14" s="1">
        <v>0</v>
      </c>
    </row>
    <row r="15" spans="1:5" x14ac:dyDescent="0.2">
      <c r="A15" s="1" t="s">
        <v>19</v>
      </c>
      <c r="B15" s="1" t="s">
        <v>24</v>
      </c>
    </row>
    <row r="16" spans="1:5" x14ac:dyDescent="0.2">
      <c r="A16" s="1" t="s">
        <v>20</v>
      </c>
      <c r="B16" s="1">
        <v>1</v>
      </c>
    </row>
    <row r="17" spans="1:2" x14ac:dyDescent="0.2">
      <c r="A17" s="1" t="s">
        <v>23</v>
      </c>
      <c r="B17" s="1">
        <v>1</v>
      </c>
    </row>
    <row r="18" spans="1:2" x14ac:dyDescent="0.2">
      <c r="A18" s="1" t="s">
        <v>21</v>
      </c>
      <c r="B18" s="1">
        <v>1</v>
      </c>
    </row>
    <row r="19" spans="1:2" x14ac:dyDescent="0.2">
      <c r="A19" s="1" t="s">
        <v>22</v>
      </c>
      <c r="B19" s="1">
        <v>12</v>
      </c>
    </row>
    <row r="20" spans="1:2" x14ac:dyDescent="0.2">
      <c r="A20" s="1" t="s">
        <v>63</v>
      </c>
      <c r="B20" s="1">
        <v>1</v>
      </c>
    </row>
    <row r="22" spans="1:2" x14ac:dyDescent="0.2">
      <c r="A22" s="1" t="s">
        <v>64</v>
      </c>
      <c r="B22" s="1">
        <v>1</v>
      </c>
    </row>
    <row r="23" spans="1:2" x14ac:dyDescent="0.2">
      <c r="B23" s="1" t="s">
        <v>133</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281</vt:i4>
      </vt:variant>
    </vt:vector>
  </HeadingPairs>
  <TitlesOfParts>
    <vt:vector size="29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oknComment_1</vt:lpstr>
      <vt:lpstr>oknComment_10</vt:lpstr>
      <vt:lpstr>oknComment_11</vt:lpstr>
      <vt:lpstr>oknComment_12</vt:lpstr>
      <vt:lpstr>oknComment_2</vt:lpstr>
      <vt:lpstr>oknComment_3</vt:lpstr>
      <vt:lpstr>oknComment_4</vt:lpstr>
      <vt:lpstr>oknComment_5</vt:lpstr>
      <vt:lpstr>oknComment_6</vt:lpstr>
      <vt:lpstr>oknComment_7</vt:lpstr>
      <vt:lpstr>oknComment_8</vt:lpstr>
      <vt:lpstr>oknComment_9</vt:lpstr>
      <vt:lpstr>oknCompanyAddress</vt:lpstr>
      <vt:lpstr>oknCompanyCityStateZip</vt:lpstr>
      <vt:lpstr>oknCompanyContact</vt:lpstr>
      <vt:lpstr>oknCompanyName</vt:lpstr>
      <vt:lpstr>oknComposer_1</vt:lpstr>
      <vt:lpstr>oknComposer_10</vt:lpstr>
      <vt:lpstr>oknComposer_11</vt:lpstr>
      <vt:lpstr>oknComposer_12</vt:lpstr>
      <vt:lpstr>oknComposer_2</vt:lpstr>
      <vt:lpstr>oknComposer_3</vt:lpstr>
      <vt:lpstr>oknComposer_4</vt:lpstr>
      <vt:lpstr>oknComposer_5</vt:lpstr>
      <vt:lpstr>oknComposer_6</vt:lpstr>
      <vt:lpstr>oknComposer_7</vt:lpstr>
      <vt:lpstr>oknComposer_8</vt:lpstr>
      <vt:lpstr>oknComposer_9</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oknDiscountAmount</vt:lpstr>
      <vt:lpstr>oknDiscountRate</vt:lpstr>
      <vt:lpstr>oknDueDate</vt:lpstr>
      <vt:lpstr>oknInstrumentation_1</vt:lpstr>
      <vt:lpstr>oknInstrumentation_10</vt:lpstr>
      <vt:lpstr>oknInstrumentation_11</vt:lpstr>
      <vt:lpstr>oknInstrumentation_12</vt:lpstr>
      <vt:lpstr>oknInstrumentation_2</vt:lpstr>
      <vt:lpstr>oknInstrumentation_3</vt:lpstr>
      <vt:lpstr>oknInstrumentation_4</vt:lpstr>
      <vt:lpstr>oknInstrumentation_5</vt:lpstr>
      <vt:lpstr>oknInstrumentation_6</vt:lpstr>
      <vt:lpstr>oknInstrumentation_7</vt:lpstr>
      <vt:lpstr>oknInstrumentation_8</vt:lpstr>
      <vt:lpstr>oknInstrumentation_9</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oknPublisher_1</vt:lpstr>
      <vt:lpstr>oknPublisher_10</vt:lpstr>
      <vt:lpstr>oknPublisher_11</vt:lpstr>
      <vt:lpstr>oknPublisher_12</vt:lpstr>
      <vt:lpstr>oknPublisher_2</vt:lpstr>
      <vt:lpstr>oknPublisher_3</vt:lpstr>
      <vt:lpstr>oknPublisher_4</vt:lpstr>
      <vt:lpstr>oknPublisher_5</vt:lpstr>
      <vt:lpstr>oknPublisher_6</vt:lpstr>
      <vt:lpstr>oknPublisher_7</vt:lpstr>
      <vt:lpstr>oknPublisher_8</vt:lpstr>
      <vt:lpstr>oknPublisher_9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Music Store Invoice Template (Retail)</dc:title>
  <dc:subject>"Music Store Invoice Template (Retail)" summary: Music Store Invoice Template (Retail) was designed specially for music company or store. The printable form (the main invoicing form on the center of the Invoice Excel spreadsheet is same as the default sales invoice template included in Uniform Invoice Software, but there are also several special fields added for music store business.</dc:subject>
  <dc:creator>https://www.invoicingtemplate.com/</dc:creator>
  <cp:keywords/>
  <dc:description>https://www.invoicingtemplate.com/musicstoreretailinvoicetemplate.html</dc:description>
  <cp:lastModifiedBy>liangjun yu</cp:lastModifiedBy>
  <cp:lastPrinted>2010-09-03T08:25:52Z</cp:lastPrinted>
  <dcterms:created xsi:type="dcterms:W3CDTF">2000-07-27T22:24:14Z</dcterms:created>
  <dcterms:modified xsi:type="dcterms:W3CDTF">2024-04-10T06:17:10Z</dcterms:modified>
  <cp:category>Music Store Invoice Template (Retail), Music Store Invoicing Form (Retail)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185, Pasadena, California, 142059, 137122, 7000360044340076720?+3.60%, 23.0 sq mi, 59.6 km2, 6,176/sq mi, 2,385/km2, 34°09′38″N 118°08′23″W? / ?34.1606°N 118.1396°W? / 34.1606; -118.1396? (Pasadena)</vt:lpwstr>
  </property>
</Properties>
</file>