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10\"/>
    </mc:Choice>
  </mc:AlternateContent>
  <xr:revisionPtr revIDLastSave="0" documentId="13_ncr:1_{223790DB-F130-46BC-B32C-074C5A27BF0E}" xr6:coauthVersionLast="47" xr6:coauthVersionMax="47" xr10:uidLastSave="{00000000-0000-0000-0000-000000000000}"/>
  <bookViews>
    <workbookView xWindow="-120" yWindow="-120" windowWidth="29040" windowHeight="15720" tabRatio="849" xr2:uid="{00000000-000D-0000-FFFF-FFFF00000000}"/>
  </bookViews>
  <sheets>
    <sheet name="Invoice" sheetId="1" r:id="rId1"/>
    <sheet name="UniformSoftware.com" sheetId="25" r:id="rId2"/>
  </sheets>
  <definedNames>
    <definedName name="InvoicingTemplateLinkTarget" hidden="1">#REF!</definedName>
    <definedName name="oknBalanceDue">Invoice!$N$39</definedName>
    <definedName name="oknComment_1">Invoice!$V$21</definedName>
    <definedName name="oknComment_10">Invoice!$V$30</definedName>
    <definedName name="oknComment_11">Invoice!$V$31</definedName>
    <definedName name="oknComment_12">Invoice!$V$32</definedName>
    <definedName name="oknComment_2">Invoice!$V$22</definedName>
    <definedName name="oknComment_3">Invoice!$V$23</definedName>
    <definedName name="oknComment_4">Invoice!$V$24</definedName>
    <definedName name="oknComment_5">Invoice!$V$25</definedName>
    <definedName name="oknComment_6">Invoice!$V$26</definedName>
    <definedName name="oknComment_7">Invoice!$V$27</definedName>
    <definedName name="oknComment_8">Invoice!$V$28</definedName>
    <definedName name="oknComment_9">Invoice!$V$29</definedName>
    <definedName name="oknCompanyAddress">Invoice!$H$5</definedName>
    <definedName name="oknCompanyCityStateZip">Invoice!$H$6</definedName>
    <definedName name="oknCompanyContact">Invoice!$H$7</definedName>
    <definedName name="oknCompanyName">Invoice!$H$4</definedName>
    <definedName name="oknComposer_1">Invoice!$R$21</definedName>
    <definedName name="oknComposer_10">Invoice!$R$30</definedName>
    <definedName name="oknComposer_11">Invoice!$R$31</definedName>
    <definedName name="oknComposer_12">Invoice!$R$32</definedName>
    <definedName name="oknComposer_2">Invoice!$R$22</definedName>
    <definedName name="oknComposer_3">Invoice!$R$23</definedName>
    <definedName name="oknComposer_4">Invoice!$R$24</definedName>
    <definedName name="oknComposer_5">Invoice!$R$25</definedName>
    <definedName name="oknComposer_6">Invoice!$R$26</definedName>
    <definedName name="oknComposer_7">Invoice!$R$27</definedName>
    <definedName name="oknComposer_8">Invoice!$R$28</definedName>
    <definedName name="oknComposer_9">Invoice!$R$29</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Invoice!$A$5</definedName>
    <definedName name="oknDiscountAmount">Invoice!$T$38</definedName>
    <definedName name="oknDiscountRate">Invoice!$S$36</definedName>
    <definedName name="oknDueDate">Invoice!$N$18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strumentation_1">Invoice!$S$21</definedName>
    <definedName name="oknInstrumentation_10">Invoice!$S$30</definedName>
    <definedName name="oknInstrumentation_11">Invoice!$S$31</definedName>
    <definedName name="oknInstrumentation_12">Invoice!$S$32</definedName>
    <definedName name="oknInstrumentation_2">Invoice!$S$22</definedName>
    <definedName name="oknInstrumentation_3">Invoice!$S$23</definedName>
    <definedName name="oknInstrumentation_4">Invoice!$S$24</definedName>
    <definedName name="oknInstrumentation_5">Invoice!$S$25</definedName>
    <definedName name="oknInstrumentation_6">Invoice!$S$26</definedName>
    <definedName name="oknInstrumentation_7">Invoice!$S$27</definedName>
    <definedName name="oknInstrumentation_8">Invoice!$S$28</definedName>
    <definedName name="oknInstrumentation_9">Invoice!$S$29</definedName>
    <definedName name="oknInvoiceBodyMaxNumber" hidden="1">#REF!</definedName>
    <definedName name="oknInvoiceBodyMinNumber" hidden="1">#REF!</definedName>
    <definedName name="oknInvoiceDate">Invoice!$N$6</definedName>
    <definedName name="oknInvoiceID">Invoice!$N$7</definedName>
    <definedName name="oknLineTotal_1">Invoice!$N$21</definedName>
    <definedName name="oknLineTotal_10">Invoice!$N$30</definedName>
    <definedName name="oknLineTotal_11">Invoice!$N$31</definedName>
    <definedName name="oknLineTotal_12">Invoice!$N$32</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Invoice!$D$33</definedName>
    <definedName name="oknNotes">Invoice!$F$37</definedName>
    <definedName name="oknOrderID">Invoice!$F$18</definedName>
    <definedName name="oknPayments">Invoice!$N$38</definedName>
    <definedName name="oknPaymentTerm">Invoice!$M$18</definedName>
    <definedName name="oknPrAmount">#REF!</definedName>
    <definedName name="oknPrCheckNumber">#REF!</definedName>
    <definedName name="oknPrCreatedDate">#REF!</definedName>
    <definedName name="oknPrDateFrom">#REF!</definedName>
    <definedName name="oknPrDateTo">#REF!</definedName>
    <definedName name="oknPrice_1">Invoice!$M$21</definedName>
    <definedName name="oknPrice_10">Invoice!$M$30</definedName>
    <definedName name="oknPrice_11">Invoice!$M$31</definedName>
    <definedName name="oknPrice_12">Invoice!$M$32</definedName>
    <definedName name="oknPrice_2">Invoice!$M$22</definedName>
    <definedName name="oknPrice_3">Invoice!$M$23</definedName>
    <definedName name="oknPrice_4">Invoice!$M$24</definedName>
    <definedName name="oknPrice_5">Invoice!$M$25</definedName>
    <definedName name="oknPrice_6">Invoice!$M$26</definedName>
    <definedName name="oknPrice_7">Invoice!$M$27</definedName>
    <definedName name="oknPrice_8">Invoice!$M$28</definedName>
    <definedName name="oknPrice_9">Invoice!$M$29</definedName>
    <definedName name="oknPrInvoiceID">#REF!</definedName>
    <definedName name="oknPrNotes">#REF!</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#REF!</definedName>
    <definedName name="oknPrTotalApplied">#REF!</definedName>
    <definedName name="oknPrWhoID">#REF!</definedName>
    <definedName name="oknPrWhoName">#REF!</definedName>
    <definedName name="oknPublisher_1">Invoice!$U$21</definedName>
    <definedName name="oknPublisher_10">Invoice!$U$30</definedName>
    <definedName name="oknPublisher_11">Invoice!$U$31</definedName>
    <definedName name="oknPublisher_12">Invoice!$U$32</definedName>
    <definedName name="oknPublisher_2">Invoice!$U$22</definedName>
    <definedName name="oknPublisher_3">Invoice!$U$23</definedName>
    <definedName name="oknPublisher_4">Invoice!$U$24</definedName>
    <definedName name="oknPublisher_5">Invoice!$U$25</definedName>
    <definedName name="oknPublisher_6">Invoice!$U$26</definedName>
    <definedName name="oknPublisher_7">Invoice!$U$27</definedName>
    <definedName name="oknPublisher_8">Invoice!$U$28</definedName>
    <definedName name="oknPublisher_9">Invoice!$U$29</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Invoice!$Z$10</definedName>
    <definedName name="oknSavingInvoiceClearWorksheet" hidden="1">#REF!</definedName>
    <definedName name="oknSavingInvoicePromptForPayment" hidden="1">#REF!</definedName>
    <definedName name="oknShipAddress">Invoice!$M$12</definedName>
    <definedName name="oknShipCityStateZip">Invoice!$M$13</definedName>
    <definedName name="oknShipContact">Invoice!$M$15</definedName>
    <definedName name="oknShipCountry">Invoice!$M$14</definedName>
    <definedName name="oknShipDate">Invoice!$J$18</definedName>
    <definedName name="oknShipName">Invoice!$M$11</definedName>
    <definedName name="oknShippingCost">Invoice!$N$36</definedName>
    <definedName name="oknShipVia">Invoice!$K$18</definedName>
    <definedName name="oknStatus">Invoice!$A$7</definedName>
    <definedName name="oknSubTotal">Invoice!$N$33</definedName>
    <definedName name="oknTax1">Invoice!$N$34</definedName>
    <definedName name="oknTax1Name">Invoice!$L$34</definedName>
    <definedName name="oknTax1Rate">Invoice!$M$34</definedName>
    <definedName name="oknTax1RateDefault">Invoice!$C$13</definedName>
    <definedName name="oknTax2">Invoice!$N$35</definedName>
    <definedName name="oknTax2IsAppliedToTax1">Invoice!$C$11</definedName>
    <definedName name="oknTax2Name">Invoice!$L$35</definedName>
    <definedName name="oknTax2Rate">Invoice!$M$35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Invoice!$C$12</definedName>
    <definedName name="oknTaxType">Invoice!$C$10</definedName>
    <definedName name="oknTotal">Invoice!$N$37</definedName>
    <definedName name="oknWhoAddress">Invoice!$H$12</definedName>
    <definedName name="oknWhoCityStateZip">Invoice!$H$13</definedName>
    <definedName name="oknWhoCountry">Invoice!$H$14</definedName>
    <definedName name="oknWhoID">Invoice!$H$10</definedName>
    <definedName name="oknWhoName">Invoice!$H$11</definedName>
    <definedName name="oknWhoPhone">Invoice!$H$15</definedName>
    <definedName name="oknZ2DONTREMOVESoftwareID" hidden="1">#REF!</definedName>
    <definedName name="oknZZDONTREMOVEDatabasePath" hidden="1">#REF!</definedName>
    <definedName name="oknZZDONTREMOVEHowToCloseWorkbook" hidden="1">#REF!</definedName>
    <definedName name="_xlnm.Print_Area" localSheetId="0">Invoice!$F$4:$N$42</definedName>
    <definedName name="_xlnm.Print_Titles" localSheetId="0">Invoice!$4:$20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1" i="1" l="1"/>
  <c r="N22" i="1"/>
  <c r="N23" i="1"/>
  <c r="N24" i="1"/>
  <c r="N25" i="1"/>
  <c r="N26" i="1"/>
  <c r="D33" i="1" s="1" a="1"/>
  <c r="D33" i="1" s="1"/>
  <c r="N34" i="1" s="1"/>
  <c r="N27" i="1"/>
  <c r="N28" i="1"/>
  <c r="N29" i="1"/>
  <c r="N30" i="1"/>
  <c r="N31" i="1"/>
  <c r="N32" i="1"/>
  <c r="S36" i="1"/>
  <c r="N33" i="1" l="1"/>
  <c r="T38" i="1" s="1"/>
  <c r="N35" i="1"/>
  <c r="N37" i="1" l="1"/>
  <c r="N39" i="1" s="1"/>
</calcChain>
</file>

<file path=xl/sharedStrings.xml><?xml version="1.0" encoding="utf-8"?>
<sst xmlns="http://schemas.openxmlformats.org/spreadsheetml/2006/main" count="68" uniqueCount="51">
  <si>
    <t>DATE:</t>
  </si>
  <si>
    <t>Ship To:</t>
  </si>
  <si>
    <t>SHIPPING &amp; HANDLING</t>
  </si>
  <si>
    <t>TOTAL</t>
  </si>
  <si>
    <t>Price</t>
  </si>
  <si>
    <t>Invoice Status</t>
  </si>
  <si>
    <t>Taxable</t>
  </si>
  <si>
    <t>PST</t>
  </si>
  <si>
    <t>GST</t>
  </si>
  <si>
    <t>Notes:</t>
  </si>
  <si>
    <t>INVOICE #:</t>
  </si>
  <si>
    <t/>
  </si>
  <si>
    <t>Sales1</t>
  </si>
  <si>
    <t>INVOICE</t>
    <phoneticPr fontId="6" type="noConversion"/>
  </si>
  <si>
    <t>City, State ZIP</t>
    <phoneticPr fontId="6" type="noConversion"/>
  </si>
  <si>
    <t>Contact. Phone number. Web address</t>
    <phoneticPr fontId="6" type="noConversion"/>
  </si>
  <si>
    <t>TaxSystem</t>
    <phoneticPr fontId="6" type="noConversion"/>
  </si>
  <si>
    <t>Bill To:</t>
    <phoneticPr fontId="6" type="noConversion"/>
  </si>
  <si>
    <t>Ship Date</t>
    <phoneticPr fontId="6" type="noConversion"/>
  </si>
  <si>
    <t>Ship Via</t>
    <phoneticPr fontId="6" type="noConversion"/>
  </si>
  <si>
    <t>Address</t>
    <phoneticPr fontId="6" type="noConversion"/>
  </si>
  <si>
    <t>Terms</t>
    <phoneticPr fontId="6" type="noConversion"/>
  </si>
  <si>
    <t>Due Date</t>
    <phoneticPr fontId="6" type="noConversion"/>
  </si>
  <si>
    <t>Taxable</t>
    <phoneticPr fontId="6" type="noConversion"/>
  </si>
  <si>
    <t>cost</t>
    <phoneticPr fontId="6" type="noConversion"/>
  </si>
  <si>
    <t>Product ID</t>
    <phoneticPr fontId="6" type="noConversion"/>
  </si>
  <si>
    <t>Description</t>
    <phoneticPr fontId="6" type="noConversion"/>
  </si>
  <si>
    <t>Quantity</t>
    <phoneticPr fontId="6" type="noConversion"/>
  </si>
  <si>
    <t>Line Total</t>
    <phoneticPr fontId="6" type="noConversion"/>
  </si>
  <si>
    <t>COMPOSER</t>
    <phoneticPr fontId="6" type="noConversion"/>
  </si>
  <si>
    <t>INSTRUMENTATION</t>
    <phoneticPr fontId="6" type="noConversion"/>
  </si>
  <si>
    <t>PUBLISHER</t>
    <phoneticPr fontId="6" type="noConversion"/>
  </si>
  <si>
    <t>COMMENT</t>
    <phoneticPr fontId="6" type="noConversion"/>
  </si>
  <si>
    <t>taxable-sum</t>
    <phoneticPr fontId="6" type="noConversion"/>
  </si>
  <si>
    <t>SUBTOTAL</t>
    <phoneticPr fontId="6" type="noConversion"/>
  </si>
  <si>
    <t>Default Discount</t>
    <phoneticPr fontId="6" type="noConversion"/>
  </si>
  <si>
    <t>Custom Discount</t>
    <phoneticPr fontId="6" type="noConversion"/>
  </si>
  <si>
    <t>PAID</t>
    <phoneticPr fontId="6" type="noConversion"/>
  </si>
  <si>
    <t>DISCOUNT</t>
    <phoneticPr fontId="6" type="noConversion"/>
  </si>
  <si>
    <t>TOTAL DUE</t>
    <phoneticPr fontId="6" type="noConversion"/>
  </si>
  <si>
    <t xml:space="preserve">THANK YOU FOR YOUR BUSINESS! </t>
    <phoneticPr fontId="6" type="noConversion"/>
  </si>
  <si>
    <t>Music Company/Store Name</t>
    <phoneticPr fontId="6" type="noConversion"/>
  </si>
  <si>
    <t>P.O. #</t>
    <phoneticPr fontId="6" type="noConversion"/>
  </si>
  <si>
    <t>Pending</t>
    <phoneticPr fontId="6" type="noConversion"/>
  </si>
  <si>
    <t>c5010</t>
  </si>
  <si>
    <t>Need a different invoice layout? Visit our invoice template collection.</t>
  </si>
  <si>
    <t>InvoicingTemplates.com</t>
  </si>
  <si>
    <t>Music Store Invoice Template (Retail)</t>
  </si>
  <si>
    <t>Music Store Invoicing Form (Retail) - 185, Pasadena, California, 142059, 137122, 7000360044340076720?+3.60%, 23.0 sq mi, 59.6 km2, 6,176/sq mi, 2,385/km2, 34°09′38″N 118°08′23″W? / ?34.1606°N 118.1396°W? / 34.1606; -118.1396? (Pasadena)</t>
  </si>
  <si>
    <t>Music Store Invoice Template (Retail)c5010 - 185, Pasadena, California, 142059, 137122, 7000360044340076720?+3.60%, 23.0 sq mi, 59.6 km2, 6,176/sq mi, 2,385/km2, 34°09′38″N 118°08′23″W? / ?34.1606°N 118.1396°W? / 34.1606; -118.1396? (Pasadena)</t>
  </si>
  <si>
    <t>Current 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</si>
</sst>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s>
  <fonts count="4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u/>
      <sz val="10"/>
      <color indexed="12"/>
      <name val="Arial"/>
      <family val="2"/>
    </font>
    <font>
      <sz val="9"/>
      <color indexed="9"/>
      <name val="Arial"/>
      <family val="2"/>
    </font>
    <font>
      <b/>
      <sz val="9"/>
      <name val="Arial"/>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9"/>
      <color indexed="42"/>
      <name val="Arial"/>
      <family val="2"/>
    </font>
    <font>
      <b/>
      <sz val="10"/>
      <color theme="0"/>
      <name val="Arial"/>
      <family val="2"/>
    </font>
    <font>
      <sz val="8"/>
      <color theme="0"/>
      <name val="Arial"/>
      <family val="2"/>
    </font>
    <font>
      <sz val="8"/>
      <name val="Arial"/>
      <family val="2"/>
    </font>
    <font>
      <u/>
      <sz val="8"/>
      <color indexed="12"/>
      <name val="Arial"/>
      <family val="2"/>
    </font>
    <font>
      <sz val="10"/>
      <name val="Trebuchet MS"/>
      <family val="2"/>
    </font>
    <font>
      <u/>
      <sz val="10"/>
      <color indexed="12"/>
      <name val="Verdana"/>
      <family val="2"/>
    </font>
    <font>
      <sz val="22"/>
      <color theme="9" tint="-0.499984740745262"/>
      <name val="Arial Black"/>
      <family val="2"/>
    </font>
    <font>
      <b/>
      <sz val="11"/>
      <color theme="9" tint="-0.499984740745262"/>
      <name val="Arial Black"/>
      <family val="2"/>
    </font>
    <font>
      <sz val="9"/>
      <color theme="9" tint="0.79998168889431442"/>
      <name val="Arial"/>
      <family val="2"/>
    </font>
  </fonts>
  <fills count="24">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2"/>
        <bgColor indexed="64"/>
      </patternFill>
    </fill>
    <fill>
      <patternFill patternType="solid">
        <fgColor indexed="4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9" tint="0.59999389629810485"/>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thin">
        <color indexed="64"/>
      </top>
      <bottom style="thin">
        <color indexed="64"/>
      </bottom>
      <diagonal/>
    </border>
  </borders>
  <cellStyleXfs count="50">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2"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4" fillId="2"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5" borderId="1" applyNumberFormat="0" applyAlignment="0" applyProtection="0"/>
    <xf numFmtId="0" fontId="17" fillId="15" borderId="2" applyNumberFormat="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9" fillId="0" borderId="0" applyNumberFormat="0" applyFill="0" applyBorder="0" applyAlignment="0" applyProtection="0">
      <alignment vertical="top"/>
      <protection locked="0"/>
    </xf>
    <xf numFmtId="0" fontId="23" fillId="3" borderId="1" applyNumberFormat="0" applyAlignment="0" applyProtection="0"/>
    <xf numFmtId="0" fontId="24" fillId="0" borderId="6" applyNumberFormat="0" applyFill="0" applyAlignment="0" applyProtection="0"/>
    <xf numFmtId="0" fontId="25" fillId="7" borderId="0" applyNumberFormat="0" applyBorder="0" applyAlignment="0" applyProtection="0"/>
    <xf numFmtId="0" fontId="7" fillId="4" borderId="7" applyNumberFormat="0" applyFont="0" applyAlignment="0" applyProtection="0"/>
    <xf numFmtId="0" fontId="26" fillId="5" borderId="8" applyNumberFormat="0" applyAlignment="0" applyProtection="0"/>
    <xf numFmtId="0" fontId="27" fillId="0" borderId="0" applyNumberFormat="0" applyFill="0" applyBorder="0" applyAlignment="0" applyProtection="0"/>
    <xf numFmtId="0" fontId="28" fillId="0" borderId="9" applyNumberFormat="0" applyFill="0" applyAlignment="0" applyProtection="0"/>
    <xf numFmtId="0" fontId="29" fillId="0" borderId="0" applyNumberFormat="0" applyFill="0" applyBorder="0" applyAlignment="0" applyProtection="0"/>
    <xf numFmtId="0" fontId="35" fillId="0" borderId="0"/>
    <xf numFmtId="0" fontId="5" fillId="0" borderId="0"/>
    <xf numFmtId="0" fontId="36"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33">
    <xf numFmtId="0" fontId="0" fillId="0" borderId="0" xfId="0"/>
    <xf numFmtId="0" fontId="8" fillId="0" borderId="0" xfId="0" applyFont="1"/>
    <xf numFmtId="0" fontId="8" fillId="0" borderId="0" xfId="0" applyFont="1" applyAlignment="1">
      <alignment horizontal="left"/>
    </xf>
    <xf numFmtId="167" fontId="8" fillId="0" borderId="0" xfId="0" applyNumberFormat="1" applyFont="1" applyAlignment="1">
      <alignment horizontal="left" shrinkToFit="1"/>
    </xf>
    <xf numFmtId="0" fontId="11" fillId="0" borderId="0" xfId="0" applyFont="1" applyAlignment="1">
      <alignment horizontal="left"/>
    </xf>
    <xf numFmtId="0" fontId="11" fillId="0" borderId="0" xfId="0" applyFont="1"/>
    <xf numFmtId="49" fontId="8" fillId="0" borderId="11" xfId="0" applyNumberFormat="1" applyFont="1" applyBorder="1" applyAlignment="1" applyProtection="1">
      <alignment horizontal="left" vertical="center"/>
      <protection locked="0"/>
    </xf>
    <xf numFmtId="1" fontId="8" fillId="0" borderId="12" xfId="0" applyNumberFormat="1" applyFont="1" applyBorder="1" applyAlignment="1">
      <alignment vertical="center"/>
    </xf>
    <xf numFmtId="168" fontId="8" fillId="0" borderId="13" xfId="0" applyNumberFormat="1" applyFont="1" applyBorder="1" applyAlignment="1" applyProtection="1">
      <alignment horizontal="right" vertical="center" indent="1"/>
      <protection locked="0"/>
    </xf>
    <xf numFmtId="169" fontId="8" fillId="0" borderId="13" xfId="0" applyNumberFormat="1" applyFont="1" applyBorder="1" applyAlignment="1" applyProtection="1">
      <alignment horizontal="left" vertical="center"/>
      <protection hidden="1"/>
    </xf>
    <xf numFmtId="49" fontId="8" fillId="17" borderId="14" xfId="0" applyNumberFormat="1" applyFont="1" applyFill="1" applyBorder="1" applyAlignment="1" applyProtection="1">
      <alignment horizontal="left" vertical="center"/>
      <protection locked="0"/>
    </xf>
    <xf numFmtId="1" fontId="8" fillId="17" borderId="0" xfId="0" applyNumberFormat="1" applyFont="1" applyFill="1" applyAlignment="1">
      <alignment vertical="center"/>
    </xf>
    <xf numFmtId="168" fontId="8" fillId="17" borderId="15" xfId="0" applyNumberFormat="1" applyFont="1" applyFill="1" applyBorder="1" applyAlignment="1" applyProtection="1">
      <alignment horizontal="right" vertical="center" indent="1"/>
      <protection locked="0"/>
    </xf>
    <xf numFmtId="169" fontId="8" fillId="17" borderId="15" xfId="0" applyNumberFormat="1" applyFont="1" applyFill="1" applyBorder="1" applyAlignment="1" applyProtection="1">
      <alignment horizontal="left" vertical="center"/>
      <protection hidden="1"/>
    </xf>
    <xf numFmtId="49" fontId="8" fillId="0" borderId="14" xfId="0" applyNumberFormat="1" applyFont="1" applyBorder="1" applyAlignment="1" applyProtection="1">
      <alignment horizontal="left" vertical="center"/>
      <protection locked="0"/>
    </xf>
    <xf numFmtId="1" fontId="8" fillId="0" borderId="0" xfId="0" applyNumberFormat="1" applyFont="1" applyAlignment="1">
      <alignment vertical="center"/>
    </xf>
    <xf numFmtId="168" fontId="8" fillId="0" borderId="15" xfId="0" applyNumberFormat="1" applyFont="1" applyBorder="1" applyAlignment="1" applyProtection="1">
      <alignment horizontal="right" vertical="center" indent="1"/>
      <protection locked="0"/>
    </xf>
    <xf numFmtId="169" fontId="8" fillId="0" borderId="15" xfId="0" applyNumberFormat="1" applyFont="1" applyBorder="1" applyAlignment="1" applyProtection="1">
      <alignment horizontal="left" vertical="center"/>
      <protection hidden="1"/>
    </xf>
    <xf numFmtId="1" fontId="8" fillId="0" borderId="0" xfId="0" applyNumberFormat="1" applyFont="1" applyAlignment="1">
      <alignment horizontal="center" vertical="center"/>
    </xf>
    <xf numFmtId="1" fontId="8" fillId="17" borderId="0" xfId="0" applyNumberFormat="1" applyFont="1" applyFill="1" applyAlignment="1">
      <alignment horizontal="center" vertical="center"/>
    </xf>
    <xf numFmtId="49" fontId="8" fillId="17" borderId="16" xfId="0" applyNumberFormat="1" applyFont="1" applyFill="1" applyBorder="1" applyAlignment="1" applyProtection="1">
      <alignment horizontal="left" vertical="center"/>
      <protection locked="0"/>
    </xf>
    <xf numFmtId="1" fontId="8" fillId="17" borderId="17" xfId="0" applyNumberFormat="1" applyFont="1" applyFill="1" applyBorder="1" applyAlignment="1">
      <alignment horizontal="center" vertical="center"/>
    </xf>
    <xf numFmtId="168" fontId="8" fillId="17" borderId="18" xfId="0" applyNumberFormat="1" applyFont="1" applyFill="1" applyBorder="1" applyAlignment="1" applyProtection="1">
      <alignment horizontal="right" vertical="center" indent="1"/>
      <protection locked="0"/>
    </xf>
    <xf numFmtId="169" fontId="8" fillId="17" borderId="18" xfId="0" applyNumberFormat="1" applyFont="1" applyFill="1" applyBorder="1" applyAlignment="1" applyProtection="1">
      <alignment horizontal="left" vertical="center"/>
      <protection hidden="1"/>
    </xf>
    <xf numFmtId="0" fontId="8" fillId="0" borderId="0" xfId="0" applyFont="1" applyProtection="1">
      <protection locked="0" hidden="1"/>
    </xf>
    <xf numFmtId="0" fontId="30" fillId="0" borderId="0" xfId="0" applyFont="1" applyAlignment="1">
      <alignment horizontal="right"/>
    </xf>
    <xf numFmtId="0" fontId="11" fillId="0" borderId="0" xfId="0" applyFont="1" applyAlignment="1">
      <alignment horizontal="right" vertical="center"/>
    </xf>
    <xf numFmtId="167" fontId="8" fillId="0" borderId="0" xfId="0" applyNumberFormat="1" applyFont="1" applyAlignment="1" applyProtection="1">
      <alignment horizontal="left" vertical="center" shrinkToFit="1"/>
      <protection locked="0"/>
    </xf>
    <xf numFmtId="49" fontId="8" fillId="0" borderId="0" xfId="0" applyNumberFormat="1" applyFont="1" applyAlignment="1" applyProtection="1">
      <alignment horizontal="left" vertical="center"/>
      <protection locked="0"/>
    </xf>
    <xf numFmtId="0" fontId="8" fillId="0" borderId="0" xfId="0" applyFont="1" applyAlignment="1" applyProtection="1">
      <alignment horizontal="right"/>
      <protection locked="0" hidden="1"/>
    </xf>
    <xf numFmtId="0" fontId="11" fillId="0" borderId="0" xfId="0" applyFont="1" applyAlignment="1">
      <alignment horizontal="right"/>
    </xf>
    <xf numFmtId="49" fontId="8" fillId="0" borderId="0" xfId="0" applyNumberFormat="1" applyFont="1" applyProtection="1">
      <protection locked="0"/>
    </xf>
    <xf numFmtId="0" fontId="8" fillId="0" borderId="0" xfId="0" applyFont="1" applyAlignment="1" applyProtection="1">
      <alignment vertical="center"/>
      <protection locked="0" hidden="1"/>
    </xf>
    <xf numFmtId="0" fontId="8" fillId="0" borderId="0" xfId="0" applyFont="1" applyAlignment="1">
      <alignment vertical="center"/>
    </xf>
    <xf numFmtId="0" fontId="11" fillId="0" borderId="0" xfId="0" applyFont="1" applyAlignment="1">
      <alignment horizontal="center" vertical="center"/>
    </xf>
    <xf numFmtId="14" fontId="8" fillId="0" borderId="20" xfId="0" applyNumberFormat="1" applyFont="1" applyBorder="1" applyAlignment="1" applyProtection="1">
      <alignment horizontal="center" vertical="center"/>
      <protection locked="0"/>
    </xf>
    <xf numFmtId="14" fontId="8" fillId="0" borderId="21" xfId="0" applyNumberFormat="1" applyFont="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0" xfId="0" applyFont="1" applyAlignment="1">
      <alignment horizontal="center" vertical="center"/>
    </xf>
    <xf numFmtId="0" fontId="8" fillId="0" borderId="0" xfId="0" applyFont="1" applyAlignment="1" applyProtection="1">
      <alignment vertical="center"/>
      <protection locked="0"/>
    </xf>
    <xf numFmtId="44" fontId="8" fillId="0" borderId="0" xfId="0" applyNumberFormat="1" applyFont="1" applyAlignment="1">
      <alignment horizontal="left" vertical="center"/>
    </xf>
    <xf numFmtId="165" fontId="8" fillId="0" borderId="0" xfId="0" applyNumberFormat="1" applyFont="1" applyAlignment="1">
      <alignment horizontal="left" vertical="center"/>
    </xf>
    <xf numFmtId="0" fontId="8" fillId="0" borderId="0" xfId="0" applyFont="1" applyAlignment="1" applyProtection="1">
      <alignment vertical="center"/>
      <protection hidden="1"/>
    </xf>
    <xf numFmtId="0" fontId="8" fillId="0" borderId="0" xfId="0" applyFont="1" applyAlignment="1">
      <alignment horizontal="left" vertical="center"/>
    </xf>
    <xf numFmtId="164" fontId="8" fillId="0" borderId="0" xfId="0" applyNumberFormat="1" applyFont="1" applyAlignment="1">
      <alignment horizontal="right" vertical="center"/>
    </xf>
    <xf numFmtId="43" fontId="8" fillId="0" borderId="19" xfId="0" applyNumberFormat="1" applyFont="1" applyBorder="1" applyAlignment="1" applyProtection="1">
      <alignment horizontal="right" vertical="center"/>
      <protection hidden="1"/>
    </xf>
    <xf numFmtId="0" fontId="8" fillId="0" borderId="0" xfId="0" applyFont="1" applyAlignment="1">
      <alignment vertical="top" wrapText="1"/>
    </xf>
    <xf numFmtId="10" fontId="8" fillId="0" borderId="0" xfId="0" applyNumberFormat="1" applyFont="1" applyAlignment="1" applyProtection="1">
      <alignment horizontal="right" vertical="center" indent="1"/>
      <protection locked="0"/>
    </xf>
    <xf numFmtId="10" fontId="8" fillId="0" borderId="0" xfId="0" applyNumberFormat="1" applyFont="1" applyAlignment="1">
      <alignment horizontal="right" vertical="center"/>
    </xf>
    <xf numFmtId="0" fontId="11" fillId="0" borderId="0" xfId="0" applyFont="1" applyAlignment="1">
      <alignment horizontal="left" vertical="center"/>
    </xf>
    <xf numFmtId="43" fontId="8" fillId="0" borderId="19" xfId="0" applyNumberFormat="1" applyFont="1" applyBorder="1" applyAlignment="1" applyProtection="1">
      <alignment horizontal="right" vertical="center"/>
      <protection locked="0"/>
    </xf>
    <xf numFmtId="43" fontId="8" fillId="0" borderId="0" xfId="0" applyNumberFormat="1" applyFont="1" applyAlignment="1">
      <alignment horizontal="left" vertical="center"/>
    </xf>
    <xf numFmtId="164" fontId="11" fillId="0" borderId="0" xfId="0" applyNumberFormat="1" applyFont="1" applyAlignment="1">
      <alignment horizontal="right" vertical="center"/>
    </xf>
    <xf numFmtId="43" fontId="8" fillId="0" borderId="10" xfId="0" applyNumberFormat="1" applyFont="1" applyBorder="1" applyAlignment="1" applyProtection="1">
      <alignment horizontal="right" vertical="center"/>
      <protection hidden="1"/>
    </xf>
    <xf numFmtId="43" fontId="8" fillId="0" borderId="10" xfId="0" applyNumberFormat="1" applyFont="1" applyBorder="1" applyAlignment="1" applyProtection="1">
      <alignment horizontal="right"/>
      <protection locked="0"/>
    </xf>
    <xf numFmtId="43" fontId="8" fillId="0" borderId="10" xfId="0" applyNumberFormat="1" applyFont="1" applyBorder="1" applyAlignment="1" applyProtection="1">
      <alignment horizontal="right"/>
      <protection hidden="1"/>
    </xf>
    <xf numFmtId="0" fontId="11" fillId="0" borderId="0" xfId="0" applyFont="1" applyAlignment="1">
      <alignment horizontal="center"/>
    </xf>
    <xf numFmtId="0" fontId="8" fillId="0" borderId="0" xfId="0" applyFont="1" applyAlignment="1" applyProtection="1">
      <alignment horizontal="right" vertical="center"/>
      <protection locked="0"/>
    </xf>
    <xf numFmtId="0" fontId="10" fillId="0" borderId="0" xfId="0" applyFont="1" applyAlignment="1">
      <alignment vertical="center"/>
    </xf>
    <xf numFmtId="0" fontId="10" fillId="0" borderId="0" xfId="0" applyFont="1" applyAlignment="1">
      <alignment horizontal="right" vertical="center"/>
    </xf>
    <xf numFmtId="0" fontId="10" fillId="0" borderId="0" xfId="0" applyFont="1"/>
    <xf numFmtId="10" fontId="8" fillId="20" borderId="0" xfId="0" applyNumberFormat="1" applyFont="1" applyFill="1" applyAlignment="1" applyProtection="1">
      <alignment vertical="center"/>
      <protection locked="0"/>
    </xf>
    <xf numFmtId="10" fontId="8" fillId="20" borderId="0" xfId="0" applyNumberFormat="1" applyFont="1" applyFill="1" applyAlignment="1">
      <alignment horizontal="right" vertical="center" indent="1"/>
    </xf>
    <xf numFmtId="0" fontId="8" fillId="20" borderId="0" xfId="0" applyFont="1" applyFill="1" applyAlignment="1" applyProtection="1">
      <alignment vertical="center"/>
      <protection locked="0"/>
    </xf>
    <xf numFmtId="0" fontId="8" fillId="21" borderId="0" xfId="0" applyFont="1" applyFill="1"/>
    <xf numFmtId="0" fontId="8" fillId="21" borderId="0" xfId="0" applyFont="1" applyFill="1" applyProtection="1">
      <protection locked="0" hidden="1"/>
    </xf>
    <xf numFmtId="0" fontId="0" fillId="21" borderId="0" xfId="0" applyFill="1"/>
    <xf numFmtId="0" fontId="9" fillId="21" borderId="0" xfId="34" applyFill="1" applyAlignment="1" applyProtection="1"/>
    <xf numFmtId="0" fontId="8" fillId="22" borderId="0" xfId="0" applyFont="1" applyFill="1"/>
    <xf numFmtId="0" fontId="9" fillId="22" borderId="0" xfId="34" applyFill="1" applyAlignment="1" applyProtection="1">
      <alignment vertical="center"/>
      <protection locked="0"/>
    </xf>
    <xf numFmtId="0" fontId="8" fillId="22" borderId="0" xfId="0" applyFont="1" applyFill="1" applyAlignment="1">
      <alignment vertical="center"/>
    </xf>
    <xf numFmtId="0" fontId="11" fillId="22" borderId="0" xfId="0" applyFont="1" applyFill="1" applyAlignment="1">
      <alignment horizontal="right" vertical="center"/>
    </xf>
    <xf numFmtId="0" fontId="9" fillId="22" borderId="0" xfId="34" applyFill="1" applyAlignment="1" applyProtection="1"/>
    <xf numFmtId="0" fontId="37" fillId="0" borderId="0" xfId="0" applyFont="1" applyAlignment="1">
      <alignment horizontal="right"/>
    </xf>
    <xf numFmtId="0" fontId="38" fillId="0" borderId="0" xfId="0" applyFont="1"/>
    <xf numFmtId="0" fontId="11" fillId="20" borderId="20" xfId="0" applyFont="1" applyFill="1" applyBorder="1" applyAlignment="1">
      <alignment horizontal="center" vertical="center"/>
    </xf>
    <xf numFmtId="0" fontId="11" fillId="20" borderId="10" xfId="0" applyFont="1" applyFill="1" applyBorder="1" applyAlignment="1">
      <alignment horizontal="center" vertical="center"/>
    </xf>
    <xf numFmtId="0" fontId="11" fillId="20" borderId="21" xfId="0" applyFont="1" applyFill="1" applyBorder="1" applyAlignment="1">
      <alignment horizontal="center" vertical="center"/>
    </xf>
    <xf numFmtId="0" fontId="8" fillId="23" borderId="0" xfId="0" applyFont="1" applyFill="1" applyAlignment="1" applyProtection="1">
      <alignment vertical="center"/>
      <protection locked="0"/>
    </xf>
    <xf numFmtId="0" fontId="39" fillId="21" borderId="0" xfId="0" applyFont="1" applyFill="1" applyAlignment="1">
      <alignment vertical="center"/>
    </xf>
    <xf numFmtId="0" fontId="8" fillId="19" borderId="0" xfId="0" applyFont="1" applyFill="1" applyAlignment="1">
      <alignment horizontal="left" vertical="center"/>
    </xf>
    <xf numFmtId="0" fontId="1" fillId="0" borderId="0" xfId="49"/>
    <xf numFmtId="14" fontId="8" fillId="0" borderId="20" xfId="0" applyNumberFormat="1" applyFont="1" applyBorder="1" applyAlignment="1" applyProtection="1">
      <alignment horizontal="center" vertical="center"/>
      <protection locked="0"/>
    </xf>
    <xf numFmtId="14" fontId="8" fillId="0" borderId="21" xfId="0" applyNumberFormat="1" applyFont="1" applyBorder="1" applyAlignment="1" applyProtection="1">
      <alignment horizontal="center" vertical="center"/>
      <protection locked="0"/>
    </xf>
    <xf numFmtId="0" fontId="8" fillId="0" borderId="0" xfId="0" applyFont="1" applyAlignment="1" applyProtection="1">
      <alignment horizontal="left"/>
      <protection locked="0"/>
    </xf>
    <xf numFmtId="0" fontId="8" fillId="0" borderId="20" xfId="0" applyFont="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0" fontId="11" fillId="20" borderId="20" xfId="0" applyFont="1" applyFill="1" applyBorder="1" applyAlignment="1">
      <alignment horizontal="center" vertical="center"/>
    </xf>
    <xf numFmtId="0" fontId="11" fillId="20" borderId="21" xfId="0" applyFont="1" applyFill="1" applyBorder="1" applyAlignment="1">
      <alignment horizontal="center" vertical="center"/>
    </xf>
    <xf numFmtId="0" fontId="11" fillId="16" borderId="20" xfId="0" applyFont="1" applyFill="1" applyBorder="1" applyAlignment="1">
      <alignment horizontal="center" vertical="center"/>
    </xf>
    <xf numFmtId="0" fontId="11" fillId="16" borderId="21" xfId="0" applyFont="1" applyFill="1" applyBorder="1" applyAlignment="1">
      <alignment horizontal="center" vertical="center"/>
    </xf>
    <xf numFmtId="0" fontId="11" fillId="20" borderId="30" xfId="0" applyFont="1" applyFill="1" applyBorder="1" applyAlignment="1">
      <alignment horizontal="center" vertical="center"/>
    </xf>
    <xf numFmtId="0" fontId="8" fillId="0" borderId="0" xfId="0" applyFont="1" applyProtection="1">
      <protection locked="0"/>
    </xf>
    <xf numFmtId="164" fontId="9" fillId="19" borderId="0" xfId="34" applyNumberFormat="1" applyFill="1" applyAlignment="1" applyProtection="1">
      <alignment horizontal="center" vertical="center"/>
      <protection locked="0"/>
    </xf>
    <xf numFmtId="166" fontId="8" fillId="17" borderId="14" xfId="0" applyNumberFormat="1" applyFont="1" applyFill="1" applyBorder="1" applyAlignment="1" applyProtection="1">
      <alignment horizontal="right" vertical="center" indent="1"/>
      <protection locked="0"/>
    </xf>
    <xf numFmtId="166" fontId="8" fillId="17" borderId="15" xfId="0" applyNumberFormat="1" applyFont="1" applyFill="1" applyBorder="1" applyAlignment="1" applyProtection="1">
      <alignment horizontal="right" vertical="center" indent="1"/>
      <protection locked="0"/>
    </xf>
    <xf numFmtId="166" fontId="8" fillId="0" borderId="14" xfId="0" applyNumberFormat="1" applyFont="1" applyBorder="1" applyAlignment="1" applyProtection="1">
      <alignment horizontal="right" vertical="center" indent="1"/>
      <protection locked="0"/>
    </xf>
    <xf numFmtId="166" fontId="8" fillId="0" borderId="15" xfId="0" applyNumberFormat="1" applyFont="1" applyBorder="1" applyAlignment="1" applyProtection="1">
      <alignment horizontal="right" vertical="center" indent="1"/>
      <protection locked="0"/>
    </xf>
    <xf numFmtId="166" fontId="8" fillId="17" borderId="16" xfId="0" applyNumberFormat="1" applyFont="1" applyFill="1" applyBorder="1" applyAlignment="1" applyProtection="1">
      <alignment horizontal="right" vertical="center" indent="1"/>
      <protection locked="0"/>
    </xf>
    <xf numFmtId="166" fontId="8" fillId="17" borderId="18" xfId="0" applyNumberFormat="1" applyFont="1" applyFill="1" applyBorder="1" applyAlignment="1" applyProtection="1">
      <alignment horizontal="right" vertical="center" indent="1"/>
      <protection locked="0"/>
    </xf>
    <xf numFmtId="0" fontId="8" fillId="17" borderId="16" xfId="0" applyFont="1" applyFill="1" applyBorder="1" applyAlignment="1" applyProtection="1">
      <alignment horizontal="left" vertical="center" wrapText="1"/>
      <protection locked="0"/>
    </xf>
    <xf numFmtId="0" fontId="8" fillId="17" borderId="17" xfId="0" applyFont="1" applyFill="1" applyBorder="1" applyAlignment="1" applyProtection="1">
      <alignment horizontal="left" vertical="center" wrapText="1"/>
      <protection locked="0"/>
    </xf>
    <xf numFmtId="0" fontId="8" fillId="17" borderId="18" xfId="0" applyFont="1" applyFill="1" applyBorder="1" applyAlignment="1" applyProtection="1">
      <alignment horizontal="left" vertical="center" wrapText="1"/>
      <protection locked="0"/>
    </xf>
    <xf numFmtId="0" fontId="8" fillId="17" borderId="14" xfId="0" applyFont="1" applyFill="1" applyBorder="1" applyAlignment="1" applyProtection="1">
      <alignment horizontal="left" vertical="center" wrapText="1"/>
      <protection locked="0"/>
    </xf>
    <xf numFmtId="0" fontId="8" fillId="17" borderId="0" xfId="0" applyFont="1" applyFill="1" applyAlignment="1" applyProtection="1">
      <alignment horizontal="left" vertical="center" wrapText="1"/>
      <protection locked="0"/>
    </xf>
    <xf numFmtId="0" fontId="8" fillId="17" borderId="15" xfId="0" applyFont="1" applyFill="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8" fillId="0" borderId="15" xfId="0" applyFont="1" applyBorder="1" applyAlignment="1" applyProtection="1">
      <alignment horizontal="left" vertical="center" wrapText="1"/>
      <protection locked="0"/>
    </xf>
    <xf numFmtId="0" fontId="12" fillId="17" borderId="0" xfId="0" applyFont="1" applyFill="1" applyAlignment="1">
      <alignment horizontal="center" vertical="center"/>
    </xf>
    <xf numFmtId="0" fontId="8" fillId="0" borderId="11"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0" fontId="8" fillId="0" borderId="13" xfId="0" applyFont="1" applyBorder="1" applyAlignment="1" applyProtection="1">
      <alignment horizontal="left" vertical="center" wrapText="1"/>
      <protection locked="0"/>
    </xf>
    <xf numFmtId="164" fontId="9" fillId="22" borderId="0" xfId="34" applyNumberFormat="1" applyFill="1" applyAlignment="1" applyProtection="1">
      <alignment horizontal="left" vertical="center"/>
      <protection locked="0"/>
    </xf>
    <xf numFmtId="164" fontId="32" fillId="22" borderId="0" xfId="0" applyNumberFormat="1" applyFont="1" applyFill="1" applyAlignment="1" applyProtection="1">
      <alignment horizontal="left" vertical="center"/>
      <protection locked="0"/>
    </xf>
    <xf numFmtId="164" fontId="33" fillId="22" borderId="0" xfId="0" applyNumberFormat="1" applyFont="1" applyFill="1" applyAlignment="1" applyProtection="1">
      <alignment horizontal="left" vertical="center"/>
      <protection locked="0"/>
    </xf>
    <xf numFmtId="164" fontId="34" fillId="22" borderId="0" xfId="34" applyNumberFormat="1" applyFont="1" applyFill="1" applyAlignment="1" applyProtection="1">
      <alignment horizontal="left" vertical="center"/>
      <protection locked="0"/>
    </xf>
    <xf numFmtId="0" fontId="31" fillId="18" borderId="0" xfId="0" applyFont="1" applyFill="1" applyAlignment="1">
      <alignment horizontal="center" vertical="center" wrapText="1"/>
    </xf>
    <xf numFmtId="0" fontId="8" fillId="0" borderId="22" xfId="0" applyFont="1" applyBorder="1" applyAlignment="1" applyProtection="1">
      <alignment horizontal="left" vertical="top" wrapText="1"/>
      <protection locked="0"/>
    </xf>
    <xf numFmtId="0" fontId="8" fillId="0" borderId="23" xfId="0" applyFont="1" applyBorder="1" applyAlignment="1" applyProtection="1">
      <alignment horizontal="left" vertical="top" wrapText="1"/>
      <protection locked="0"/>
    </xf>
    <xf numFmtId="0" fontId="8" fillId="0" borderId="24" xfId="0" applyFont="1" applyBorder="1" applyAlignment="1" applyProtection="1">
      <alignment horizontal="left" vertical="top" wrapText="1"/>
      <protection locked="0"/>
    </xf>
    <xf numFmtId="0" fontId="8" fillId="0" borderId="25"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26" xfId="0" applyFont="1" applyBorder="1" applyAlignment="1" applyProtection="1">
      <alignment horizontal="left" vertical="top" wrapText="1"/>
      <protection locked="0"/>
    </xf>
    <xf numFmtId="0" fontId="8" fillId="0" borderId="27" xfId="0" applyFont="1" applyBorder="1" applyAlignment="1" applyProtection="1">
      <alignment horizontal="left" vertical="top" wrapText="1"/>
      <protection locked="0"/>
    </xf>
    <xf numFmtId="0" fontId="8" fillId="0" borderId="28" xfId="0" applyFont="1" applyBorder="1" applyAlignment="1" applyProtection="1">
      <alignment horizontal="left" vertical="top" wrapText="1"/>
      <protection locked="0"/>
    </xf>
    <xf numFmtId="0" fontId="8" fillId="0" borderId="29" xfId="0" applyFont="1" applyBorder="1" applyAlignment="1" applyProtection="1">
      <alignment horizontal="left" vertical="top" wrapText="1"/>
      <protection locked="0"/>
    </xf>
    <xf numFmtId="166" fontId="8" fillId="0" borderId="11" xfId="0" applyNumberFormat="1" applyFont="1" applyBorder="1" applyAlignment="1" applyProtection="1">
      <alignment horizontal="right" vertical="center" indent="1"/>
      <protection locked="0"/>
    </xf>
    <xf numFmtId="166" fontId="8" fillId="0" borderId="13" xfId="0" applyNumberFormat="1" applyFont="1" applyBorder="1" applyAlignment="1" applyProtection="1">
      <alignment horizontal="right" vertical="center" indent="1"/>
      <protection locked="0"/>
    </xf>
    <xf numFmtId="0" fontId="8" fillId="0" borderId="30" xfId="0" applyFont="1" applyBorder="1" applyAlignment="1" applyProtection="1">
      <alignment horizontal="center" vertical="center"/>
      <protection locked="0"/>
    </xf>
    <xf numFmtId="0" fontId="11" fillId="22" borderId="0" xfId="0" applyFont="1" applyFill="1" applyAlignment="1">
      <alignment horizontal="center"/>
    </xf>
    <xf numFmtId="0" fontId="8" fillId="19" borderId="0" xfId="0" applyFont="1" applyFill="1" applyAlignment="1" applyProtection="1">
      <alignment horizontal="center"/>
      <protection locked="0"/>
    </xf>
    <xf numFmtId="0" fontId="31" fillId="22" borderId="0" xfId="0" applyFont="1" applyFill="1" applyAlignment="1">
      <alignment horizontal="center" vertical="center" wrapTex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C59723E9-3FFC-4151-BF8C-1D74A84668F2}"/>
    <cellStyle name="Normal 7" xfId="49" xr:uid="{8F87A019-DE64-45F8-AA70-D06AC007F385}"/>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musicstoreretailinvoicetemplat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musicstoreretailinvoicetemplat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28575</xdr:colOff>
      <xdr:row>7</xdr:row>
      <xdr:rowOff>38100</xdr:rowOff>
    </xdr:from>
    <xdr:to>
      <xdr:col>13</xdr:col>
      <xdr:colOff>1047750</xdr:colOff>
      <xdr:row>7</xdr:row>
      <xdr:rowOff>38100</xdr:rowOff>
    </xdr:to>
    <xdr:sp macro="" textlink="">
      <xdr:nvSpPr>
        <xdr:cNvPr id="1150" name="oknWidget_1">
          <a:extLst>
            <a:ext uri="{FF2B5EF4-FFF2-40B4-BE49-F238E27FC236}">
              <a16:creationId xmlns:a16="http://schemas.microsoft.com/office/drawing/2014/main" id="{00000000-0008-0000-0000-00007E040000}"/>
            </a:ext>
          </a:extLst>
        </xdr:cNvPr>
        <xdr:cNvSpPr>
          <a:spLocks noChangeShapeType="1"/>
        </xdr:cNvSpPr>
      </xdr:nvSpPr>
      <xdr:spPr bwMode="auto">
        <a:xfrm>
          <a:off x="1333500" y="1971675"/>
          <a:ext cx="6362700" cy="0"/>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1</xdr:col>
          <xdr:colOff>285750</xdr:colOff>
          <xdr:row>19</xdr:row>
          <xdr:rowOff>214313</xdr:rowOff>
        </xdr:from>
        <xdr:to>
          <xdr:col>1</xdr:col>
          <xdr:colOff>466725</xdr:colOff>
          <xdr:row>31</xdr:row>
          <xdr:rowOff>161925</xdr:rowOff>
        </xdr:to>
        <xdr:grpSp>
          <xdr:nvGrpSpPr>
            <xdr:cNvPr id="1127" name="oknWidget_taxablegroup">
              <a:extLst>
                <a:ext uri="{FF2B5EF4-FFF2-40B4-BE49-F238E27FC236}">
                  <a16:creationId xmlns:a16="http://schemas.microsoft.com/office/drawing/2014/main" id="{00000000-0008-0000-0000-000067040000}"/>
                </a:ext>
              </a:extLst>
            </xdr:cNvPr>
            <xdr:cNvGrpSpPr/>
          </xdr:nvGrpSpPr>
          <xdr:grpSpPr>
            <a:xfrm>
              <a:off x="942975" y="4424363"/>
              <a:ext cx="180975" cy="3652837"/>
              <a:chOff x="942975" y="4443413"/>
              <a:chExt cx="180975" cy="3652837"/>
            </a:xfrm>
          </xdr:grpSpPr>
          <xdr:sp macro="" textlink="">
            <xdr:nvSpPr>
              <xdr:cNvPr id="1145" name="oknWidget_taxable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942975" y="444341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6" name="oknWidget_taxable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942975" y="475773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7" name="oknWidget_taxable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942975" y="507206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8" name="oknWidget_taxable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942975" y="538638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9" name="oknWidget_taxable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942975" y="570071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2" name="oknWidget_taxable6" hidden="1">
                <a:extLst>
                  <a:ext uri="{63B3BB69-23CF-44E3-9099-C40C66FF867C}">
                    <a14:compatExt spid="_x0000_s1150"/>
                  </a:ext>
                  <a:ext uri="{FF2B5EF4-FFF2-40B4-BE49-F238E27FC236}">
                    <a16:creationId xmlns:a16="http://schemas.microsoft.com/office/drawing/2014/main" id="{00000000-0008-0000-0000-000002000000}"/>
                  </a:ext>
                </a:extLst>
              </xdr:cNvPr>
              <xdr:cNvSpPr/>
            </xdr:nvSpPr>
            <xdr:spPr bwMode="auto">
              <a:xfrm>
                <a:off x="942975" y="601503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1" name="oknWidget_taxable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942975" y="632936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2" name="oknWidget_taxable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942975" y="664368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3" name="oknWidget_taxable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942975" y="695801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4" name="oknWidget_taxable1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942975" y="727233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5" name="oknWidget_taxable1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942975" y="7586663"/>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6" name="oknWidget_taxable1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942975" y="7900988"/>
                <a:ext cx="180975" cy="195262"/>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15</xdr:col>
      <xdr:colOff>0</xdr:colOff>
      <xdr:row>1</xdr:row>
      <xdr:rowOff>28575</xdr:rowOff>
    </xdr:from>
    <xdr:to>
      <xdr:col>23</xdr:col>
      <xdr:colOff>95961</xdr:colOff>
      <xdr:row>14</xdr:row>
      <xdr:rowOff>124188</xdr:rowOff>
    </xdr:to>
    <xdr:pic>
      <xdr:nvPicPr>
        <xdr:cNvPr id="74" name="oknQuickStart">
          <a:hlinkClick xmlns:r="http://schemas.openxmlformats.org/officeDocument/2006/relationships" r:id="rId1"/>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81925" y="752475"/>
          <a:ext cx="5096586" cy="2600688"/>
        </a:xfrm>
        <a:prstGeom prst="rect">
          <a:avLst/>
        </a:prstGeom>
      </xdr:spPr>
    </xdr:pic>
    <xdr:clientData/>
  </xdr:twoCellAnchor>
  <xdr:oneCellAnchor>
    <xdr:from>
      <xdr:col>6</xdr:col>
      <xdr:colOff>19050</xdr:colOff>
      <xdr:row>9</xdr:row>
      <xdr:rowOff>28575</xdr:rowOff>
    </xdr:from>
    <xdr:ext cx="142875"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952625" y="2305050"/>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66675</xdr:colOff>
      <xdr:row>10</xdr:row>
      <xdr:rowOff>19050</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409700" y="24669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66675</xdr:colOff>
      <xdr:row>11</xdr:row>
      <xdr:rowOff>9525</xdr:rowOff>
    </xdr:from>
    <xdr:ext cx="676275"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409700" y="26289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66675</xdr:colOff>
      <xdr:row>12</xdr:row>
      <xdr:rowOff>9525</xdr:rowOff>
    </xdr:from>
    <xdr:ext cx="676275"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409700" y="28003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66675</xdr:colOff>
      <xdr:row>13</xdr:row>
      <xdr:rowOff>9525</xdr:rowOff>
    </xdr:from>
    <xdr:ext cx="676275"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409700" y="29718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66675</xdr:colOff>
      <xdr:row>14</xdr:row>
      <xdr:rowOff>9525</xdr:rowOff>
    </xdr:from>
    <xdr:ext cx="676275"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409700" y="31432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76200</xdr:colOff>
      <xdr:row>10</xdr:row>
      <xdr:rowOff>9525</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5019675" y="24574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76200</xdr:colOff>
      <xdr:row>11</xdr:row>
      <xdr:rowOff>19050</xdr:rowOff>
    </xdr:from>
    <xdr:ext cx="685800"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5019675" y="26384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76200</xdr:colOff>
      <xdr:row>12</xdr:row>
      <xdr:rowOff>19050</xdr:rowOff>
    </xdr:from>
    <xdr:ext cx="685800"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5019675" y="28098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76200</xdr:colOff>
      <xdr:row>13</xdr:row>
      <xdr:rowOff>9525</xdr:rowOff>
    </xdr:from>
    <xdr:ext cx="685800"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5019675" y="29718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10</xdr:col>
      <xdr:colOff>76200</xdr:colOff>
      <xdr:row>14</xdr:row>
      <xdr:rowOff>19050</xdr:rowOff>
    </xdr:from>
    <xdr:ext cx="685800"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5019675" y="31527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16</xdr:col>
      <xdr:colOff>3175</xdr:colOff>
      <xdr:row>3</xdr:row>
      <xdr:rowOff>127000</xdr:rowOff>
    </xdr:from>
    <xdr:to>
      <xdr:col>21</xdr:col>
      <xdr:colOff>441325</xdr:colOff>
      <xdr:row>12</xdr:row>
      <xdr:rowOff>206375</xdr:rowOff>
    </xdr:to>
    <xdr:sp macro="" textlink="">
      <xdr:nvSpPr>
        <xdr:cNvPr id="1120" name="oknLiteNote">
          <a:hlinkClick xmlns:r="http://schemas.openxmlformats.org/officeDocument/2006/relationships" r:id="rId3"/>
          <a:extLst>
            <a:ext uri="{FF2B5EF4-FFF2-40B4-BE49-F238E27FC236}">
              <a16:creationId xmlns:a16="http://schemas.microsoft.com/office/drawing/2014/main" id="{00000000-0008-0000-0000-000060040000}"/>
            </a:ext>
          </a:extLst>
        </xdr:cNvPr>
        <xdr:cNvSpPr txBox="1"/>
      </xdr:nvSpPr>
      <xdr:spPr>
        <a:xfrm>
          <a:off x="7851775" y="94615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c5010.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15875</xdr:colOff>
      <xdr:row>3</xdr:row>
      <xdr:rowOff>184150</xdr:rowOff>
    </xdr:from>
    <xdr:to>
      <xdr:col>6</xdr:col>
      <xdr:colOff>149225</xdr:colOff>
      <xdr:row>5</xdr:row>
      <xdr:rowOff>225425</xdr:rowOff>
    </xdr:to>
    <xdr:pic>
      <xdr:nvPicPr>
        <xdr:cNvPr id="4" name="oknWidget_logo">
          <a:hlinkClick xmlns:r="http://schemas.openxmlformats.org/officeDocument/2006/relationships" r:id="rId4"/>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58900" y="1003300"/>
          <a:ext cx="723900" cy="69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musicstoreretailinvoicetemplate.html" TargetMode="External"/><Relationship Id="rId21" Type="http://schemas.openxmlformats.org/officeDocument/2006/relationships/ctrlProp" Target="../ctrlProps/ctrlProp11.xml"/><Relationship Id="rId7" Type="http://schemas.openxmlformats.org/officeDocument/2006/relationships/hyperlink" Target="http://www.invoicingtemplate.com/musicstoreretailinvoicetemplate.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musicstoreretailinvoicetemplate.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musicstoreretailinvoicetemplate.html" TargetMode="External"/><Relationship Id="rId11" Type="http://schemas.openxmlformats.org/officeDocument/2006/relationships/ctrlProp" Target="../ctrlProps/ctrlProp1.xml"/><Relationship Id="rId5" Type="http://schemas.openxmlformats.org/officeDocument/2006/relationships/hyperlink" Target="http://www.invoicingtemplate.com/musicstoreretailinvoicetemplate.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musicstoreretailinvoicetemplate.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Q994"/>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2" sqref="H12:J12"/>
    </sheetView>
  </sheetViews>
  <sheetFormatPr defaultColWidth="8.85546875" defaultRowHeight="12" x14ac:dyDescent="0.2"/>
  <cols>
    <col min="1" max="1" width="9.85546875" style="68" customWidth="1"/>
    <col min="2" max="2" width="9.7109375" style="68" customWidth="1"/>
    <col min="3" max="3" width="10.28515625" style="24" hidden="1" customWidth="1"/>
    <col min="4" max="4" width="16" style="24" hidden="1" customWidth="1"/>
    <col min="5" max="5" width="0.5703125" style="1" customWidth="1"/>
    <col min="6" max="6" width="8.85546875" style="1" customWidth="1"/>
    <col min="7" max="7" width="2.5703125" style="1" customWidth="1"/>
    <col min="8" max="8" width="11.28515625" style="1" customWidth="1"/>
    <col min="9" max="9" width="10.42578125" style="1" customWidth="1"/>
    <col min="10" max="10" width="20.85546875" style="1" customWidth="1"/>
    <col min="11" max="11" width="2.85546875" style="1" customWidth="1"/>
    <col min="12" max="12" width="8.85546875" style="1" customWidth="1"/>
    <col min="13" max="13" width="13.85546875" style="1" customWidth="1"/>
    <col min="14" max="14" width="16.140625" style="1" customWidth="1"/>
    <col min="15" max="15" width="0.85546875" style="1" customWidth="1"/>
    <col min="16" max="16" width="1" style="1" customWidth="1"/>
    <col min="17" max="17" width="5" style="1" customWidth="1"/>
    <col min="18" max="18" width="19" style="1" customWidth="1"/>
    <col min="19" max="19" width="12.7109375" style="1" customWidth="1"/>
    <col min="20" max="20" width="0.7109375" style="1" customWidth="1"/>
    <col min="21" max="21" width="13.140625" style="1" customWidth="1"/>
    <col min="22" max="22" width="14.28515625" style="1" customWidth="1"/>
    <col min="23" max="24" width="9.140625" style="1" customWidth="1"/>
    <col min="25" max="25" width="8.85546875" style="1"/>
    <col min="26" max="27" width="0" style="1" hidden="1" customWidth="1"/>
    <col min="28" max="16384" width="8.85546875" style="1"/>
  </cols>
  <sheetData>
    <row r="1" spans="1:979" s="64" customFormat="1" ht="57" customHeight="1" x14ac:dyDescent="0.2">
      <c r="A1" s="68" t="s">
        <v>47</v>
      </c>
      <c r="B1" s="68"/>
      <c r="C1" s="65"/>
      <c r="D1" s="65"/>
      <c r="R1" s="66"/>
      <c r="S1" s="66"/>
      <c r="T1" s="66"/>
      <c r="U1" s="66"/>
      <c r="V1" s="66"/>
      <c r="W1" s="66"/>
      <c r="X1" s="66"/>
      <c r="AHZ1" s="67" t="s">
        <v>49</v>
      </c>
      <c r="AIS1" s="67" t="s">
        <v>49</v>
      </c>
      <c r="AKQ1" s="67" t="s">
        <v>49</v>
      </c>
    </row>
    <row r="2" spans="1:979" ht="3.75" customHeight="1" x14ac:dyDescent="0.2">
      <c r="R2"/>
      <c r="S2"/>
      <c r="T2"/>
      <c r="U2"/>
      <c r="V2"/>
      <c r="W2"/>
      <c r="X2"/>
    </row>
    <row r="3" spans="1:979" ht="3.75" customHeight="1" x14ac:dyDescent="0.2">
      <c r="R3"/>
      <c r="S3"/>
      <c r="T3"/>
      <c r="U3"/>
      <c r="V3"/>
      <c r="W3"/>
      <c r="X3"/>
    </row>
    <row r="4" spans="1:979" ht="33.75" x14ac:dyDescent="0.65">
      <c r="A4" s="130" t="s">
        <v>50</v>
      </c>
      <c r="B4" s="130"/>
      <c r="H4" s="74" t="s">
        <v>41</v>
      </c>
      <c r="I4" s="5"/>
      <c r="N4" s="73" t="s">
        <v>13</v>
      </c>
      <c r="O4" s="25"/>
      <c r="R4"/>
      <c r="S4"/>
      <c r="T4"/>
      <c r="U4"/>
      <c r="V4"/>
      <c r="W4"/>
      <c r="X4"/>
    </row>
    <row r="5" spans="1:979" ht="18" customHeight="1" x14ac:dyDescent="0.2">
      <c r="A5" s="131" t="s">
        <v>44</v>
      </c>
      <c r="B5" s="131"/>
      <c r="H5" s="1" t="s">
        <v>20</v>
      </c>
      <c r="R5"/>
      <c r="S5"/>
      <c r="T5"/>
      <c r="U5"/>
      <c r="V5"/>
      <c r="W5"/>
      <c r="X5"/>
    </row>
    <row r="6" spans="1:979" ht="18" customHeight="1" x14ac:dyDescent="0.2">
      <c r="A6" s="130" t="s">
        <v>5</v>
      </c>
      <c r="B6" s="130"/>
      <c r="H6" s="1" t="s">
        <v>14</v>
      </c>
      <c r="M6" s="26" t="s">
        <v>0</v>
      </c>
      <c r="N6" s="27"/>
      <c r="O6" s="3"/>
      <c r="R6"/>
      <c r="S6"/>
      <c r="T6"/>
      <c r="U6"/>
      <c r="V6"/>
      <c r="W6"/>
      <c r="X6"/>
    </row>
    <row r="7" spans="1:979" ht="18" customHeight="1" x14ac:dyDescent="0.2">
      <c r="A7" s="131" t="s">
        <v>43</v>
      </c>
      <c r="B7" s="131"/>
      <c r="H7" s="1" t="s">
        <v>15</v>
      </c>
      <c r="M7" s="26" t="s">
        <v>10</v>
      </c>
      <c r="N7" s="28" t="s">
        <v>11</v>
      </c>
      <c r="O7" s="2"/>
      <c r="R7"/>
      <c r="S7"/>
      <c r="T7"/>
      <c r="U7"/>
      <c r="V7"/>
      <c r="W7"/>
      <c r="X7"/>
    </row>
    <row r="8" spans="1:979" ht="10.5" customHeight="1" x14ac:dyDescent="0.2">
      <c r="M8" s="4"/>
      <c r="N8" s="2"/>
      <c r="O8" s="2"/>
      <c r="R8"/>
      <c r="S8"/>
      <c r="T8"/>
      <c r="U8"/>
      <c r="V8"/>
      <c r="W8"/>
      <c r="X8"/>
    </row>
    <row r="9" spans="1:979" ht="1.5" customHeight="1" x14ac:dyDescent="0.2">
      <c r="A9" s="132"/>
      <c r="B9" s="132"/>
      <c r="C9" s="24" t="s">
        <v>16</v>
      </c>
      <c r="R9"/>
      <c r="S9"/>
      <c r="T9"/>
      <c r="U9"/>
      <c r="V9"/>
      <c r="W9"/>
      <c r="X9"/>
      <c r="Z9" s="89"/>
      <c r="AA9" s="90"/>
    </row>
    <row r="10" spans="1:979" ht="18" customHeight="1" x14ac:dyDescent="0.2">
      <c r="A10" s="132"/>
      <c r="B10" s="132"/>
      <c r="C10" s="24">
        <v>2</v>
      </c>
      <c r="D10" s="29"/>
      <c r="F10" s="30" t="s">
        <v>17</v>
      </c>
      <c r="H10" s="31" t="s">
        <v>11</v>
      </c>
      <c r="M10" s="5" t="s">
        <v>1</v>
      </c>
      <c r="Q10" s="58"/>
      <c r="R10"/>
      <c r="S10"/>
      <c r="T10"/>
      <c r="U10"/>
      <c r="V10"/>
      <c r="W10"/>
      <c r="X10"/>
      <c r="Z10" s="85" t="s">
        <v>12</v>
      </c>
      <c r="AA10" s="86"/>
    </row>
    <row r="11" spans="1:979" ht="18" customHeight="1" x14ac:dyDescent="0.2">
      <c r="A11" s="132"/>
      <c r="B11" s="132"/>
      <c r="C11" s="24">
        <v>0</v>
      </c>
      <c r="D11" s="29"/>
      <c r="G11" s="5"/>
      <c r="H11" s="92"/>
      <c r="I11" s="92"/>
      <c r="J11" s="92"/>
      <c r="M11" s="84"/>
      <c r="N11" s="84"/>
      <c r="Q11" s="59"/>
      <c r="R11"/>
      <c r="S11"/>
      <c r="T11"/>
      <c r="U11"/>
      <c r="V11"/>
      <c r="W11"/>
      <c r="X11"/>
    </row>
    <row r="12" spans="1:979" ht="18" customHeight="1" x14ac:dyDescent="0.2">
      <c r="A12" s="132"/>
      <c r="B12" s="132"/>
      <c r="C12" s="24">
        <v>0</v>
      </c>
      <c r="D12" s="29"/>
      <c r="H12" s="92"/>
      <c r="I12" s="92"/>
      <c r="J12" s="92"/>
      <c r="M12" s="84"/>
      <c r="N12" s="84"/>
      <c r="Q12" s="59"/>
      <c r="R12"/>
      <c r="S12"/>
      <c r="T12"/>
      <c r="U12"/>
      <c r="V12"/>
      <c r="W12"/>
      <c r="X12"/>
    </row>
    <row r="13" spans="1:979" ht="18" customHeight="1" x14ac:dyDescent="0.2">
      <c r="A13" s="132"/>
      <c r="B13" s="132"/>
      <c r="C13" s="24">
        <v>0.08</v>
      </c>
      <c r="D13" s="29"/>
      <c r="H13" s="92"/>
      <c r="I13" s="92"/>
      <c r="J13" s="92"/>
      <c r="M13" s="84"/>
      <c r="N13" s="84"/>
      <c r="Q13" s="58"/>
      <c r="R13"/>
      <c r="S13"/>
      <c r="T13"/>
      <c r="U13"/>
      <c r="V13"/>
      <c r="W13"/>
      <c r="X13"/>
    </row>
    <row r="14" spans="1:979" ht="18" customHeight="1" x14ac:dyDescent="0.2">
      <c r="A14" s="113"/>
      <c r="B14" s="114"/>
      <c r="C14" s="24">
        <v>0.06</v>
      </c>
      <c r="D14" s="29"/>
      <c r="H14" s="92"/>
      <c r="I14" s="92"/>
      <c r="J14" s="92"/>
      <c r="M14" s="84"/>
      <c r="N14" s="84"/>
      <c r="Q14" s="58"/>
      <c r="R14"/>
      <c r="S14"/>
      <c r="T14"/>
      <c r="U14"/>
      <c r="V14"/>
      <c r="W14"/>
      <c r="X14"/>
    </row>
    <row r="15" spans="1:979" ht="18" customHeight="1" x14ac:dyDescent="0.2">
      <c r="A15" s="113"/>
      <c r="B15" s="115"/>
      <c r="H15" s="92"/>
      <c r="I15" s="92"/>
      <c r="J15" s="92"/>
      <c r="M15" s="84"/>
      <c r="N15" s="84"/>
      <c r="Q15" s="60"/>
      <c r="R15"/>
      <c r="S15"/>
      <c r="T15"/>
      <c r="U15"/>
      <c r="V15"/>
      <c r="W15"/>
      <c r="X15"/>
    </row>
    <row r="16" spans="1:979" ht="20.25" customHeight="1" x14ac:dyDescent="0.2">
      <c r="A16" s="113"/>
      <c r="B16" s="116"/>
      <c r="Q16" s="60"/>
      <c r="R16"/>
      <c r="S16"/>
      <c r="T16"/>
      <c r="U16"/>
      <c r="V16"/>
      <c r="W16"/>
      <c r="X16"/>
    </row>
    <row r="17" spans="1:25" s="33" customFormat="1" ht="20.100000000000001" customHeight="1" x14ac:dyDescent="0.2">
      <c r="A17" s="69"/>
      <c r="B17" s="69"/>
      <c r="C17" s="32"/>
      <c r="D17" s="32"/>
      <c r="F17" s="87" t="s">
        <v>42</v>
      </c>
      <c r="G17" s="91"/>
      <c r="H17" s="91"/>
      <c r="I17" s="88"/>
      <c r="J17" s="75" t="s">
        <v>18</v>
      </c>
      <c r="K17" s="87" t="s">
        <v>19</v>
      </c>
      <c r="L17" s="88"/>
      <c r="M17" s="76" t="s">
        <v>21</v>
      </c>
      <c r="N17" s="76" t="s">
        <v>22</v>
      </c>
      <c r="O17" s="34"/>
      <c r="R17"/>
      <c r="S17"/>
      <c r="T17"/>
      <c r="U17"/>
      <c r="V17"/>
      <c r="W17"/>
      <c r="X17"/>
    </row>
    <row r="18" spans="1:25" s="33" customFormat="1" ht="20.100000000000001" customHeight="1" x14ac:dyDescent="0.2">
      <c r="A18" s="70"/>
      <c r="B18" s="70"/>
      <c r="C18" s="32"/>
      <c r="D18" s="32"/>
      <c r="F18" s="85"/>
      <c r="G18" s="129"/>
      <c r="H18" s="129"/>
      <c r="I18" s="86"/>
      <c r="J18" s="35"/>
      <c r="K18" s="82"/>
      <c r="L18" s="83"/>
      <c r="M18" s="37"/>
      <c r="N18" s="36"/>
      <c r="O18" s="38"/>
      <c r="R18"/>
      <c r="S18"/>
      <c r="T18"/>
      <c r="U18"/>
      <c r="V18"/>
      <c r="W18"/>
      <c r="X18"/>
    </row>
    <row r="19" spans="1:25" ht="14.1" hidden="1" customHeight="1" x14ac:dyDescent="0.2"/>
    <row r="20" spans="1:25" s="33" customFormat="1" ht="20.100000000000001" customHeight="1" x14ac:dyDescent="0.2">
      <c r="A20" s="70"/>
      <c r="B20" s="71" t="s">
        <v>6</v>
      </c>
      <c r="C20" s="32" t="s">
        <v>23</v>
      </c>
      <c r="D20" s="32" t="s">
        <v>24</v>
      </c>
      <c r="F20" s="87" t="s">
        <v>25</v>
      </c>
      <c r="G20" s="88"/>
      <c r="H20" s="87" t="s">
        <v>26</v>
      </c>
      <c r="I20" s="91"/>
      <c r="J20" s="88"/>
      <c r="K20" s="87" t="s">
        <v>27</v>
      </c>
      <c r="L20" s="88"/>
      <c r="M20" s="77" t="s">
        <v>4</v>
      </c>
      <c r="N20" s="77" t="s">
        <v>28</v>
      </c>
      <c r="O20" s="34"/>
      <c r="R20" s="79" t="s">
        <v>29</v>
      </c>
      <c r="S20" s="79" t="s">
        <v>30</v>
      </c>
      <c r="T20" s="79"/>
      <c r="U20" s="79" t="s">
        <v>31</v>
      </c>
      <c r="V20" s="79" t="s">
        <v>32</v>
      </c>
    </row>
    <row r="21" spans="1:25" s="33" customFormat="1" ht="24.95" customHeight="1" x14ac:dyDescent="0.2">
      <c r="A21" s="70"/>
      <c r="B21" s="70"/>
      <c r="C21" s="39">
        <v>0</v>
      </c>
      <c r="D21" s="39">
        <v>0</v>
      </c>
      <c r="F21" s="6" t="s">
        <v>11</v>
      </c>
      <c r="G21" s="7"/>
      <c r="H21" s="110"/>
      <c r="I21" s="111"/>
      <c r="J21" s="112"/>
      <c r="K21" s="127">
        <v>0</v>
      </c>
      <c r="L21" s="128"/>
      <c r="M21" s="8">
        <v>0</v>
      </c>
      <c r="N21" s="9">
        <f>ROUND(oknPrice_1*oknQuantity_1,2)</f>
        <v>0</v>
      </c>
      <c r="O21" s="40"/>
      <c r="R21" s="63"/>
      <c r="S21" s="78"/>
      <c r="T21" s="63"/>
      <c r="U21" s="63"/>
      <c r="V21" s="78"/>
      <c r="W21" s="117" t="s">
        <v>45</v>
      </c>
      <c r="X21" s="117"/>
      <c r="Y21" s="117"/>
    </row>
    <row r="22" spans="1:25" s="33" customFormat="1" ht="24.95" customHeight="1" x14ac:dyDescent="0.2">
      <c r="A22" s="70"/>
      <c r="B22" s="70"/>
      <c r="C22" s="39">
        <v>0</v>
      </c>
      <c r="D22" s="39">
        <v>0</v>
      </c>
      <c r="F22" s="10" t="s">
        <v>11</v>
      </c>
      <c r="G22" s="11"/>
      <c r="H22" s="103"/>
      <c r="I22" s="104"/>
      <c r="J22" s="105"/>
      <c r="K22" s="94">
        <v>0</v>
      </c>
      <c r="L22" s="95"/>
      <c r="M22" s="12">
        <v>0</v>
      </c>
      <c r="N22" s="13">
        <f>ROUND(oknQuantity_2*oknPrice_2,2)</f>
        <v>0</v>
      </c>
      <c r="O22" s="41"/>
      <c r="R22" s="63"/>
      <c r="S22" s="78"/>
      <c r="T22" s="63"/>
      <c r="U22" s="63"/>
      <c r="V22" s="78"/>
      <c r="W22" s="117"/>
      <c r="X22" s="117"/>
      <c r="Y22" s="117"/>
    </row>
    <row r="23" spans="1:25" s="33" customFormat="1" ht="24.95" customHeight="1" x14ac:dyDescent="0.2">
      <c r="A23" s="70"/>
      <c r="B23" s="70"/>
      <c r="C23" s="39">
        <v>0</v>
      </c>
      <c r="D23" s="39">
        <v>0</v>
      </c>
      <c r="F23" s="14" t="s">
        <v>11</v>
      </c>
      <c r="G23" s="15"/>
      <c r="H23" s="106"/>
      <c r="I23" s="107"/>
      <c r="J23" s="108"/>
      <c r="K23" s="96">
        <v>0</v>
      </c>
      <c r="L23" s="97"/>
      <c r="M23" s="16">
        <v>0</v>
      </c>
      <c r="N23" s="17">
        <f>ROUND(oknQuantity_3*oknPrice_3,2)</f>
        <v>0</v>
      </c>
      <c r="O23" s="41"/>
      <c r="R23" s="63"/>
      <c r="S23" s="78"/>
      <c r="T23" s="63"/>
      <c r="U23" s="63"/>
      <c r="V23" s="78"/>
      <c r="W23" s="117"/>
      <c r="X23" s="117"/>
      <c r="Y23" s="117"/>
    </row>
    <row r="24" spans="1:25" s="33" customFormat="1" ht="24.95" customHeight="1" x14ac:dyDescent="0.2">
      <c r="A24" s="70"/>
      <c r="B24" s="70"/>
      <c r="C24" s="39">
        <v>0</v>
      </c>
      <c r="D24" s="39">
        <v>0</v>
      </c>
      <c r="F24" s="10" t="s">
        <v>11</v>
      </c>
      <c r="G24" s="11"/>
      <c r="H24" s="103"/>
      <c r="I24" s="104"/>
      <c r="J24" s="105"/>
      <c r="K24" s="94">
        <v>0</v>
      </c>
      <c r="L24" s="95"/>
      <c r="M24" s="12">
        <v>0</v>
      </c>
      <c r="N24" s="13">
        <f>ROUND(oknQuantity_4*oknPrice_4,2)</f>
        <v>0</v>
      </c>
      <c r="O24" s="41"/>
      <c r="R24" s="63"/>
      <c r="S24" s="78"/>
      <c r="T24" s="63"/>
      <c r="U24" s="63"/>
      <c r="V24" s="78"/>
      <c r="W24" s="117"/>
      <c r="X24" s="117"/>
      <c r="Y24" s="117"/>
    </row>
    <row r="25" spans="1:25" s="33" customFormat="1" ht="24.95" customHeight="1" x14ac:dyDescent="0.2">
      <c r="A25" s="70"/>
      <c r="B25" s="70"/>
      <c r="C25" s="39">
        <v>0</v>
      </c>
      <c r="D25" s="39">
        <v>0</v>
      </c>
      <c r="F25" s="14" t="s">
        <v>11</v>
      </c>
      <c r="G25" s="15"/>
      <c r="H25" s="106"/>
      <c r="I25" s="107"/>
      <c r="J25" s="108"/>
      <c r="K25" s="96">
        <v>0</v>
      </c>
      <c r="L25" s="97"/>
      <c r="M25" s="16">
        <v>0</v>
      </c>
      <c r="N25" s="17">
        <f>ROUND(oknQuantity_5*oknPrice_5,2)</f>
        <v>0</v>
      </c>
      <c r="O25" s="41"/>
      <c r="R25" s="63"/>
      <c r="S25" s="78"/>
      <c r="T25" s="63"/>
      <c r="U25" s="63"/>
      <c r="V25" s="78"/>
      <c r="W25" s="117"/>
      <c r="X25" s="117"/>
      <c r="Y25" s="117"/>
    </row>
    <row r="26" spans="1:25" s="33" customFormat="1" ht="24.95" customHeight="1" x14ac:dyDescent="0.2">
      <c r="A26" s="70"/>
      <c r="B26" s="70"/>
      <c r="C26" s="39">
        <v>0</v>
      </c>
      <c r="D26" s="39">
        <v>0</v>
      </c>
      <c r="F26" s="10" t="s">
        <v>11</v>
      </c>
      <c r="G26" s="11"/>
      <c r="H26" s="103"/>
      <c r="I26" s="104"/>
      <c r="J26" s="105"/>
      <c r="K26" s="94">
        <v>0</v>
      </c>
      <c r="L26" s="95"/>
      <c r="M26" s="12">
        <v>0</v>
      </c>
      <c r="N26" s="13">
        <f>ROUND(oknQuantity_6*oknPrice_6,2)</f>
        <v>0</v>
      </c>
      <c r="O26" s="41"/>
      <c r="R26" s="63"/>
      <c r="S26" s="78"/>
      <c r="T26" s="63"/>
      <c r="U26" s="63"/>
      <c r="V26" s="78"/>
      <c r="W26" s="93" t="s">
        <v>46</v>
      </c>
      <c r="X26" s="93"/>
      <c r="Y26" s="93"/>
    </row>
    <row r="27" spans="1:25" s="33" customFormat="1" ht="24.95" customHeight="1" x14ac:dyDescent="0.2">
      <c r="A27" s="70"/>
      <c r="B27" s="70"/>
      <c r="C27" s="39">
        <v>0</v>
      </c>
      <c r="D27" s="39">
        <v>0</v>
      </c>
      <c r="F27" s="14" t="s">
        <v>11</v>
      </c>
      <c r="G27" s="15"/>
      <c r="H27" s="106"/>
      <c r="I27" s="107"/>
      <c r="J27" s="108"/>
      <c r="K27" s="96">
        <v>0</v>
      </c>
      <c r="L27" s="97"/>
      <c r="M27" s="16">
        <v>0</v>
      </c>
      <c r="N27" s="17">
        <f>ROUND(oknQuantity_7*oknPrice_7,2)</f>
        <v>0</v>
      </c>
      <c r="O27" s="41"/>
      <c r="R27" s="63"/>
      <c r="S27" s="78"/>
      <c r="T27" s="63"/>
      <c r="U27" s="63"/>
      <c r="V27" s="78"/>
      <c r="W27" s="93"/>
      <c r="X27" s="93"/>
      <c r="Y27" s="93"/>
    </row>
    <row r="28" spans="1:25" s="33" customFormat="1" ht="24.95" customHeight="1" x14ac:dyDescent="0.2">
      <c r="A28" s="70"/>
      <c r="B28" s="70"/>
      <c r="C28" s="39">
        <v>0</v>
      </c>
      <c r="D28" s="39">
        <v>0</v>
      </c>
      <c r="F28" s="10" t="s">
        <v>11</v>
      </c>
      <c r="G28" s="11"/>
      <c r="H28" s="103"/>
      <c r="I28" s="104"/>
      <c r="J28" s="105"/>
      <c r="K28" s="94">
        <v>0</v>
      </c>
      <c r="L28" s="95"/>
      <c r="M28" s="12">
        <v>0</v>
      </c>
      <c r="N28" s="13">
        <f>ROUND(oknQuantity_8*oknPrice_8,2)</f>
        <v>0</v>
      </c>
      <c r="O28" s="41"/>
      <c r="R28" s="63"/>
      <c r="S28" s="78"/>
      <c r="T28" s="63"/>
      <c r="U28" s="63"/>
      <c r="V28" s="78"/>
      <c r="W28" s="93"/>
      <c r="X28" s="93"/>
      <c r="Y28" s="93"/>
    </row>
    <row r="29" spans="1:25" s="33" customFormat="1" ht="24.95" customHeight="1" x14ac:dyDescent="0.2">
      <c r="A29" s="70"/>
      <c r="B29" s="70"/>
      <c r="C29" s="39">
        <v>0</v>
      </c>
      <c r="D29" s="39">
        <v>0</v>
      </c>
      <c r="F29" s="14" t="s">
        <v>11</v>
      </c>
      <c r="G29" s="18"/>
      <c r="H29" s="106"/>
      <c r="I29" s="107"/>
      <c r="J29" s="108"/>
      <c r="K29" s="96">
        <v>0</v>
      </c>
      <c r="L29" s="97"/>
      <c r="M29" s="16">
        <v>0</v>
      </c>
      <c r="N29" s="17">
        <f>ROUND(oknQuantity_9*oknPrice_9,2)</f>
        <v>0</v>
      </c>
      <c r="O29" s="41"/>
      <c r="R29" s="63"/>
      <c r="S29" s="78"/>
      <c r="T29" s="63"/>
      <c r="U29" s="63"/>
      <c r="V29" s="78"/>
      <c r="W29" s="93"/>
      <c r="X29" s="93"/>
      <c r="Y29" s="93"/>
    </row>
    <row r="30" spans="1:25" s="33" customFormat="1" ht="24.95" customHeight="1" x14ac:dyDescent="0.2">
      <c r="A30" s="70"/>
      <c r="B30" s="70"/>
      <c r="C30" s="39">
        <v>0</v>
      </c>
      <c r="D30" s="39">
        <v>0</v>
      </c>
      <c r="F30" s="10" t="s">
        <v>11</v>
      </c>
      <c r="G30" s="19"/>
      <c r="H30" s="103"/>
      <c r="I30" s="104"/>
      <c r="J30" s="105"/>
      <c r="K30" s="94">
        <v>0</v>
      </c>
      <c r="L30" s="95"/>
      <c r="M30" s="12">
        <v>0</v>
      </c>
      <c r="N30" s="13">
        <f>ROUND(oknQuantity_10*oknPrice_10,2)</f>
        <v>0</v>
      </c>
      <c r="O30" s="41"/>
      <c r="R30" s="63"/>
      <c r="S30" s="78"/>
      <c r="T30" s="63"/>
      <c r="U30" s="63"/>
      <c r="V30" s="78"/>
    </row>
    <row r="31" spans="1:25" s="33" customFormat="1" ht="24.95" customHeight="1" x14ac:dyDescent="0.2">
      <c r="A31" s="70"/>
      <c r="B31" s="70"/>
      <c r="C31" s="39">
        <v>0</v>
      </c>
      <c r="D31" s="39">
        <v>0</v>
      </c>
      <c r="F31" s="14" t="s">
        <v>11</v>
      </c>
      <c r="G31" s="18"/>
      <c r="H31" s="106"/>
      <c r="I31" s="107"/>
      <c r="J31" s="108"/>
      <c r="K31" s="96">
        <v>0</v>
      </c>
      <c r="L31" s="97"/>
      <c r="M31" s="16">
        <v>0</v>
      </c>
      <c r="N31" s="17">
        <f>ROUND(oknQuantity_11*oknPrice_11,2)</f>
        <v>0</v>
      </c>
      <c r="O31" s="41"/>
      <c r="R31" s="63"/>
      <c r="S31" s="78"/>
      <c r="T31" s="63"/>
      <c r="U31" s="63"/>
      <c r="V31" s="78"/>
    </row>
    <row r="32" spans="1:25" s="33" customFormat="1" ht="24.95" customHeight="1" x14ac:dyDescent="0.2">
      <c r="A32" s="70"/>
      <c r="B32" s="70"/>
      <c r="C32" s="39">
        <v>0</v>
      </c>
      <c r="D32" s="39">
        <v>0</v>
      </c>
      <c r="F32" s="20" t="s">
        <v>11</v>
      </c>
      <c r="G32" s="21"/>
      <c r="H32" s="100"/>
      <c r="I32" s="101"/>
      <c r="J32" s="102"/>
      <c r="K32" s="98">
        <v>0</v>
      </c>
      <c r="L32" s="99"/>
      <c r="M32" s="22">
        <v>0</v>
      </c>
      <c r="N32" s="23">
        <f>ROUND(oknQuantity_12*oknPrice_12,2)</f>
        <v>0</v>
      </c>
      <c r="O32" s="41"/>
      <c r="R32" s="63"/>
      <c r="S32" s="78"/>
      <c r="T32" s="63"/>
      <c r="U32" s="63"/>
      <c r="V32" s="78"/>
    </row>
    <row r="33" spans="1:20" s="33" customFormat="1" ht="20.100000000000001" customHeight="1" x14ac:dyDescent="0.2">
      <c r="A33" s="70"/>
      <c r="B33" s="70"/>
      <c r="C33" s="32" t="s">
        <v>33</v>
      </c>
      <c r="D33" s="42">
        <f t="array" ref="D33">SUM(oknTaxable_1:oknTaxable_12*oknLineTotal_1:oknLineTotal_12)</f>
        <v>0</v>
      </c>
      <c r="F33" s="43"/>
      <c r="G33" s="43"/>
      <c r="H33" s="43"/>
      <c r="I33" s="43"/>
      <c r="J33" s="43"/>
      <c r="K33" s="43"/>
      <c r="M33" s="44" t="s">
        <v>34</v>
      </c>
      <c r="N33" s="45">
        <f>SUM(oknLineTotal_1:oknLineTotal_12)</f>
        <v>0</v>
      </c>
      <c r="O33" s="40"/>
    </row>
    <row r="34" spans="1:20" s="33" customFormat="1" ht="20.100000000000001" customHeight="1" x14ac:dyDescent="0.2">
      <c r="A34" s="70"/>
      <c r="B34" s="70"/>
      <c r="C34" s="32"/>
      <c r="D34" s="32"/>
      <c r="G34" s="46"/>
      <c r="H34" s="43"/>
      <c r="I34" s="43"/>
      <c r="J34" s="43"/>
      <c r="K34" s="43"/>
      <c r="L34" s="57" t="s">
        <v>7</v>
      </c>
      <c r="M34" s="47">
        <v>0.08</v>
      </c>
      <c r="N34" s="45">
        <f>ROUND(IF(oknTaxType=0,0, oknTax1Rate*(oknLineTotalTaxable+IF(oknTaxTotalIncludingShippingCost=0,0,oknShippingCost))),2)</f>
        <v>0</v>
      </c>
      <c r="O34" s="40"/>
      <c r="R34" s="80" t="s">
        <v>35</v>
      </c>
      <c r="S34" s="61">
        <v>0.4</v>
      </c>
    </row>
    <row r="35" spans="1:20" s="33" customFormat="1" ht="20.100000000000001" customHeight="1" x14ac:dyDescent="0.2">
      <c r="A35" s="70"/>
      <c r="B35" s="70"/>
      <c r="C35" s="32"/>
      <c r="D35" s="32"/>
      <c r="G35" s="46"/>
      <c r="H35" s="46"/>
      <c r="I35" s="46"/>
      <c r="J35" s="46"/>
      <c r="K35" s="43"/>
      <c r="L35" s="57" t="s">
        <v>8</v>
      </c>
      <c r="M35" s="47">
        <v>0.06</v>
      </c>
      <c r="N35" s="45">
        <f>ROUND(IF(oknTaxType&lt;&gt;2,0,oknTax2Rate*(oknLineTotalTaxable+IF(oknTaxTotalIncludingShippingCost=0,0,oknShippingCost)+IF(oknTax2IsAppliedToTax1=0,0,oknTax1))),2)</f>
        <v>0</v>
      </c>
      <c r="O35" s="48"/>
      <c r="R35" s="80" t="s">
        <v>36</v>
      </c>
      <c r="S35" s="61"/>
    </row>
    <row r="36" spans="1:20" s="33" customFormat="1" ht="20.100000000000001" customHeight="1" x14ac:dyDescent="0.2">
      <c r="A36" s="70"/>
      <c r="B36" s="70"/>
      <c r="C36" s="32"/>
      <c r="D36" s="32"/>
      <c r="F36" s="49" t="s">
        <v>9</v>
      </c>
      <c r="G36" s="46"/>
      <c r="H36" s="46"/>
      <c r="I36" s="46"/>
      <c r="J36" s="46"/>
      <c r="K36" s="43"/>
      <c r="M36" s="44" t="s">
        <v>2</v>
      </c>
      <c r="N36" s="50">
        <v>0</v>
      </c>
      <c r="O36" s="51"/>
      <c r="R36" s="80" t="s">
        <v>38</v>
      </c>
      <c r="S36" s="62">
        <f>IF(S35=0,S34,S35)</f>
        <v>0.4</v>
      </c>
    </row>
    <row r="37" spans="1:20" s="33" customFormat="1" ht="18.75" customHeight="1" x14ac:dyDescent="0.2">
      <c r="A37" s="70"/>
      <c r="B37" s="70"/>
      <c r="C37" s="32"/>
      <c r="D37" s="32"/>
      <c r="F37" s="118"/>
      <c r="G37" s="119"/>
      <c r="H37" s="119"/>
      <c r="I37" s="119"/>
      <c r="J37" s="119"/>
      <c r="K37" s="120"/>
      <c r="M37" s="52" t="s">
        <v>3</v>
      </c>
      <c r="N37" s="53">
        <f>ROUND(oknSubTotal  + oknShippingCost + IF(oknTaxType=0,0,IF(oknTaxType=1,oknTax1,oknTax1+oknTax2)),2)</f>
        <v>0</v>
      </c>
      <c r="O37" s="40"/>
    </row>
    <row r="38" spans="1:20" ht="18.75" customHeight="1" x14ac:dyDescent="0.2">
      <c r="F38" s="121"/>
      <c r="G38" s="122"/>
      <c r="H38" s="122"/>
      <c r="I38" s="122"/>
      <c r="J38" s="122"/>
      <c r="K38" s="123"/>
      <c r="M38" s="52" t="s">
        <v>37</v>
      </c>
      <c r="N38" s="54">
        <v>0</v>
      </c>
      <c r="T38" s="33">
        <f>ROUND(oknSubTotal*oknDiscountRate,2)</f>
        <v>0</v>
      </c>
    </row>
    <row r="39" spans="1:20" ht="18.75" customHeight="1" x14ac:dyDescent="0.2">
      <c r="F39" s="124"/>
      <c r="G39" s="125"/>
      <c r="H39" s="125"/>
      <c r="I39" s="125"/>
      <c r="J39" s="125"/>
      <c r="K39" s="126"/>
      <c r="M39" s="52" t="s">
        <v>39</v>
      </c>
      <c r="N39" s="55">
        <f>ROUND(oknTotal-oknPayments,2)</f>
        <v>0</v>
      </c>
    </row>
    <row r="41" spans="1:20" ht="18" customHeight="1" x14ac:dyDescent="0.2">
      <c r="F41" s="109" t="s">
        <v>40</v>
      </c>
      <c r="G41" s="109"/>
      <c r="H41" s="109"/>
      <c r="I41" s="109"/>
      <c r="J41" s="109"/>
      <c r="K41" s="109"/>
      <c r="L41" s="109"/>
      <c r="M41" s="109"/>
      <c r="N41" s="109"/>
    </row>
    <row r="42" spans="1:20" x14ac:dyDescent="0.2">
      <c r="F42" s="109"/>
      <c r="G42" s="109"/>
      <c r="H42" s="109"/>
      <c r="I42" s="109"/>
      <c r="J42" s="109"/>
      <c r="K42" s="109"/>
      <c r="L42" s="109"/>
      <c r="M42" s="109"/>
      <c r="N42" s="109"/>
    </row>
    <row r="44" spans="1:20" x14ac:dyDescent="0.2">
      <c r="F44" s="56"/>
      <c r="G44" s="56"/>
      <c r="H44" s="56"/>
      <c r="I44" s="56"/>
      <c r="J44" s="56"/>
      <c r="K44" s="56"/>
    </row>
    <row r="956" spans="1:1" ht="12.75" hidden="1" x14ac:dyDescent="0.2">
      <c r="A956" s="72" t="s">
        <v>48</v>
      </c>
    </row>
    <row r="979" spans="1:1" ht="12.75" hidden="1" x14ac:dyDescent="0.2">
      <c r="A979" s="72" t="s">
        <v>48</v>
      </c>
    </row>
    <row r="994" spans="1:1" ht="12.75" hidden="1" x14ac:dyDescent="0.2">
      <c r="A994" s="72" t="s">
        <v>48</v>
      </c>
    </row>
  </sheetData>
  <sheetProtection sheet="1" objects="1" scenarios="1" selectLockedCells="1"/>
  <mergeCells count="55">
    <mergeCell ref="A4:B4"/>
    <mergeCell ref="A5:B5"/>
    <mergeCell ref="A6:B6"/>
    <mergeCell ref="A7:B7"/>
    <mergeCell ref="A9:B13"/>
    <mergeCell ref="A14:B14"/>
    <mergeCell ref="A15:B15"/>
    <mergeCell ref="A16:B16"/>
    <mergeCell ref="W21:Y25"/>
    <mergeCell ref="F37:K39"/>
    <mergeCell ref="K20:L20"/>
    <mergeCell ref="K21:L21"/>
    <mergeCell ref="M15:N15"/>
    <mergeCell ref="H27:J27"/>
    <mergeCell ref="H25:J25"/>
    <mergeCell ref="K28:L28"/>
    <mergeCell ref="H23:J23"/>
    <mergeCell ref="H26:J26"/>
    <mergeCell ref="H28:J28"/>
    <mergeCell ref="H15:J15"/>
    <mergeCell ref="F18:I18"/>
    <mergeCell ref="F41:N42"/>
    <mergeCell ref="F20:G20"/>
    <mergeCell ref="H20:J20"/>
    <mergeCell ref="H21:J21"/>
    <mergeCell ref="H13:J13"/>
    <mergeCell ref="H14:J14"/>
    <mergeCell ref="K22:L22"/>
    <mergeCell ref="K23:L23"/>
    <mergeCell ref="H29:J29"/>
    <mergeCell ref="K24:L24"/>
    <mergeCell ref="K25:L25"/>
    <mergeCell ref="K26:L26"/>
    <mergeCell ref="K27:L27"/>
    <mergeCell ref="H24:J24"/>
    <mergeCell ref="H22:J22"/>
    <mergeCell ref="K29:L29"/>
    <mergeCell ref="W26:Y29"/>
    <mergeCell ref="K30:L30"/>
    <mergeCell ref="K31:L31"/>
    <mergeCell ref="K32:L32"/>
    <mergeCell ref="H32:J32"/>
    <mergeCell ref="H30:J30"/>
    <mergeCell ref="H31:J31"/>
    <mergeCell ref="Z10:AA10"/>
    <mergeCell ref="K17:L17"/>
    <mergeCell ref="Z9:AA9"/>
    <mergeCell ref="F17:I17"/>
    <mergeCell ref="H11:J11"/>
    <mergeCell ref="H12:J12"/>
    <mergeCell ref="K18:L18"/>
    <mergeCell ref="M14:N14"/>
    <mergeCell ref="M11:N11"/>
    <mergeCell ref="M12:N12"/>
    <mergeCell ref="M13:N13"/>
  </mergeCells>
  <phoneticPr fontId="6" type="noConversion"/>
  <dataValidations count="7">
    <dataValidation type="textLength" allowBlank="1" showInputMessage="1" showErrorMessage="1" sqref="Z10:AA10 K18:M18" xr:uid="{00000000-0002-0000-0000-000000000000}">
      <formula1>1</formula1>
      <formula2>50</formula2>
    </dataValidation>
    <dataValidation type="decimal" operator="lessThanOrEqual" allowBlank="1" showInputMessage="1" showErrorMessage="1" errorTitle="Invalid Input" error="Please enter a valid numeric_x000a_value." sqref="N38 K21:M32 N36 M34:M35" xr:uid="{00000000-0002-0000-0000-000001000000}">
      <formula1>999999999.99</formula1>
    </dataValidation>
    <dataValidation type="textLength" allowBlank="1" showInputMessage="1" showErrorMessage="1" sqref="G34 F37:K39 G35:J36" xr:uid="{00000000-0002-0000-0000-000002000000}">
      <formula1>1</formula1>
      <formula2>255</formula2>
    </dataValidation>
    <dataValidation type="date" allowBlank="1" showErrorMessage="1" errorTitle="Invalid Input" error="Please enter a valid date." sqref="N6 J18" xr:uid="{00000000-0002-0000-0000-000003000000}">
      <formula1>36526</formula1>
      <formula2>402132</formula2>
    </dataValidation>
    <dataValidation type="textLength" allowBlank="1" showInputMessage="1" showErrorMessage="1" errorTitle="Invalid Input" error="Max characters allowed: 60" sqref="M11:N13 H11:J13" xr:uid="{00000000-0002-0000-0000-000004000000}">
      <formula1>0</formula1>
      <formula2>60</formula2>
    </dataValidation>
    <dataValidation type="textLength" operator="lessThanOrEqual" allowBlank="1" showInputMessage="1" showErrorMessage="1" errorTitle="Invalid Input" error="Max characters allowed: 100" sqref="H21:J32" xr:uid="{00000000-0002-0000-0000-000005000000}">
      <formula1>100</formula1>
    </dataValidation>
    <dataValidation type="textLength" allowBlank="1" showInputMessage="1" showErrorMessage="1" sqref="N7 F18 F21:F32 H14:J15 M14:N15 H10 N18" xr:uid="{00000000-0002-0000-0000-000006000000}">
      <formula1>1</formula1>
      <formula2>30</formula2>
    </dataValidation>
  </dataValidations>
  <hyperlinks>
    <hyperlink ref="W26" r:id="rId1" display="http://www.InvoicingTemplates.com" xr:uid="{00000000-0004-0000-0000-000006000000}"/>
    <hyperlink ref="A956" r:id="rId2" tooltip="Music Store Invoicing Form (Retail)" display="http://www.invoicingtemplate.com/musicstoreretailinvoicetemplate.html" xr:uid="{00000000-0004-0000-0000-000009000000}"/>
    <hyperlink ref="AKQ1" r:id="rId3" tooltip="Music Store Invoice Template (Retail)" display="http://www.invoicingtemplate.com/musicstoreretailinvoicetemplate.html" xr:uid="{00000000-0004-0000-0000-00000A000000}"/>
    <hyperlink ref="A994" r:id="rId4" tooltip="Music Store Invoicing Form (Retail)" display="http://www.invoicingtemplate.com/musicstoreretailinvoicetemplate.html" xr:uid="{00000000-0004-0000-0000-00000B000000}"/>
    <hyperlink ref="AIS1" r:id="rId5" tooltip="Music Store Invoice Template (Retail)" display="http://www.invoicingtemplate.com/musicstoreretailinvoicetemplate.html" xr:uid="{00000000-0004-0000-0000-00000C000000}"/>
    <hyperlink ref="A979" r:id="rId6" tooltip="Music Store Invoicing Form (Retail)" display="http://www.invoicingtemplate.com/musicstoreretailinvoicetemplate.html" xr:uid="{00000000-0004-0000-0000-00000D000000}"/>
    <hyperlink ref="AHZ1" r:id="rId7" tooltip="Music Store Invoice Template (Retail)" display="http://www.invoicingtemplate.com/musicstoreretailinvoicetemplate.html" xr:uid="{00000000-0004-0000-0000-00000E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1">
              <controlPr defaultSize="0" autoFill="0" autoLine="0" autoPict="0" altText="">
                <anchor moveWithCells="1">
                  <from>
                    <xdr:col>1</xdr:col>
                    <xdr:colOff>285750</xdr:colOff>
                    <xdr:row>19</xdr:row>
                    <xdr:rowOff>219075</xdr:rowOff>
                  </from>
                  <to>
                    <xdr:col>1</xdr:col>
                    <xdr:colOff>466725</xdr:colOff>
                    <xdr:row>20</xdr:row>
                    <xdr:rowOff>161925</xdr:rowOff>
                  </to>
                </anchor>
              </controlPr>
            </control>
          </mc:Choice>
        </mc:AlternateContent>
        <mc:AlternateContent xmlns:mc="http://schemas.openxmlformats.org/markup-compatibility/2006">
          <mc:Choice Requires="x14">
            <control shapeId="1146" r:id="rId12" name="oknWidget_taxable2">
              <controlPr defaultSize="0" autoFill="0" autoLine="0" autoPict="0" altText="">
                <anchor moveWithCells="1">
                  <from>
                    <xdr:col>1</xdr:col>
                    <xdr:colOff>285750</xdr:colOff>
                    <xdr:row>20</xdr:row>
                    <xdr:rowOff>285750</xdr:rowOff>
                  </from>
                  <to>
                    <xdr:col>1</xdr:col>
                    <xdr:colOff>466725</xdr:colOff>
                    <xdr:row>21</xdr:row>
                    <xdr:rowOff>161925</xdr:rowOff>
                  </to>
                </anchor>
              </controlPr>
            </control>
          </mc:Choice>
        </mc:AlternateContent>
        <mc:AlternateContent xmlns:mc="http://schemas.openxmlformats.org/markup-compatibility/2006">
          <mc:Choice Requires="x14">
            <control shapeId="1147" r:id="rId13" name="oknWidget_taxable3">
              <controlPr defaultSize="0" autoFill="0" autoLine="0" autoPict="0" altText="">
                <anchor moveWithCells="1">
                  <from>
                    <xdr:col>1</xdr:col>
                    <xdr:colOff>285750</xdr:colOff>
                    <xdr:row>21</xdr:row>
                    <xdr:rowOff>285750</xdr:rowOff>
                  </from>
                  <to>
                    <xdr:col>1</xdr:col>
                    <xdr:colOff>466725</xdr:colOff>
                    <xdr:row>22</xdr:row>
                    <xdr:rowOff>161925</xdr:rowOff>
                  </to>
                </anchor>
              </controlPr>
            </control>
          </mc:Choice>
        </mc:AlternateContent>
        <mc:AlternateContent xmlns:mc="http://schemas.openxmlformats.org/markup-compatibility/2006">
          <mc:Choice Requires="x14">
            <control shapeId="1148" r:id="rId14" name="oknWidget_taxable4">
              <controlPr defaultSize="0" autoFill="0" autoLine="0" autoPict="0" altText="">
                <anchor moveWithCells="1">
                  <from>
                    <xdr:col>1</xdr:col>
                    <xdr:colOff>285750</xdr:colOff>
                    <xdr:row>22</xdr:row>
                    <xdr:rowOff>285750</xdr:rowOff>
                  </from>
                  <to>
                    <xdr:col>1</xdr:col>
                    <xdr:colOff>466725</xdr:colOff>
                    <xdr:row>23</xdr:row>
                    <xdr:rowOff>161925</xdr:rowOff>
                  </to>
                </anchor>
              </controlPr>
            </control>
          </mc:Choice>
        </mc:AlternateContent>
        <mc:AlternateContent xmlns:mc="http://schemas.openxmlformats.org/markup-compatibility/2006">
          <mc:Choice Requires="x14">
            <control shapeId="1149" r:id="rId15" name="oknWidget_taxable5">
              <controlPr defaultSize="0" autoFill="0" autoLine="0" autoPict="0" altText="">
                <anchor moveWithCells="1">
                  <from>
                    <xdr:col>1</xdr:col>
                    <xdr:colOff>285750</xdr:colOff>
                    <xdr:row>23</xdr:row>
                    <xdr:rowOff>285750</xdr:rowOff>
                  </from>
                  <to>
                    <xdr:col>1</xdr:col>
                    <xdr:colOff>466725</xdr:colOff>
                    <xdr:row>24</xdr:row>
                    <xdr:rowOff>161925</xdr:rowOff>
                  </to>
                </anchor>
              </controlPr>
            </control>
          </mc:Choice>
        </mc:AlternateContent>
        <mc:AlternateContent xmlns:mc="http://schemas.openxmlformats.org/markup-compatibility/2006">
          <mc:Choice Requires="x14">
            <control shapeId="2" r:id="rId16" name="oknWidget_taxable6">
              <controlPr defaultSize="0" autoFill="0" autoLine="0" autoPict="0" altText="">
                <anchor moveWithCells="1">
                  <from>
                    <xdr:col>1</xdr:col>
                    <xdr:colOff>285750</xdr:colOff>
                    <xdr:row>24</xdr:row>
                    <xdr:rowOff>285750</xdr:rowOff>
                  </from>
                  <to>
                    <xdr:col>1</xdr:col>
                    <xdr:colOff>466725</xdr:colOff>
                    <xdr:row>25</xdr:row>
                    <xdr:rowOff>161925</xdr:rowOff>
                  </to>
                </anchor>
              </controlPr>
            </control>
          </mc:Choice>
        </mc:AlternateContent>
        <mc:AlternateContent xmlns:mc="http://schemas.openxmlformats.org/markup-compatibility/2006">
          <mc:Choice Requires="x14">
            <control shapeId="1151" r:id="rId17" name="oknWidget_taxable7">
              <controlPr defaultSize="0" autoFill="0" autoLine="0" autoPict="0" altText="">
                <anchor moveWithCells="1">
                  <from>
                    <xdr:col>1</xdr:col>
                    <xdr:colOff>285750</xdr:colOff>
                    <xdr:row>25</xdr:row>
                    <xdr:rowOff>285750</xdr:rowOff>
                  </from>
                  <to>
                    <xdr:col>1</xdr:col>
                    <xdr:colOff>466725</xdr:colOff>
                    <xdr:row>26</xdr:row>
                    <xdr:rowOff>161925</xdr:rowOff>
                  </to>
                </anchor>
              </controlPr>
            </control>
          </mc:Choice>
        </mc:AlternateContent>
        <mc:AlternateContent xmlns:mc="http://schemas.openxmlformats.org/markup-compatibility/2006">
          <mc:Choice Requires="x14">
            <control shapeId="1152" r:id="rId18" name="oknWidget_taxable8">
              <controlPr defaultSize="0" autoFill="0" autoLine="0" autoPict="0" altText="">
                <anchor moveWithCells="1">
                  <from>
                    <xdr:col>1</xdr:col>
                    <xdr:colOff>285750</xdr:colOff>
                    <xdr:row>26</xdr:row>
                    <xdr:rowOff>285750</xdr:rowOff>
                  </from>
                  <to>
                    <xdr:col>1</xdr:col>
                    <xdr:colOff>466725</xdr:colOff>
                    <xdr:row>27</xdr:row>
                    <xdr:rowOff>161925</xdr:rowOff>
                  </to>
                </anchor>
              </controlPr>
            </control>
          </mc:Choice>
        </mc:AlternateContent>
        <mc:AlternateContent xmlns:mc="http://schemas.openxmlformats.org/markup-compatibility/2006">
          <mc:Choice Requires="x14">
            <control shapeId="1153" r:id="rId19" name="oknWidget_taxable9">
              <controlPr defaultSize="0" autoFill="0" autoLine="0" autoPict="0" altText="">
                <anchor moveWithCells="1">
                  <from>
                    <xdr:col>1</xdr:col>
                    <xdr:colOff>285750</xdr:colOff>
                    <xdr:row>27</xdr:row>
                    <xdr:rowOff>285750</xdr:rowOff>
                  </from>
                  <to>
                    <xdr:col>1</xdr:col>
                    <xdr:colOff>466725</xdr:colOff>
                    <xdr:row>28</xdr:row>
                    <xdr:rowOff>161925</xdr:rowOff>
                  </to>
                </anchor>
              </controlPr>
            </control>
          </mc:Choice>
        </mc:AlternateContent>
        <mc:AlternateContent xmlns:mc="http://schemas.openxmlformats.org/markup-compatibility/2006">
          <mc:Choice Requires="x14">
            <control shapeId="1154" r:id="rId20" name="oknWidget_taxable10">
              <controlPr defaultSize="0" autoFill="0" autoLine="0" autoPict="0" altText="">
                <anchor moveWithCells="1">
                  <from>
                    <xdr:col>1</xdr:col>
                    <xdr:colOff>285750</xdr:colOff>
                    <xdr:row>28</xdr:row>
                    <xdr:rowOff>285750</xdr:rowOff>
                  </from>
                  <to>
                    <xdr:col>1</xdr:col>
                    <xdr:colOff>466725</xdr:colOff>
                    <xdr:row>29</xdr:row>
                    <xdr:rowOff>161925</xdr:rowOff>
                  </to>
                </anchor>
              </controlPr>
            </control>
          </mc:Choice>
        </mc:AlternateContent>
        <mc:AlternateContent xmlns:mc="http://schemas.openxmlformats.org/markup-compatibility/2006">
          <mc:Choice Requires="x14">
            <control shapeId="1155" r:id="rId21" name="oknWidget_taxable11">
              <controlPr defaultSize="0" autoFill="0" autoLine="0" autoPict="0" altText="">
                <anchor moveWithCells="1">
                  <from>
                    <xdr:col>1</xdr:col>
                    <xdr:colOff>285750</xdr:colOff>
                    <xdr:row>29</xdr:row>
                    <xdr:rowOff>285750</xdr:rowOff>
                  </from>
                  <to>
                    <xdr:col>1</xdr:col>
                    <xdr:colOff>466725</xdr:colOff>
                    <xdr:row>30</xdr:row>
                    <xdr:rowOff>161925</xdr:rowOff>
                  </to>
                </anchor>
              </controlPr>
            </control>
          </mc:Choice>
        </mc:AlternateContent>
        <mc:AlternateContent xmlns:mc="http://schemas.openxmlformats.org/markup-compatibility/2006">
          <mc:Choice Requires="x14">
            <control shapeId="1156" r:id="rId22" name="oknWidget_taxable12">
              <controlPr defaultSize="0" autoFill="0" autoLine="0" autoPict="0" altText="">
                <anchor moveWithCells="1">
                  <from>
                    <xdr:col>1</xdr:col>
                    <xdr:colOff>285750</xdr:colOff>
                    <xdr:row>30</xdr:row>
                    <xdr:rowOff>285750</xdr:rowOff>
                  </from>
                  <to>
                    <xdr:col>1</xdr:col>
                    <xdr:colOff>466725</xdr:colOff>
                    <xdr:row>31</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F9957-A131-4BE0-B07D-8FE0B03CFACA}">
  <dimension ref="A1"/>
  <sheetViews>
    <sheetView workbookViewId="0">
      <selection activeCell="B32" sqref="B32"/>
    </sheetView>
  </sheetViews>
  <sheetFormatPr defaultRowHeight="15" x14ac:dyDescent="0.25"/>
  <cols>
    <col min="1" max="16384" width="9.140625" style="8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179</vt:i4>
      </vt:variant>
    </vt:vector>
  </HeadingPairs>
  <TitlesOfParts>
    <vt:vector size="181" baseType="lpstr">
      <vt:lpstr>Invoice</vt:lpstr>
      <vt:lpstr>UniformSoftware.com</vt:lpstr>
      <vt:lpstr>oknBalanceDue</vt:lpstr>
      <vt:lpstr>oknComment_1</vt:lpstr>
      <vt:lpstr>oknComment_10</vt:lpstr>
      <vt:lpstr>oknComment_11</vt:lpstr>
      <vt:lpstr>oknComment_12</vt:lpstr>
      <vt:lpstr>oknComment_2</vt:lpstr>
      <vt:lpstr>oknComment_3</vt:lpstr>
      <vt:lpstr>oknComment_4</vt:lpstr>
      <vt:lpstr>oknComment_5</vt:lpstr>
      <vt:lpstr>oknComment_6</vt:lpstr>
      <vt:lpstr>oknComment_7</vt:lpstr>
      <vt:lpstr>oknComment_8</vt:lpstr>
      <vt:lpstr>oknComment_9</vt:lpstr>
      <vt:lpstr>oknCompanyAddress</vt:lpstr>
      <vt:lpstr>oknCompanyCityStateZip</vt:lpstr>
      <vt:lpstr>oknCompanyContact</vt:lpstr>
      <vt:lpstr>oknCompanyName</vt:lpstr>
      <vt:lpstr>oknComposer_1</vt:lpstr>
      <vt:lpstr>oknComposer_10</vt:lpstr>
      <vt:lpstr>oknComposer_11</vt:lpstr>
      <vt:lpstr>oknComposer_12</vt:lpstr>
      <vt:lpstr>oknComposer_2</vt:lpstr>
      <vt:lpstr>oknComposer_3</vt:lpstr>
      <vt:lpstr>oknComposer_4</vt:lpstr>
      <vt:lpstr>oknComposer_5</vt:lpstr>
      <vt:lpstr>oknComposer_6</vt:lpstr>
      <vt:lpstr>oknComposer_7</vt:lpstr>
      <vt:lpstr>oknComposer_8</vt:lpstr>
      <vt:lpstr>oknComposer_9</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oknDiscountAmount</vt:lpstr>
      <vt:lpstr>oknDiscountRate</vt:lpstr>
      <vt:lpstr>oknDueDate</vt:lpstr>
      <vt:lpstr>oknInstrumentation_1</vt:lpstr>
      <vt:lpstr>oknInstrumentation_10</vt:lpstr>
      <vt:lpstr>oknInstrumentation_11</vt:lpstr>
      <vt:lpstr>oknInstrumentation_12</vt:lpstr>
      <vt:lpstr>oknInstrumentation_2</vt:lpstr>
      <vt:lpstr>oknInstrumentation_3</vt:lpstr>
      <vt:lpstr>oknInstrumentation_4</vt:lpstr>
      <vt:lpstr>oknInstrumentation_5</vt:lpstr>
      <vt:lpstr>oknInstrumentation_6</vt:lpstr>
      <vt:lpstr>oknInstrumentation_7</vt:lpstr>
      <vt:lpstr>oknInstrumentation_8</vt:lpstr>
      <vt:lpstr>oknInstrumentation_9</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oknPublisher_1</vt:lpstr>
      <vt:lpstr>oknPublisher_10</vt:lpstr>
      <vt:lpstr>oknPublisher_11</vt:lpstr>
      <vt:lpstr>oknPublisher_12</vt:lpstr>
      <vt:lpstr>oknPublisher_2</vt:lpstr>
      <vt:lpstr>oknPublisher_3</vt:lpstr>
      <vt:lpstr>oknPublisher_4</vt:lpstr>
      <vt:lpstr>oknPublisher_5</vt:lpstr>
      <vt:lpstr>oknPublisher_6</vt:lpstr>
      <vt:lpstr>oknPublisher_7</vt:lpstr>
      <vt:lpstr>oknPublisher_8</vt:lpstr>
      <vt:lpstr>oknPublisher_9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Music Store Invoice Template (Retail)</dc:title>
  <dc:subject>"Music Store Invoice Template (Retail)" summary: Music Store Invoice Template (Retail) was designed specially for music company or store. The printable form (the main invoicing form on the center of the Invoice Excel spreadsheet is same as the default sales invoice template included in Uniform Invoice Software, but there are also several special fields added for music store business.</dc:subject>
  <dc:creator>https://www.invoicingtemplate.com/</dc:creator>
  <cp:keywords/>
  <dc:description>https://www.invoicingtemplate.com/musicstoreretailinvoicetemplate.html</dc:description>
  <cp:lastModifiedBy>liangjun yu</cp:lastModifiedBy>
  <cp:lastPrinted>2010-09-03T08:25:52Z</cp:lastPrinted>
  <dcterms:created xsi:type="dcterms:W3CDTF">2000-07-27T22:24:14Z</dcterms:created>
  <dcterms:modified xsi:type="dcterms:W3CDTF">2024-03-08T11:27:06Z</dcterms:modified>
  <cp:category>Music Store Invoice Template (Retail), Music Store Invoicing Form (Retail)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185, Pasadena, California, 142059, 137122, 7000360044340076720?+3.60%, 23.0 sq mi, 59.6 km2, 6,176/sq mi, 2,385/km2, 34°09′38″N 118°08′23″W? / ?34.1606°N 118.1396°W? / 34.1606; -118.1396? (Pasadena)</vt:lpwstr>
  </property>
</Properties>
</file>