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5016\"/>
    </mc:Choice>
  </mc:AlternateContent>
  <xr:revisionPtr revIDLastSave="0" documentId="13_ncr:1_{6F3D1295-1230-4DF2-A90D-D7EEE0A112D4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20" r:id="rId8"/>
    <sheet name="UniformSoftware.com" sheetId="21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Invoice!$M$38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Invoice!$M$17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Invoice!$L$5</definedName>
    <definedName name="oknInvoiceID">Invoice!$L$6</definedName>
    <definedName name="oknLineTotal_1">Invoice!$M$20</definedName>
    <definedName name="oknLineTotal_10">Invoice!$M$29</definedName>
    <definedName name="oknLineTotal_11">Invoice!$M$30</definedName>
    <definedName name="oknLineTotal_12">Invoice!$M$31</definedName>
    <definedName name="oknLineTotal_2">Invoice!$M$21</definedName>
    <definedName name="oknLineTotal_3">Invoice!$M$22</definedName>
    <definedName name="oknLineTotal_4">Invoice!$M$23</definedName>
    <definedName name="oknLineTotal_5">Invoice!$M$24</definedName>
    <definedName name="oknLineTotal_6">Invoice!$M$25</definedName>
    <definedName name="oknLineTotal_7">Invoice!$M$26</definedName>
    <definedName name="oknLineTotal_8">Invoice!$M$27</definedName>
    <definedName name="oknLineTotal_9">Invoice!$M$28</definedName>
    <definedName name="oknLineTotalTaxable">Invoice!$D$32</definedName>
    <definedName name="oknNotes">Invoice!$F$36</definedName>
    <definedName name="oknOrderID">Invoice!$F$17</definedName>
    <definedName name="oknPayments">Invoice!$M$37</definedName>
    <definedName name="oknPaymentTerm">Invoice!$L$17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Invoice!$L$20</definedName>
    <definedName name="oknPrice_10">Invoice!$L$29</definedName>
    <definedName name="oknPrice_11">Invoice!$L$30</definedName>
    <definedName name="oknPrice_12">Invoice!$L$31</definedName>
    <definedName name="oknPrice_2">Invoice!$L$21</definedName>
    <definedName name="oknPrice_3">Invoice!$L$22</definedName>
    <definedName name="oknPrice_4">Invoice!$L$23</definedName>
    <definedName name="oknPrice_5">Invoice!$L$24</definedName>
    <definedName name="oknPrice_6">Invoice!$L$25</definedName>
    <definedName name="oknPrice_7">Invoice!$L$26</definedName>
    <definedName name="oknPrice_8">Invoice!$L$27</definedName>
    <definedName name="oknPrice_9">Invoice!$L$28</definedName>
    <definedName name="oknPrInvoiceID">'Payment Report'!$D$13</definedName>
    <definedName name="oknPrNotes">'Payment Report'!$F$13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Invoice!$G$20</definedName>
    <definedName name="oknProductName_10">Invoice!$G$29</definedName>
    <definedName name="oknProductName_11">Invoice!$G$30</definedName>
    <definedName name="oknProductName_12">Invoice!$G$31</definedName>
    <definedName name="oknProductName_2">Invoice!$G$21</definedName>
    <definedName name="oknProductName_3">Invoice!$G$22</definedName>
    <definedName name="oknProductName_4">Invoice!$G$23</definedName>
    <definedName name="oknProductName_5">Invoice!$G$24</definedName>
    <definedName name="oknProductName_6">Invoice!$G$25</definedName>
    <definedName name="oknProductName_7">Invoice!$G$26</definedName>
    <definedName name="oknProductName_8">Invoice!$G$27</definedName>
    <definedName name="oknProductName_9">Invoice!$G$28</definedName>
    <definedName name="oknProductType_1">Invoice!$O$20</definedName>
    <definedName name="oknProductType_10">Invoice!$O$29</definedName>
    <definedName name="oknProductType_11">Invoice!$O$30</definedName>
    <definedName name="oknProductType_12">Invoice!$O$31</definedName>
    <definedName name="oknProductType_2">Invoice!$O$21</definedName>
    <definedName name="oknProductType_3">Invoice!$O$22</definedName>
    <definedName name="oknProductType_4">Invoice!$O$23</definedName>
    <definedName name="oknProductType_5">Invoice!$O$24</definedName>
    <definedName name="oknProductType_6">Invoice!$O$25</definedName>
    <definedName name="oknProductType_7">Invoice!$O$26</definedName>
    <definedName name="oknProductType_8">Invoice!$O$27</definedName>
    <definedName name="oknProductType_9">Invoice!$O$28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Invoice!$J$20</definedName>
    <definedName name="oknQuantity_10">Invoice!$J$29</definedName>
    <definedName name="oknQuantity_11">Invoice!$J$30</definedName>
    <definedName name="oknQuantity_12">Invoice!$J$31</definedName>
    <definedName name="oknQuantity_2">Invoice!$J$21</definedName>
    <definedName name="oknQuantity_3">Invoice!$J$22</definedName>
    <definedName name="oknQuantity_4">Invoice!$J$23</definedName>
    <definedName name="oknQuantity_5">Invoice!$J$24</definedName>
    <definedName name="oknQuantity_6">Invoice!$J$25</definedName>
    <definedName name="oknQuantity_7">Invoice!$J$26</definedName>
    <definedName name="oknQuantity_8">Invoice!$J$27</definedName>
    <definedName name="oknQuantity_9">Invoice!$J$28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Invoice!$G$17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Invoice!$L$11</definedName>
    <definedName name="oknShipCityStateZip">Invoice!$L$12</definedName>
    <definedName name="oknShipContact">Invoice!$L$14</definedName>
    <definedName name="oknShipCountry">Invoice!$L$13</definedName>
    <definedName name="oknShipDate">Invoice!$I$17</definedName>
    <definedName name="oknShipName">Invoice!$L$10</definedName>
    <definedName name="oknShippingCost">Invoice!$M$35</definedName>
    <definedName name="oknShipVia">Invoice!$J$17</definedName>
    <definedName name="oknStatus">Invoice!$A$6</definedName>
    <definedName name="oknSubTotal">Invoice!$M$32</definedName>
    <definedName name="oknTax1">Invoice!$M$33</definedName>
    <definedName name="oknTax1Name">Invoice!$K$33</definedName>
    <definedName name="oknTax1Rate">Invoice!$L$33</definedName>
    <definedName name="oknTax1RateDefault">Invoice!$C$12</definedName>
    <definedName name="oknTax2">Invoice!$M$34</definedName>
    <definedName name="oknTax2IsAppliedToTax1">Invoice!$C$10</definedName>
    <definedName name="oknTax2Name">Invoice!$K$34</definedName>
    <definedName name="oknTax2Rate">Invoice!$L$34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Invoice!$M$36</definedName>
    <definedName name="oknWhoAddress">Invoice!$G$11</definedName>
    <definedName name="oknWhoCityStateZip">Invoice!$G$12</definedName>
    <definedName name="oknWhoEmail">Invoice!$G$13</definedName>
    <definedName name="oknWhoID">Invoice!$A$10</definedName>
    <definedName name="oknWhoName">Invoice!$G$10</definedName>
    <definedName name="oknWhoPhone">Invoice!$G$14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Invoice!$F$3:$M$41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Invoice!$3:$19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M24" i="1"/>
  <c r="M23" i="1"/>
  <c r="M21" i="1"/>
  <c r="M22" i="1"/>
  <c r="M33" i="1"/>
  <c r="M34" i="1"/>
  <c r="M25" i="1"/>
  <c r="M27" i="1"/>
  <c r="M29" i="1"/>
  <c r="M31" i="1"/>
  <c r="M20" i="1"/>
  <c r="M26" i="1"/>
  <c r="M28" i="1"/>
  <c r="M30" i="1"/>
  <c r="D32" i="1" l="1" a="1"/>
  <c r="D32" i="1" s="1"/>
  <c r="M32" i="1"/>
  <c r="M36" i="1" l="1"/>
  <c r="M38" i="1" l="1"/>
</calcChain>
</file>

<file path=xl/sharedStrings.xml><?xml version="1.0" encoding="utf-8"?>
<sst xmlns="http://schemas.openxmlformats.org/spreadsheetml/2006/main" count="200" uniqueCount="152">
  <si>
    <t>DATE:</t>
  </si>
  <si>
    <t>Bill To:</t>
  </si>
  <si>
    <t>Ship To:</t>
  </si>
  <si>
    <t>SHIPPING &amp; HANDLING</t>
  </si>
  <si>
    <t>TOTAL</t>
  </si>
  <si>
    <t>Line Total</t>
    <phoneticPr fontId="7" type="noConversion"/>
  </si>
  <si>
    <t>Unit Price</t>
    <phoneticPr fontId="7" type="noConversion"/>
  </si>
  <si>
    <t>Quantity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</si>
  <si>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</si>
  <si>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</si>
  <si>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</si>
  <si>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Product ID</t>
    <phoneticPr fontId="7" type="noConversion"/>
  </si>
  <si>
    <t>Description</t>
    <phoneticPr fontId="7" type="noConversion"/>
  </si>
  <si>
    <t>SoftID</t>
    <phoneticPr fontId="10" type="noConversion"/>
  </si>
  <si>
    <t>DbPath</t>
    <phoneticPr fontId="10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</si>
  <si>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</si>
  <si>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</si>
  <si>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</si>
  <si>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Price</t>
  </si>
  <si>
    <t>Quantity</t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</si>
  <si>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</si>
  <si>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</si>
  <si>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</si>
  <si>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</si>
  <si>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</si>
  <si>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</si>
  <si>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</si>
  <si>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</si>
  <si>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</si>
  <si>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</si>
  <si>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</si>
  <si>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</si>
  <si>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</si>
  <si>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</si>
  <si>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</si>
  <si>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$C$3</t>
  </si>
  <si>
    <t>Current Database</t>
  </si>
  <si>
    <t>Invoice Status</t>
  </si>
  <si>
    <t>Taxable</t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</si>
  <si>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</si>
  <si>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</si>
  <si>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</si>
  <si>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</si>
  <si>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</si>
  <si>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</si>
  <si>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</si>
  <si>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</si>
  <si>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</si>
  <si>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</si>
  <si>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</si>
  <si>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</si>
  <si>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</si>
  <si>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</si>
  <si>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</si>
  <si>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</si>
  <si>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</si>
  <si>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</si>
  <si>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</si>
  <si>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</si>
  <si>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</si>
  <si>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</si>
  <si>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</si>
  <si>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</si>
  <si>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</si>
  <si>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</si>
  <si>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</si>
  <si>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</si>
  <si>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</si>
  <si>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</si>
  <si>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</si>
  <si>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</si>
  <si>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</si>
  <si>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Notes:</t>
  </si>
  <si>
    <t>INVOICE #:</t>
  </si>
  <si>
    <t>Product Type</t>
  </si>
  <si>
    <t>TAX</t>
  </si>
  <si>
    <t>Allow incomplete line</t>
  </si>
  <si>
    <t>Allow zero line total</t>
  </si>
  <si>
    <t>Statement Period:</t>
  </si>
  <si>
    <t>Type</t>
  </si>
  <si>
    <t>Check / Money Order #</t>
  </si>
  <si>
    <t>Notes</t>
  </si>
  <si>
    <t>Amount</t>
  </si>
  <si>
    <t>Customer Name</t>
  </si>
  <si>
    <t>P.O. #</t>
    <phoneticPr fontId="7" type="noConversion"/>
  </si>
  <si>
    <t>Sales Rep. Name</t>
    <phoneticPr fontId="7" type="noConversion"/>
  </si>
  <si>
    <t>Ship Date</t>
    <phoneticPr fontId="7" type="noConversion"/>
  </si>
  <si>
    <t>Ship Via</t>
    <phoneticPr fontId="7" type="noConversion"/>
  </si>
  <si>
    <t>TAX0</t>
    <phoneticPr fontId="7" type="noConversion"/>
  </si>
  <si>
    <t>TAX1</t>
    <phoneticPr fontId="7" type="noConversion"/>
  </si>
  <si>
    <t>TAX2</t>
    <phoneticPr fontId="7" type="noConversion"/>
  </si>
  <si>
    <t>Taxable</t>
    <phoneticPr fontId="7" type="noConversion"/>
  </si>
  <si>
    <t>Bill To:</t>
    <phoneticPr fontId="7" type="noConversion"/>
  </si>
  <si>
    <t>Street Address</t>
    <phoneticPr fontId="7" type="noConversion"/>
  </si>
  <si>
    <t>City, ST  ZIP Code</t>
    <phoneticPr fontId="7" type="noConversion"/>
  </si>
  <si>
    <t>Phone Number,Web Address, etc.</t>
    <phoneticPr fontId="7" type="noConversion"/>
  </si>
  <si>
    <t>Your Company Name</t>
    <phoneticPr fontId="7" type="noConversion"/>
  </si>
  <si>
    <t>INVOICE</t>
    <phoneticPr fontId="7" type="noConversion"/>
  </si>
  <si>
    <t>GST</t>
    <phoneticPr fontId="7" type="noConversion"/>
  </si>
  <si>
    <t>PST</t>
    <phoneticPr fontId="7" type="noConversion"/>
  </si>
  <si>
    <t xml:space="preserve">THANK YOU FOR YOUR BUSINESS! </t>
    <phoneticPr fontId="7" type="noConversion"/>
  </si>
  <si>
    <t>Balance forward</t>
    <phoneticPr fontId="10" type="noConversion"/>
  </si>
  <si>
    <t>Current balance</t>
    <phoneticPr fontId="10" type="noConversion"/>
  </si>
  <si>
    <t>Invoice total</t>
    <phoneticPr fontId="10" type="noConversion"/>
  </si>
  <si>
    <t>Payment total</t>
    <phoneticPr fontId="10" type="noConversion"/>
  </si>
  <si>
    <t>Date</t>
    <phoneticPr fontId="10" type="noConversion"/>
  </si>
  <si>
    <t>Description</t>
    <phoneticPr fontId="10" type="noConversion"/>
  </si>
  <si>
    <t>Document#</t>
    <phoneticPr fontId="10" type="noConversion"/>
  </si>
  <si>
    <t>Due Date</t>
    <phoneticPr fontId="10" type="noConversion"/>
  </si>
  <si>
    <t>Status</t>
    <phoneticPr fontId="10" type="noConversion"/>
  </si>
  <si>
    <t>Amount</t>
    <phoneticPr fontId="10" type="noConversion"/>
  </si>
  <si>
    <t>Balance</t>
    <phoneticPr fontId="10" type="noConversion"/>
  </si>
  <si>
    <t>Total Applied</t>
  </si>
  <si>
    <t>Pending</t>
    <phoneticPr fontId="7" type="noConversion"/>
  </si>
  <si>
    <t/>
  </si>
  <si>
    <t>UPS</t>
  </si>
  <si>
    <t>Net 60</t>
  </si>
  <si>
    <t>#</t>
  </si>
  <si>
    <t>c5016</t>
  </si>
  <si>
    <t>c5016.mdb</t>
  </si>
  <si>
    <t>TAX0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</si>
  <si>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</si>
  <si>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</si>
  <si>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</si>
  <si>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</si>
  <si>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</si>
  <si>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</si>
  <si>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</si>
  <si>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</si>
  <si>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Multiple Tax Rates on One Invoice - c5016</t>
  </si>
  <si>
    <t>Multiple Tax Types on One Invoice</t>
  </si>
  <si>
    <t>Multiple Tax Rates on One Invoicec5016</t>
  </si>
  <si>
    <t>© 2017 InvoicingTemplate.com / Uniform Software LTD</t>
  </si>
  <si>
    <t>Multiple Tax Types on One Invoice - 191, Thornton, Colorado, 136703, 118772, 7001150969925571680?+15.10%, 35.7 sq mi, 92.5 km2, 3,829/sq mi, 1,478/km2, 39°55′10″N 104°56′34″W? / ?39.9194°N 104.9428°W? / 39.9194; -104.9428? (Thornton)</t>
  </si>
  <si>
    <t>Multiple Tax Rates on One Invoicec5016 - 191, Thornton, Colorado, 136703, 118772, 7001150969925571680?+15.10%, 35.7 sq mi, 92.5 km2, 3,829/sq mi, 1,478/km2, 39°55′10″N 104°56′34″W? / ?39.9194°N 104.9428°W? / 39.9194; -104.9428? (Thornton)</t>
  </si>
  <si>
    <t>Client#</t>
  </si>
  <si>
    <t>Address</t>
  </si>
  <si>
    <t>City, ST ZIP</t>
  </si>
  <si>
    <t>Email</t>
  </si>
  <si>
    <t>Phone</t>
  </si>
  <si>
    <t>Country</t>
  </si>
  <si>
    <t>Contact</t>
  </si>
  <si>
    <t>Product Type List</t>
  </si>
  <si>
    <t xml:space="preserve">Be sure to assign a product type to each </t>
  </si>
  <si>
    <t>item.</t>
  </si>
  <si>
    <t>The tax formulas calculate taxes according</t>
  </si>
  <si>
    <t>to the type of each product.</t>
  </si>
  <si>
    <t>item1</t>
  </si>
  <si>
    <t>item2</t>
  </si>
  <si>
    <t>TAX1</t>
  </si>
  <si>
    <t>TAX2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</si>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</sst>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yyyy\-m\-d"/>
  </numFmts>
  <fonts count="5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Bookman Old Style"/>
      <family val="1"/>
    </font>
    <font>
      <sz val="10"/>
      <name val="Bookman Old Style"/>
      <family val="1"/>
    </font>
    <font>
      <b/>
      <sz val="9"/>
      <name val="Bookman Old Style"/>
      <family val="1"/>
    </font>
    <font>
      <b/>
      <sz val="18"/>
      <name val="Bookman Old Style"/>
      <family val="1"/>
    </font>
    <font>
      <sz val="28"/>
      <color indexed="42"/>
      <name val="Bookman Old Style"/>
      <family val="1"/>
    </font>
    <font>
      <b/>
      <sz val="10"/>
      <name val="Bookman Old Style"/>
      <family val="1"/>
    </font>
    <font>
      <i/>
      <sz val="9"/>
      <name val="Bookman Old Style"/>
      <family val="1"/>
    </font>
    <font>
      <sz val="9"/>
      <color theme="0"/>
      <name val="Bookman Old Style"/>
      <family val="1"/>
    </font>
    <font>
      <b/>
      <sz val="9"/>
      <color theme="0"/>
      <name val="Bookman Old Style"/>
      <family val="1"/>
    </font>
    <font>
      <b/>
      <sz val="14"/>
      <color theme="7" tint="-0.499984740745262"/>
      <name val="Bookman Old Style"/>
      <family val="1"/>
    </font>
    <font>
      <b/>
      <sz val="22"/>
      <color theme="7" tint="-0.499984740745262"/>
      <name val="Elephan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7" tint="-0.499984740745262"/>
      </left>
      <right style="thin">
        <color theme="7" tint="-0.499984740745262"/>
      </right>
      <top style="thick">
        <color theme="7" tint="-0.499984740745262"/>
      </top>
      <bottom style="thin">
        <color theme="7" tint="-0.499984740745262"/>
      </bottom>
      <diagonal/>
    </border>
    <border>
      <left style="thin">
        <color theme="7" tint="-0.499984740745262"/>
      </left>
      <right/>
      <top style="thick">
        <color theme="7" tint="-0.499984740745262"/>
      </top>
      <bottom style="thin">
        <color theme="7" tint="-0.499984740745262"/>
      </bottom>
      <diagonal/>
    </border>
    <border>
      <left/>
      <right style="thin">
        <color theme="7" tint="-0.499984740745262"/>
      </right>
      <top style="thick">
        <color theme="7" tint="-0.499984740745262"/>
      </top>
      <bottom style="thin">
        <color theme="7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1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2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5" borderId="1" applyNumberFormat="0" applyAlignment="0" applyProtection="0"/>
    <xf numFmtId="0" fontId="20" fillId="15" borderId="2" applyNumberFormat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26" fillId="3" borderId="1" applyNumberFormat="0" applyAlignment="0" applyProtection="0"/>
    <xf numFmtId="0" fontId="27" fillId="0" borderId="6" applyNumberFormat="0" applyFill="0" applyAlignment="0" applyProtection="0"/>
    <xf numFmtId="0" fontId="28" fillId="7" borderId="0" applyNumberFormat="0" applyBorder="0" applyAlignment="0" applyProtection="0"/>
    <xf numFmtId="0" fontId="8" fillId="4" borderId="7" applyNumberFormat="0" applyFont="0" applyAlignment="0" applyProtection="0"/>
    <xf numFmtId="0" fontId="29" fillId="5" borderId="8" applyNumberFormat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44" fillId="0" borderId="0"/>
    <xf numFmtId="0" fontId="6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82">
    <xf numFmtId="0" fontId="0" fillId="0" borderId="0" xfId="0"/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4" fontId="12" fillId="17" borderId="10" xfId="0" applyNumberFormat="1" applyFont="1" applyFill="1" applyBorder="1" applyAlignment="1">
      <alignment horizontal="center"/>
    </xf>
    <xf numFmtId="164" fontId="9" fillId="16" borderId="0" xfId="0" applyNumberFormat="1" applyFont="1" applyFill="1"/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9" fillId="16" borderId="0" xfId="0" applyFont="1" applyFill="1"/>
    <xf numFmtId="0" fontId="12" fillId="17" borderId="10" xfId="0" applyFont="1" applyFill="1" applyBorder="1" applyAlignment="1">
      <alignment horizontal="center"/>
    </xf>
    <xf numFmtId="14" fontId="12" fillId="17" borderId="10" xfId="0" applyNumberFormat="1" applyFont="1" applyFill="1" applyBorder="1" applyAlignment="1">
      <alignment horizontal="center"/>
    </xf>
    <xf numFmtId="0" fontId="9" fillId="16" borderId="0" xfId="0" applyFont="1" applyFill="1" applyAlignment="1">
      <alignment horizontal="left" indent="1"/>
    </xf>
    <xf numFmtId="4" fontId="9" fillId="16" borderId="0" xfId="0" applyNumberFormat="1" applyFont="1" applyFill="1"/>
    <xf numFmtId="4" fontId="9" fillId="0" borderId="0" xfId="0" applyNumberFormat="1" applyFont="1"/>
    <xf numFmtId="4" fontId="12" fillId="17" borderId="10" xfId="0" applyNumberFormat="1" applyFont="1" applyFill="1" applyBorder="1" applyAlignment="1">
      <alignment horizontal="center"/>
    </xf>
    <xf numFmtId="14" fontId="9" fillId="16" borderId="0" xfId="0" applyNumberFormat="1" applyFont="1" applyFill="1"/>
    <xf numFmtId="14" fontId="9" fillId="0" borderId="0" xfId="0" applyNumberFormat="1" applyFont="1"/>
    <xf numFmtId="14" fontId="12" fillId="0" borderId="0" xfId="0" applyNumberFormat="1" applyFont="1"/>
    <xf numFmtId="14" fontId="14" fillId="0" borderId="0" xfId="0" applyNumberFormat="1" applyFont="1"/>
    <xf numFmtId="0" fontId="9" fillId="0" borderId="0" xfId="0" applyFont="1" applyAlignment="1">
      <alignment horizontal="left"/>
    </xf>
    <xf numFmtId="0" fontId="9" fillId="16" borderId="0" xfId="0" applyFont="1" applyFill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8" fontId="9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40" fontId="9" fillId="0" borderId="0" xfId="0" applyNumberFormat="1" applyFont="1"/>
    <xf numFmtId="4" fontId="13" fillId="0" borderId="0" xfId="0" applyNumberFormat="1" applyFont="1"/>
    <xf numFmtId="4" fontId="12" fillId="0" borderId="0" xfId="0" applyNumberFormat="1" applyFont="1"/>
    <xf numFmtId="4" fontId="9" fillId="0" borderId="0" xfId="0" applyNumberFormat="1" applyFont="1" applyAlignment="1">
      <alignment shrinkToFit="1"/>
    </xf>
    <xf numFmtId="0" fontId="12" fillId="0" borderId="0" xfId="0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15" fillId="0" borderId="0" xfId="0" applyFont="1"/>
    <xf numFmtId="0" fontId="12" fillId="17" borderId="10" xfId="0" applyFont="1" applyFill="1" applyBorder="1"/>
    <xf numFmtId="14" fontId="9" fillId="16" borderId="0" xfId="0" applyNumberFormat="1" applyFont="1" applyFill="1" applyAlignment="1">
      <alignment horizontal="right"/>
    </xf>
    <xf numFmtId="14" fontId="9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right"/>
    </xf>
    <xf numFmtId="164" fontId="9" fillId="0" borderId="20" xfId="0" applyNumberFormat="1" applyFont="1" applyBorder="1" applyProtection="1">
      <protection locked="0"/>
    </xf>
    <xf numFmtId="14" fontId="12" fillId="17" borderId="16" xfId="0" applyNumberFormat="1" applyFont="1" applyFill="1" applyBorder="1" applyAlignment="1">
      <alignment horizontal="left" indent="1"/>
    </xf>
    <xf numFmtId="164" fontId="9" fillId="0" borderId="19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left" indent="1"/>
    </xf>
    <xf numFmtId="164" fontId="9" fillId="0" borderId="0" xfId="0" applyNumberFormat="1" applyFont="1" applyAlignment="1">
      <alignment horizontal="left" indent="1"/>
    </xf>
    <xf numFmtId="164" fontId="12" fillId="17" borderId="18" xfId="0" applyNumberFormat="1" applyFont="1" applyFill="1" applyBorder="1" applyAlignment="1">
      <alignment horizontal="left" indent="1"/>
    </xf>
    <xf numFmtId="14" fontId="12" fillId="0" borderId="0" xfId="0" applyNumberFormat="1" applyFont="1" applyAlignment="1">
      <alignment horizontal="left"/>
    </xf>
    <xf numFmtId="0" fontId="34" fillId="19" borderId="0" xfId="0" applyFont="1" applyFill="1" applyProtection="1">
      <protection locked="0" hidden="1"/>
    </xf>
    <xf numFmtId="0" fontId="34" fillId="19" borderId="0" xfId="0" applyFont="1" applyFill="1"/>
    <xf numFmtId="0" fontId="33" fillId="19" borderId="0" xfId="0" applyFont="1" applyFill="1"/>
    <xf numFmtId="0" fontId="34" fillId="0" borderId="0" xfId="0" applyFont="1" applyProtection="1">
      <protection locked="0" hidden="1"/>
    </xf>
    <xf numFmtId="0" fontId="34" fillId="0" borderId="0" xfId="0" applyFont="1"/>
    <xf numFmtId="0" fontId="33" fillId="0" borderId="0" xfId="0" applyFont="1"/>
    <xf numFmtId="0" fontId="36" fillId="0" borderId="0" xfId="0" applyFont="1"/>
    <xf numFmtId="0" fontId="37" fillId="0" borderId="0" xfId="0" applyFont="1" applyAlignment="1">
      <alignment horizontal="right"/>
    </xf>
    <xf numFmtId="0" fontId="33" fillId="0" borderId="0" xfId="0" applyFont="1" applyProtection="1">
      <protection locked="0" hidden="1"/>
    </xf>
    <xf numFmtId="0" fontId="35" fillId="0" borderId="0" xfId="0" applyFont="1" applyAlignment="1">
      <alignment horizontal="right" vertical="center"/>
    </xf>
    <xf numFmtId="168" fontId="33" fillId="0" borderId="0" xfId="0" applyNumberFormat="1" applyFont="1" applyAlignment="1">
      <alignment horizontal="left" shrinkToFit="1"/>
    </xf>
    <xf numFmtId="0" fontId="33" fillId="0" borderId="0" xfId="0" applyFont="1" applyAlignment="1">
      <alignment horizontal="left"/>
    </xf>
    <xf numFmtId="0" fontId="38" fillId="0" borderId="0" xfId="0" applyFont="1" applyAlignment="1">
      <alignment horizontal="left"/>
    </xf>
    <xf numFmtId="0" fontId="34" fillId="0" borderId="0" xfId="0" applyFont="1" applyAlignment="1">
      <alignment horizontal="left"/>
    </xf>
    <xf numFmtId="0" fontId="33" fillId="0" borderId="0" xfId="0" applyFont="1" applyAlignment="1" applyProtection="1">
      <alignment horizontal="right"/>
      <protection locked="0" hidden="1"/>
    </xf>
    <xf numFmtId="0" fontId="33" fillId="0" borderId="0" xfId="0" applyFont="1" applyAlignment="1" applyProtection="1">
      <alignment vertical="center"/>
      <protection locked="0" hidden="1"/>
    </xf>
    <xf numFmtId="0" fontId="33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 applyProtection="1">
      <alignment vertical="center"/>
      <protection locked="0"/>
    </xf>
    <xf numFmtId="44" fontId="33" fillId="0" borderId="0" xfId="0" applyNumberFormat="1" applyFont="1" applyAlignment="1">
      <alignment horizontal="left" vertical="center"/>
    </xf>
    <xf numFmtId="0" fontId="33" fillId="0" borderId="0" xfId="0" applyFont="1" applyAlignment="1">
      <alignment vertical="top" wrapText="1"/>
    </xf>
    <xf numFmtId="166" fontId="33" fillId="0" borderId="0" xfId="0" applyNumberFormat="1" applyFont="1" applyAlignment="1">
      <alignment horizontal="left" vertical="center"/>
    </xf>
    <xf numFmtId="1" fontId="33" fillId="0" borderId="14" xfId="0" applyNumberFormat="1" applyFont="1" applyBorder="1" applyAlignment="1" applyProtection="1">
      <alignment horizontal="left" vertical="center"/>
      <protection locked="0"/>
    </xf>
    <xf numFmtId="169" fontId="33" fillId="0" borderId="15" xfId="0" applyNumberFormat="1" applyFont="1" applyBorder="1" applyAlignment="1" applyProtection="1">
      <alignment horizontal="right" vertical="center" indent="1"/>
      <protection locked="0"/>
    </xf>
    <xf numFmtId="171" fontId="33" fillId="0" borderId="15" xfId="0" applyNumberFormat="1" applyFont="1" applyBorder="1" applyAlignment="1" applyProtection="1">
      <alignment horizontal="left" vertical="center"/>
      <protection hidden="1"/>
    </xf>
    <xf numFmtId="0" fontId="33" fillId="0" borderId="0" xfId="0" applyFont="1" applyAlignment="1" applyProtection="1">
      <alignment vertical="center"/>
      <protection hidden="1"/>
    </xf>
    <xf numFmtId="0" fontId="33" fillId="0" borderId="0" xfId="0" applyFont="1" applyAlignment="1">
      <alignment horizontal="left" vertical="center"/>
    </xf>
    <xf numFmtId="165" fontId="33" fillId="0" borderId="0" xfId="0" applyNumberFormat="1" applyFont="1" applyAlignment="1">
      <alignment horizontal="right" vertical="center"/>
    </xf>
    <xf numFmtId="43" fontId="33" fillId="0" borderId="19" xfId="0" applyNumberFormat="1" applyFont="1" applyBorder="1" applyAlignment="1" applyProtection="1">
      <alignment horizontal="right" vertical="center"/>
      <protection hidden="1"/>
    </xf>
    <xf numFmtId="10" fontId="33" fillId="0" borderId="0" xfId="0" applyNumberFormat="1" applyFont="1" applyAlignment="1">
      <alignment horizontal="right" vertical="center"/>
    </xf>
    <xf numFmtId="0" fontId="35" fillId="0" borderId="0" xfId="0" applyFont="1" applyAlignment="1">
      <alignment horizontal="left" vertical="center"/>
    </xf>
    <xf numFmtId="43" fontId="33" fillId="0" borderId="19" xfId="0" applyNumberFormat="1" applyFont="1" applyBorder="1" applyAlignment="1" applyProtection="1">
      <alignment horizontal="right" vertical="center"/>
      <protection locked="0"/>
    </xf>
    <xf numFmtId="43" fontId="33" fillId="0" borderId="0" xfId="0" applyNumberFormat="1" applyFont="1" applyAlignment="1">
      <alignment horizontal="left" vertical="center"/>
    </xf>
    <xf numFmtId="165" fontId="35" fillId="0" borderId="0" xfId="0" applyNumberFormat="1" applyFont="1" applyAlignment="1">
      <alignment horizontal="right" vertical="center"/>
    </xf>
    <xf numFmtId="43" fontId="33" fillId="0" borderId="10" xfId="0" applyNumberFormat="1" applyFont="1" applyBorder="1" applyAlignment="1" applyProtection="1">
      <alignment horizontal="right" vertical="center"/>
      <protection hidden="1"/>
    </xf>
    <xf numFmtId="43" fontId="33" fillId="0" borderId="10" xfId="0" applyNumberFormat="1" applyFont="1" applyBorder="1" applyAlignment="1" applyProtection="1">
      <alignment horizontal="right"/>
      <protection locked="0"/>
    </xf>
    <xf numFmtId="43" fontId="33" fillId="0" borderId="10" xfId="0" applyNumberFormat="1" applyFont="1" applyBorder="1" applyAlignment="1" applyProtection="1">
      <alignment horizontal="right"/>
      <protection hidden="1"/>
    </xf>
    <xf numFmtId="0" fontId="38" fillId="0" borderId="0" xfId="0" applyFont="1" applyAlignment="1">
      <alignment horizontal="center"/>
    </xf>
    <xf numFmtId="0" fontId="40" fillId="19" borderId="0" xfId="0" applyFont="1" applyFill="1"/>
    <xf numFmtId="0" fontId="40" fillId="18" borderId="0" xfId="0" applyFont="1" applyFill="1"/>
    <xf numFmtId="170" fontId="40" fillId="18" borderId="0" xfId="0" applyNumberFormat="1" applyFont="1" applyFill="1"/>
    <xf numFmtId="0" fontId="40" fillId="18" borderId="0" xfId="0" applyFont="1" applyFill="1" applyAlignment="1">
      <alignment vertical="center"/>
    </xf>
    <xf numFmtId="0" fontId="41" fillId="18" borderId="0" xfId="0" applyFont="1" applyFill="1" applyAlignment="1">
      <alignment horizontal="right" vertical="center"/>
    </xf>
    <xf numFmtId="0" fontId="40" fillId="19" borderId="0" xfId="0" applyFont="1" applyFill="1" applyAlignment="1">
      <alignment horizontal="center"/>
    </xf>
    <xf numFmtId="0" fontId="40" fillId="18" borderId="0" xfId="0" applyFont="1" applyFill="1" applyAlignment="1">
      <alignment horizontal="center"/>
    </xf>
    <xf numFmtId="165" fontId="40" fillId="18" borderId="0" xfId="0" applyNumberFormat="1" applyFont="1" applyFill="1" applyAlignment="1">
      <alignment horizontal="center" vertical="center"/>
    </xf>
    <xf numFmtId="10" fontId="40" fillId="18" borderId="0" xfId="0" applyNumberFormat="1" applyFont="1" applyFill="1" applyAlignment="1">
      <alignment horizontal="center" vertical="center"/>
    </xf>
    <xf numFmtId="0" fontId="40" fillId="18" borderId="0" xfId="0" applyFont="1" applyFill="1" applyAlignment="1">
      <alignment horizontal="center" vertical="center"/>
    </xf>
    <xf numFmtId="0" fontId="42" fillId="0" borderId="0" xfId="0" applyFont="1"/>
    <xf numFmtId="0" fontId="43" fillId="0" borderId="0" xfId="0" applyFont="1" applyAlignment="1">
      <alignment horizontal="right"/>
    </xf>
    <xf numFmtId="14" fontId="33" fillId="0" borderId="16" xfId="0" applyNumberFormat="1" applyFont="1" applyBorder="1" applyAlignment="1" applyProtection="1">
      <alignment horizontal="center" vertical="center"/>
      <protection locked="0"/>
    </xf>
    <xf numFmtId="0" fontId="33" fillId="0" borderId="19" xfId="0" applyFont="1" applyBorder="1" applyAlignment="1" applyProtection="1">
      <alignment horizontal="center" vertical="center"/>
      <protection locked="0"/>
    </xf>
    <xf numFmtId="14" fontId="33" fillId="0" borderId="18" xfId="0" applyNumberFormat="1" applyFont="1" applyBorder="1" applyAlignment="1" applyProtection="1">
      <alignment horizontal="center" vertical="center"/>
      <protection locked="0"/>
    </xf>
    <xf numFmtId="0" fontId="35" fillId="20" borderId="29" xfId="0" applyFont="1" applyFill="1" applyBorder="1" applyAlignment="1">
      <alignment horizontal="center" vertical="center"/>
    </xf>
    <xf numFmtId="0" fontId="33" fillId="0" borderId="16" xfId="0" applyFont="1" applyBorder="1" applyAlignment="1" applyProtection="1">
      <alignment horizontal="center" vertical="center"/>
      <protection locked="0"/>
    </xf>
    <xf numFmtId="0" fontId="35" fillId="20" borderId="29" xfId="0" applyFont="1" applyFill="1" applyBorder="1" applyAlignment="1">
      <alignment horizontal="left" vertical="center"/>
    </xf>
    <xf numFmtId="1" fontId="33" fillId="21" borderId="16" xfId="0" applyNumberFormat="1" applyFont="1" applyFill="1" applyBorder="1" applyAlignment="1" applyProtection="1">
      <alignment horizontal="left" vertical="center"/>
      <protection locked="0"/>
    </xf>
    <xf numFmtId="169" fontId="33" fillId="21" borderId="18" xfId="0" applyNumberFormat="1" applyFont="1" applyFill="1" applyBorder="1" applyAlignment="1" applyProtection="1">
      <alignment horizontal="right" vertical="center" indent="1"/>
      <protection locked="0"/>
    </xf>
    <xf numFmtId="171" fontId="33" fillId="21" borderId="18" xfId="0" applyNumberFormat="1" applyFont="1" applyFill="1" applyBorder="1" applyAlignment="1" applyProtection="1">
      <alignment horizontal="left" vertical="center"/>
      <protection hidden="1"/>
    </xf>
    <xf numFmtId="10" fontId="33" fillId="21" borderId="13" xfId="0" applyNumberFormat="1" applyFont="1" applyFill="1" applyBorder="1" applyAlignment="1" applyProtection="1">
      <alignment horizontal="right" vertical="center" indent="1"/>
      <protection locked="0"/>
    </xf>
    <xf numFmtId="10" fontId="33" fillId="21" borderId="18" xfId="0" applyNumberFormat="1" applyFont="1" applyFill="1" applyBorder="1" applyAlignment="1" applyProtection="1">
      <alignment horizontal="right" vertical="center" indent="1"/>
      <protection locked="0"/>
    </xf>
    <xf numFmtId="43" fontId="33" fillId="21" borderId="19" xfId="0" applyNumberFormat="1" applyFont="1" applyFill="1" applyBorder="1" applyAlignment="1" applyProtection="1">
      <alignment horizontal="right" vertical="center"/>
      <protection hidden="1"/>
    </xf>
    <xf numFmtId="1" fontId="33" fillId="21" borderId="14" xfId="0" applyNumberFormat="1" applyFont="1" applyFill="1" applyBorder="1" applyAlignment="1" applyProtection="1">
      <alignment horizontal="left" vertical="center"/>
      <protection locked="0"/>
    </xf>
    <xf numFmtId="169" fontId="33" fillId="21" borderId="15" xfId="0" applyNumberFormat="1" applyFont="1" applyFill="1" applyBorder="1" applyAlignment="1" applyProtection="1">
      <alignment horizontal="right" vertical="center" indent="1"/>
      <protection locked="0"/>
    </xf>
    <xf numFmtId="171" fontId="33" fillId="21" borderId="15" xfId="0" applyNumberFormat="1" applyFont="1" applyFill="1" applyBorder="1" applyAlignment="1" applyProtection="1">
      <alignment horizontal="left" vertical="center"/>
      <protection hidden="1"/>
    </xf>
    <xf numFmtId="0" fontId="33" fillId="21" borderId="0" xfId="0" applyFont="1" applyFill="1" applyAlignment="1" applyProtection="1">
      <alignment vertical="center"/>
      <protection locked="0"/>
    </xf>
    <xf numFmtId="0" fontId="33" fillId="21" borderId="0" xfId="0" applyFont="1" applyFill="1"/>
    <xf numFmtId="0" fontId="33" fillId="21" borderId="0" xfId="0" applyFont="1" applyFill="1" applyAlignment="1">
      <alignment vertical="center"/>
    </xf>
    <xf numFmtId="0" fontId="8" fillId="0" borderId="32" xfId="43" applyFont="1" applyBorder="1"/>
    <xf numFmtId="0" fontId="45" fillId="0" borderId="33" xfId="43" applyFont="1" applyBorder="1" applyAlignment="1">
      <alignment horizontal="left" vertical="center"/>
    </xf>
    <xf numFmtId="0" fontId="44" fillId="0" borderId="32" xfId="43" applyBorder="1"/>
    <xf numFmtId="0" fontId="44" fillId="0" borderId="0" xfId="43"/>
    <xf numFmtId="0" fontId="46" fillId="0" borderId="34" xfId="43" applyFont="1" applyBorder="1" applyAlignment="1">
      <alignment horizontal="left" wrapText="1" indent="1"/>
    </xf>
    <xf numFmtId="0" fontId="46" fillId="0" borderId="32" xfId="43" applyFont="1" applyBorder="1"/>
    <xf numFmtId="0" fontId="46" fillId="0" borderId="32" xfId="43" applyFont="1" applyBorder="1" applyAlignment="1">
      <alignment horizontal="left" wrapText="1"/>
    </xf>
    <xf numFmtId="0" fontId="47" fillId="0" borderId="32" xfId="43" applyFont="1" applyBorder="1" applyAlignment="1">
      <alignment horizontal="left" wrapText="1"/>
    </xf>
    <xf numFmtId="0" fontId="48" fillId="0" borderId="32" xfId="45" applyBorder="1" applyAlignment="1" applyProtection="1">
      <alignment horizontal="left" wrapText="1"/>
    </xf>
    <xf numFmtId="0" fontId="46" fillId="0" borderId="32" xfId="43" applyFont="1" applyBorder="1" applyAlignment="1">
      <alignment horizontal="left"/>
    </xf>
    <xf numFmtId="0" fontId="8" fillId="0" borderId="0" xfId="43" applyFont="1"/>
    <xf numFmtId="0" fontId="11" fillId="0" borderId="0" xfId="34" applyAlignment="1" applyProtection="1"/>
    <xf numFmtId="0" fontId="11" fillId="18" borderId="0" xfId="34" applyFill="1" applyAlignment="1" applyProtection="1">
      <alignment horizontal="center"/>
    </xf>
    <xf numFmtId="0" fontId="11" fillId="19" borderId="0" xfId="34" applyFill="1" applyAlignment="1" applyProtection="1"/>
    <xf numFmtId="0" fontId="35" fillId="21" borderId="12" xfId="0" applyFont="1" applyFill="1" applyBorder="1" applyAlignment="1" applyProtection="1">
      <alignment horizontal="right" vertical="center"/>
      <protection locked="0"/>
    </xf>
    <xf numFmtId="0" fontId="35" fillId="21" borderId="17" xfId="0" applyFont="1" applyFill="1" applyBorder="1" applyAlignment="1" applyProtection="1">
      <alignment horizontal="right" vertical="center"/>
      <protection locked="0"/>
    </xf>
    <xf numFmtId="0" fontId="39" fillId="0" borderId="0" xfId="0" applyFont="1" applyAlignment="1">
      <alignment horizontal="right"/>
    </xf>
    <xf numFmtId="0" fontId="2" fillId="0" borderId="0" xfId="49"/>
    <xf numFmtId="0" fontId="1" fillId="0" borderId="0" xfId="50"/>
    <xf numFmtId="0" fontId="38" fillId="21" borderId="11" xfId="0" applyFont="1" applyFill="1" applyBorder="1" applyAlignment="1">
      <alignment horizontal="center" vertical="center"/>
    </xf>
    <xf numFmtId="0" fontId="38" fillId="21" borderId="12" xfId="0" applyFont="1" applyFill="1" applyBorder="1" applyAlignment="1">
      <alignment horizontal="center" vertical="center"/>
    </xf>
    <xf numFmtId="0" fontId="38" fillId="21" borderId="16" xfId="0" applyFont="1" applyFill="1" applyBorder="1" applyAlignment="1">
      <alignment horizontal="center" vertical="center"/>
    </xf>
    <xf numFmtId="0" fontId="38" fillId="21" borderId="17" xfId="0" applyFont="1" applyFill="1" applyBorder="1" applyAlignment="1">
      <alignment horizontal="center" vertical="center"/>
    </xf>
    <xf numFmtId="0" fontId="33" fillId="0" borderId="21" xfId="0" applyFont="1" applyBorder="1" applyAlignment="1" applyProtection="1">
      <alignment horizontal="left" vertical="top" wrapText="1"/>
      <protection locked="0"/>
    </xf>
    <xf numFmtId="0" fontId="33" fillId="0" borderId="22" xfId="0" applyFont="1" applyBorder="1" applyAlignment="1" applyProtection="1">
      <alignment horizontal="left" vertical="top" wrapText="1"/>
      <protection locked="0"/>
    </xf>
    <xf numFmtId="0" fontId="33" fillId="0" borderId="23" xfId="0" applyFont="1" applyBorder="1" applyAlignment="1" applyProtection="1">
      <alignment horizontal="left" vertical="top" wrapText="1"/>
      <protection locked="0"/>
    </xf>
    <xf numFmtId="0" fontId="33" fillId="0" borderId="24" xfId="0" applyFont="1" applyBorder="1" applyAlignment="1" applyProtection="1">
      <alignment horizontal="left" vertical="top" wrapText="1"/>
      <protection locked="0"/>
    </xf>
    <xf numFmtId="0" fontId="33" fillId="0" borderId="0" xfId="0" applyFont="1" applyAlignment="1" applyProtection="1">
      <alignment horizontal="left" vertical="top" wrapText="1"/>
      <protection locked="0"/>
    </xf>
    <xf numFmtId="0" fontId="33" fillId="0" borderId="25" xfId="0" applyFont="1" applyBorder="1" applyAlignment="1" applyProtection="1">
      <alignment horizontal="left" vertical="top" wrapText="1"/>
      <protection locked="0"/>
    </xf>
    <xf numFmtId="0" fontId="33" fillId="0" borderId="26" xfId="0" applyFont="1" applyBorder="1" applyAlignment="1" applyProtection="1">
      <alignment horizontal="left" vertical="top" wrapText="1"/>
      <protection locked="0"/>
    </xf>
    <xf numFmtId="0" fontId="33" fillId="0" borderId="27" xfId="0" applyFont="1" applyBorder="1" applyAlignment="1" applyProtection="1">
      <alignment horizontal="left" vertical="top" wrapText="1"/>
      <protection locked="0"/>
    </xf>
    <xf numFmtId="0" fontId="33" fillId="0" borderId="28" xfId="0" applyFont="1" applyBorder="1" applyAlignment="1" applyProtection="1">
      <alignment horizontal="left" vertical="top" wrapText="1"/>
      <protection locked="0"/>
    </xf>
    <xf numFmtId="0" fontId="35" fillId="20" borderId="29" xfId="0" applyFont="1" applyFill="1" applyBorder="1" applyAlignment="1">
      <alignment horizontal="center" vertical="center"/>
    </xf>
    <xf numFmtId="167" fontId="33" fillId="0" borderId="14" xfId="0" applyNumberFormat="1" applyFont="1" applyBorder="1" applyAlignment="1" applyProtection="1">
      <alignment horizontal="right" vertical="center" indent="1"/>
      <protection locked="0"/>
    </xf>
    <xf numFmtId="167" fontId="33" fillId="0" borderId="15" xfId="0" applyNumberFormat="1" applyFont="1" applyBorder="1" applyAlignment="1" applyProtection="1">
      <alignment horizontal="right" vertical="center" indent="1"/>
      <protection locked="0"/>
    </xf>
    <xf numFmtId="0" fontId="33" fillId="0" borderId="0" xfId="0" applyFont="1" applyAlignment="1" applyProtection="1">
      <alignment horizontal="left"/>
      <protection locked="0"/>
    </xf>
    <xf numFmtId="0" fontId="33" fillId="0" borderId="14" xfId="0" applyFont="1" applyBorder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3" fillId="0" borderId="15" xfId="0" applyFont="1" applyBorder="1" applyAlignment="1" applyProtection="1">
      <alignment horizontal="left" vertical="center"/>
      <protection locked="0"/>
    </xf>
    <xf numFmtId="167" fontId="33" fillId="21" borderId="14" xfId="0" applyNumberFormat="1" applyFont="1" applyFill="1" applyBorder="1" applyAlignment="1" applyProtection="1">
      <alignment horizontal="right" vertical="center" indent="1"/>
      <protection locked="0"/>
    </xf>
    <xf numFmtId="167" fontId="33" fillId="21" borderId="15" xfId="0" applyNumberFormat="1" applyFont="1" applyFill="1" applyBorder="1" applyAlignment="1" applyProtection="1">
      <alignment horizontal="right" vertical="center" indent="1"/>
      <protection locked="0"/>
    </xf>
    <xf numFmtId="172" fontId="33" fillId="0" borderId="14" xfId="0" applyNumberFormat="1" applyFont="1" applyBorder="1" applyAlignment="1" applyProtection="1">
      <alignment horizontal="left" vertical="center"/>
      <protection locked="0"/>
    </xf>
    <xf numFmtId="0" fontId="33" fillId="0" borderId="0" xfId="0" applyFont="1" applyProtection="1">
      <protection locked="0"/>
    </xf>
    <xf numFmtId="0" fontId="33" fillId="21" borderId="14" xfId="0" applyFont="1" applyFill="1" applyBorder="1" applyAlignment="1" applyProtection="1">
      <alignment horizontal="left" vertical="center"/>
      <protection locked="0"/>
    </xf>
    <xf numFmtId="0" fontId="33" fillId="21" borderId="0" xfId="0" applyFont="1" applyFill="1" applyAlignment="1" applyProtection="1">
      <alignment horizontal="left" vertical="center"/>
      <protection locked="0"/>
    </xf>
    <xf numFmtId="0" fontId="33" fillId="21" borderId="15" xfId="0" applyFont="1" applyFill="1" applyBorder="1" applyAlignment="1" applyProtection="1">
      <alignment horizontal="left" vertical="center"/>
      <protection locked="0"/>
    </xf>
    <xf numFmtId="0" fontId="41" fillId="18" borderId="0" xfId="0" applyFont="1" applyFill="1" applyAlignment="1">
      <alignment horizontal="center"/>
    </xf>
    <xf numFmtId="0" fontId="40" fillId="22" borderId="0" xfId="0" applyFont="1" applyFill="1" applyAlignment="1" applyProtection="1">
      <alignment horizontal="center"/>
      <protection locked="0"/>
    </xf>
    <xf numFmtId="165" fontId="40" fillId="18" borderId="0" xfId="0" applyNumberFormat="1" applyFont="1" applyFill="1" applyAlignment="1">
      <alignment horizontal="center" vertical="center"/>
    </xf>
    <xf numFmtId="168" fontId="33" fillId="0" borderId="0" xfId="0" applyNumberFormat="1" applyFont="1" applyAlignment="1" applyProtection="1">
      <alignment horizontal="center" vertical="center" shrinkToFit="1"/>
      <protection locked="0"/>
    </xf>
    <xf numFmtId="49" fontId="33" fillId="0" borderId="0" xfId="0" applyNumberFormat="1" applyFont="1" applyAlignment="1" applyProtection="1">
      <alignment horizontal="center" vertical="center"/>
      <protection locked="0"/>
    </xf>
    <xf numFmtId="0" fontId="35" fillId="20" borderId="30" xfId="0" applyFont="1" applyFill="1" applyBorder="1" applyAlignment="1">
      <alignment horizontal="center" vertical="center"/>
    </xf>
    <xf numFmtId="0" fontId="35" fillId="20" borderId="31" xfId="0" applyFont="1" applyFill="1" applyBorder="1" applyAlignment="1">
      <alignment horizontal="center" vertical="center"/>
    </xf>
    <xf numFmtId="0" fontId="39" fillId="21" borderId="0" xfId="0" applyFont="1" applyFill="1" applyAlignment="1">
      <alignment horizontal="center" vertical="center"/>
    </xf>
    <xf numFmtId="14" fontId="33" fillId="0" borderId="16" xfId="0" applyNumberFormat="1" applyFont="1" applyBorder="1" applyAlignment="1" applyProtection="1">
      <alignment horizontal="center" vertical="center"/>
      <protection locked="0"/>
    </xf>
    <xf numFmtId="14" fontId="33" fillId="0" borderId="18" xfId="0" applyNumberFormat="1" applyFont="1" applyBorder="1" applyAlignment="1" applyProtection="1">
      <alignment horizontal="center" vertical="center"/>
      <protection locked="0"/>
    </xf>
    <xf numFmtId="0" fontId="33" fillId="0" borderId="16" xfId="0" applyFont="1" applyBorder="1" applyAlignment="1" applyProtection="1">
      <alignment horizontal="center" vertical="center"/>
      <protection locked="0"/>
    </xf>
    <xf numFmtId="0" fontId="33" fillId="0" borderId="18" xfId="0" applyFont="1" applyBorder="1" applyAlignment="1" applyProtection="1">
      <alignment horizontal="center" vertical="center"/>
      <protection locked="0"/>
    </xf>
    <xf numFmtId="167" fontId="33" fillId="21" borderId="16" xfId="0" applyNumberFormat="1" applyFont="1" applyFill="1" applyBorder="1" applyAlignment="1" applyProtection="1">
      <alignment horizontal="right" vertical="center" indent="1"/>
      <protection locked="0"/>
    </xf>
    <xf numFmtId="167" fontId="33" fillId="21" borderId="18" xfId="0" applyNumberFormat="1" applyFont="1" applyFill="1" applyBorder="1" applyAlignment="1" applyProtection="1">
      <alignment horizontal="right" vertical="center" indent="1"/>
      <protection locked="0"/>
    </xf>
    <xf numFmtId="0" fontId="33" fillId="21" borderId="16" xfId="0" applyFont="1" applyFill="1" applyBorder="1" applyAlignment="1" applyProtection="1">
      <alignment horizontal="left" vertical="center"/>
      <protection locked="0"/>
    </xf>
    <xf numFmtId="0" fontId="33" fillId="21" borderId="17" xfId="0" applyFont="1" applyFill="1" applyBorder="1" applyAlignment="1" applyProtection="1">
      <alignment horizontal="left" vertical="center"/>
      <protection locked="0"/>
    </xf>
    <xf numFmtId="0" fontId="33" fillId="21" borderId="18" xfId="0" applyFont="1" applyFill="1" applyBorder="1" applyAlignment="1" applyProtection="1">
      <alignment horizontal="left" vertical="center"/>
      <protection locked="0"/>
    </xf>
    <xf numFmtId="172" fontId="33" fillId="21" borderId="14" xfId="0" applyNumberFormat="1" applyFont="1" applyFill="1" applyBorder="1" applyAlignment="1" applyProtection="1">
      <alignment horizontal="left" vertical="center"/>
      <protection locked="0"/>
    </xf>
    <xf numFmtId="14" fontId="12" fillId="17" borderId="11" xfId="0" applyNumberFormat="1" applyFont="1" applyFill="1" applyBorder="1" applyAlignment="1">
      <alignment horizontal="left" indent="1"/>
    </xf>
    <xf numFmtId="14" fontId="12" fillId="17" borderId="13" xfId="0" applyNumberFormat="1" applyFont="1" applyFill="1" applyBorder="1" applyAlignment="1">
      <alignment horizontal="left" indent="1"/>
    </xf>
    <xf numFmtId="14" fontId="12" fillId="17" borderId="16" xfId="0" applyNumberFormat="1" applyFont="1" applyFill="1" applyBorder="1" applyAlignment="1">
      <alignment horizontal="left" indent="1"/>
    </xf>
    <xf numFmtId="14" fontId="12" fillId="17" borderId="18" xfId="0" applyNumberFormat="1" applyFont="1" applyFill="1" applyBorder="1" applyAlignment="1">
      <alignment horizontal="left" indent="1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9DC0522B-4E96-4435-A6C7-EECEED5F6A62}"/>
    <cellStyle name="Normal 8" xfId="50" xr:uid="{3D2E12C9-01ED-4E8E-B522-9EAABA1C6514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multiple-tax-rates-on-one-invoic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6</xdr:row>
      <xdr:rowOff>123825</xdr:rowOff>
    </xdr:from>
    <xdr:to>
      <xdr:col>12</xdr:col>
      <xdr:colOff>1028700</xdr:colOff>
      <xdr:row>6</xdr:row>
      <xdr:rowOff>123825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323975" y="1952625"/>
          <a:ext cx="6076950" cy="0"/>
        </a:xfrm>
        <a:prstGeom prst="line">
          <a:avLst/>
        </a:prstGeom>
        <a:noFill/>
        <a:ln w="76200" cmpd="tri">
          <a:solidFill>
            <a:schemeClr val="accent4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285750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6</xdr:col>
      <xdr:colOff>285750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542925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542925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981075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148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981075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148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95250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95250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12</xdr:col>
      <xdr:colOff>161925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515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12</xdr:col>
      <xdr:colOff>171450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246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19050</xdr:colOff>
      <xdr:row>14</xdr:row>
      <xdr:rowOff>85725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323975" y="34290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7</xdr:col>
      <xdr:colOff>47625</xdr:colOff>
      <xdr:row>14</xdr:row>
      <xdr:rowOff>85725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886075" y="342900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7</xdr:col>
      <xdr:colOff>38100</xdr:colOff>
      <xdr:row>6</xdr:row>
      <xdr:rowOff>190500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876550" y="201930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11</xdr:col>
      <xdr:colOff>571500</xdr:colOff>
      <xdr:row>6</xdr:row>
      <xdr:rowOff>190500</xdr:rowOff>
    </xdr:from>
    <xdr:ext cx="295275" cy="24765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000750" y="201930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10</xdr:col>
      <xdr:colOff>104775</xdr:colOff>
      <xdr:row>14</xdr:row>
      <xdr:rowOff>85725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924425" y="3429000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7</xdr:col>
      <xdr:colOff>514350</xdr:colOff>
      <xdr:row>15</xdr:row>
      <xdr:rowOff>57150</xdr:rowOff>
    </xdr:from>
    <xdr:ext cx="171450" cy="17145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352800" y="36766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10</xdr:col>
      <xdr:colOff>466725</xdr:colOff>
      <xdr:row>15</xdr:row>
      <xdr:rowOff>57150</xdr:rowOff>
    </xdr:from>
    <xdr:ext cx="171450" cy="17145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286375" y="36766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11</xdr:col>
      <xdr:colOff>771525</xdr:colOff>
      <xdr:row>15</xdr:row>
      <xdr:rowOff>57150</xdr:rowOff>
    </xdr:from>
    <xdr:ext cx="171450" cy="17145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36766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19</xdr:row>
          <xdr:rowOff>19050</xdr:rowOff>
        </xdr:from>
        <xdr:to>
          <xdr:col>1</xdr:col>
          <xdr:colOff>504825</xdr:colOff>
          <xdr:row>19</xdr:row>
          <xdr:rowOff>228600</xdr:rowOff>
        </xdr:to>
        <xdr:sp macro="" textlink="">
          <xdr:nvSpPr>
            <xdr:cNvPr id="1227" name="oknWidget_taxable1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20</xdr:row>
          <xdr:rowOff>28575</xdr:rowOff>
        </xdr:from>
        <xdr:to>
          <xdr:col>1</xdr:col>
          <xdr:colOff>504825</xdr:colOff>
          <xdr:row>20</xdr:row>
          <xdr:rowOff>238125</xdr:rowOff>
        </xdr:to>
        <xdr:sp macro="" textlink="">
          <xdr:nvSpPr>
            <xdr:cNvPr id="1228" name="oknWidget_taxable2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21</xdr:row>
          <xdr:rowOff>38100</xdr:rowOff>
        </xdr:from>
        <xdr:to>
          <xdr:col>1</xdr:col>
          <xdr:colOff>504825</xdr:colOff>
          <xdr:row>22</xdr:row>
          <xdr:rowOff>0</xdr:rowOff>
        </xdr:to>
        <xdr:sp macro="" textlink="">
          <xdr:nvSpPr>
            <xdr:cNvPr id="1229" name="oknWidget_taxable3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22</xdr:row>
          <xdr:rowOff>28575</xdr:rowOff>
        </xdr:from>
        <xdr:to>
          <xdr:col>1</xdr:col>
          <xdr:colOff>504825</xdr:colOff>
          <xdr:row>22</xdr:row>
          <xdr:rowOff>238125</xdr:rowOff>
        </xdr:to>
        <xdr:sp macro="" textlink="">
          <xdr:nvSpPr>
            <xdr:cNvPr id="1230" name="oknWidget_taxable4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23</xdr:row>
          <xdr:rowOff>9525</xdr:rowOff>
        </xdr:from>
        <xdr:to>
          <xdr:col>1</xdr:col>
          <xdr:colOff>504825</xdr:colOff>
          <xdr:row>23</xdr:row>
          <xdr:rowOff>219075</xdr:rowOff>
        </xdr:to>
        <xdr:sp macro="" textlink="">
          <xdr:nvSpPr>
            <xdr:cNvPr id="1231" name="oknWidget_taxable5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24</xdr:row>
          <xdr:rowOff>19050</xdr:rowOff>
        </xdr:from>
        <xdr:to>
          <xdr:col>1</xdr:col>
          <xdr:colOff>504825</xdr:colOff>
          <xdr:row>24</xdr:row>
          <xdr:rowOff>228600</xdr:rowOff>
        </xdr:to>
        <xdr:sp macro="" textlink="">
          <xdr:nvSpPr>
            <xdr:cNvPr id="1232" name="oknWidget_taxable6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25</xdr:row>
          <xdr:rowOff>19050</xdr:rowOff>
        </xdr:from>
        <xdr:to>
          <xdr:col>1</xdr:col>
          <xdr:colOff>504825</xdr:colOff>
          <xdr:row>25</xdr:row>
          <xdr:rowOff>228600</xdr:rowOff>
        </xdr:to>
        <xdr:sp macro="" textlink="">
          <xdr:nvSpPr>
            <xdr:cNvPr id="1233" name="oknWidget_taxable7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26</xdr:row>
          <xdr:rowOff>28575</xdr:rowOff>
        </xdr:from>
        <xdr:to>
          <xdr:col>1</xdr:col>
          <xdr:colOff>504825</xdr:colOff>
          <xdr:row>26</xdr:row>
          <xdr:rowOff>238125</xdr:rowOff>
        </xdr:to>
        <xdr:sp macro="" textlink="">
          <xdr:nvSpPr>
            <xdr:cNvPr id="1234" name="oknWidget_taxable8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27</xdr:row>
          <xdr:rowOff>0</xdr:rowOff>
        </xdr:from>
        <xdr:to>
          <xdr:col>1</xdr:col>
          <xdr:colOff>504825</xdr:colOff>
          <xdr:row>27</xdr:row>
          <xdr:rowOff>209550</xdr:rowOff>
        </xdr:to>
        <xdr:sp macro="" textlink="">
          <xdr:nvSpPr>
            <xdr:cNvPr id="1235" name="oknWidget_taxable9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27</xdr:row>
          <xdr:rowOff>238125</xdr:rowOff>
        </xdr:from>
        <xdr:to>
          <xdr:col>1</xdr:col>
          <xdr:colOff>504825</xdr:colOff>
          <xdr:row>28</xdr:row>
          <xdr:rowOff>200025</xdr:rowOff>
        </xdr:to>
        <xdr:sp macro="" textlink="">
          <xdr:nvSpPr>
            <xdr:cNvPr id="1236" name="oknWidget_taxable10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29</xdr:row>
          <xdr:rowOff>9525</xdr:rowOff>
        </xdr:from>
        <xdr:to>
          <xdr:col>1</xdr:col>
          <xdr:colOff>504825</xdr:colOff>
          <xdr:row>29</xdr:row>
          <xdr:rowOff>219075</xdr:rowOff>
        </xdr:to>
        <xdr:sp macro="" textlink="">
          <xdr:nvSpPr>
            <xdr:cNvPr id="1237" name="oknWidget_taxable11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30</xdr:row>
          <xdr:rowOff>0</xdr:rowOff>
        </xdr:from>
        <xdr:to>
          <xdr:col>1</xdr:col>
          <xdr:colOff>504825</xdr:colOff>
          <xdr:row>30</xdr:row>
          <xdr:rowOff>209550</xdr:rowOff>
        </xdr:to>
        <xdr:sp macro="" textlink="">
          <xdr:nvSpPr>
            <xdr:cNvPr id="1238" name="oknWidget_taxable12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14</xdr:col>
      <xdr:colOff>9525</xdr:colOff>
      <xdr:row>2</xdr:row>
      <xdr:rowOff>38100</xdr:rowOff>
    </xdr:from>
    <xdr:to>
      <xdr:col>21</xdr:col>
      <xdr:colOff>10236</xdr:colOff>
      <xdr:row>14</xdr:row>
      <xdr:rowOff>267063</xdr:rowOff>
    </xdr:to>
    <xdr:pic>
      <xdr:nvPicPr>
        <xdr:cNvPr id="5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5225" y="809625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7</xdr:col>
      <xdr:colOff>635000</xdr:colOff>
      <xdr:row>2</xdr:row>
      <xdr:rowOff>244475</xdr:rowOff>
    </xdr:from>
    <xdr:to>
      <xdr:col>8</xdr:col>
      <xdr:colOff>1082675</xdr:colOff>
      <xdr:row>5</xdr:row>
      <xdr:rowOff>149225</xdr:rowOff>
    </xdr:to>
    <xdr:pic>
      <xdr:nvPicPr>
        <xdr:cNvPr id="24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2500" y="10160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multiple-tax-rates-on-one-invoice" TargetMode="External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3" Type="http://schemas.openxmlformats.org/officeDocument/2006/relationships/hyperlink" Target="https://uniformsoftware.com/template/multiple-tax-rates-on-one-invoice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s://uniformsoftware.com/template/multiple-tax-rates-on-one-invoice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" Type="http://schemas.openxmlformats.org/officeDocument/2006/relationships/hyperlink" Target="https://uniformsoftware.com/template/multiple-tax-rates-on-one-invoice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1" Type="http://schemas.openxmlformats.org/officeDocument/2006/relationships/hyperlink" Target="https://uniformsoftware.com/template/multiple-tax-rates-on-one-invoice" TargetMode="External"/><Relationship Id="rId6" Type="http://schemas.openxmlformats.org/officeDocument/2006/relationships/hyperlink" Target="https://uniformsoftware.com/template/multiple-tax-rates-on-one-invoice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s://uniformsoftware.com/template/multiple-tax-rates-on-one-invoice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10" Type="http://schemas.openxmlformats.org/officeDocument/2006/relationships/drawing" Target="../drawings/drawing1.xml"/><Relationship Id="rId19" Type="http://schemas.openxmlformats.org/officeDocument/2006/relationships/ctrlProp" Target="../ctrlProps/ctrlProp8.xml"/><Relationship Id="rId4" Type="http://schemas.openxmlformats.org/officeDocument/2006/relationships/hyperlink" Target="https://uniformsoftware.com/template/multiple-tax-rates-on-one-invoice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multiple-tax-rates-on-one-invoic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O988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A10" sqref="A10:B10"/>
    </sheetView>
  </sheetViews>
  <sheetFormatPr defaultRowHeight="15" x14ac:dyDescent="0.3"/>
  <cols>
    <col min="1" max="1" width="9.28515625" style="90" customWidth="1"/>
    <col min="2" max="2" width="9.7109375" style="85" customWidth="1"/>
    <col min="3" max="3" width="10.28515625" style="48" hidden="1" customWidth="1"/>
    <col min="4" max="4" width="16" style="48" hidden="1" customWidth="1"/>
    <col min="5" max="5" width="0.5703125" style="49" customWidth="1"/>
    <col min="6" max="6" width="12" style="49" customWidth="1"/>
    <col min="7" max="7" width="11.28515625" style="49" customWidth="1"/>
    <col min="8" max="8" width="10.42578125" style="49" customWidth="1"/>
    <col min="9" max="9" width="16.42578125" style="49" customWidth="1"/>
    <col min="10" max="10" width="2.85546875" style="49" customWidth="1"/>
    <col min="11" max="11" width="9.140625" style="49"/>
    <col min="12" max="12" width="13.85546875" style="49" customWidth="1"/>
    <col min="13" max="13" width="16.140625" style="49" customWidth="1"/>
    <col min="14" max="14" width="0.85546875" style="49" customWidth="1"/>
    <col min="15" max="15" width="12.85546875" style="50" customWidth="1"/>
    <col min="16" max="16" width="10" style="50" customWidth="1"/>
    <col min="17" max="17" width="7.28515625" style="50" customWidth="1"/>
    <col min="18" max="18" width="18.28515625" style="50" customWidth="1"/>
    <col min="19" max="19" width="11.7109375" style="50" customWidth="1"/>
    <col min="20" max="20" width="9.140625" style="50"/>
    <col min="21" max="21" width="7.140625" style="50" customWidth="1"/>
    <col min="22" max="22" width="11.140625" style="50" customWidth="1"/>
    <col min="23" max="25" width="9.140625" style="50"/>
    <col min="26" max="16384" width="9.140625" style="49"/>
  </cols>
  <sheetData>
    <row r="1" spans="1:977" s="46" customFormat="1" ht="57" customHeight="1" x14ac:dyDescent="0.3">
      <c r="A1" s="89"/>
      <c r="B1" s="84"/>
      <c r="C1" s="45"/>
      <c r="D1" s="45"/>
      <c r="V1" s="47"/>
      <c r="W1" s="47"/>
      <c r="X1" s="47"/>
      <c r="Y1" s="47"/>
      <c r="AIS1" s="127" t="s">
        <v>134</v>
      </c>
      <c r="AIX1" s="127" t="s">
        <v>134</v>
      </c>
      <c r="AKJ1" s="127" t="s">
        <v>131</v>
      </c>
      <c r="AKO1" s="127" t="s">
        <v>134</v>
      </c>
    </row>
    <row r="2" spans="1:977" ht="3.75" customHeight="1" x14ac:dyDescent="0.3">
      <c r="O2"/>
      <c r="P2"/>
      <c r="Q2"/>
      <c r="R2"/>
      <c r="S2"/>
      <c r="T2" s="49"/>
      <c r="U2" s="49"/>
    </row>
    <row r="3" spans="1:977" ht="36" customHeight="1" x14ac:dyDescent="0.5">
      <c r="A3" s="160" t="s">
        <v>36</v>
      </c>
      <c r="B3" s="160"/>
      <c r="F3" s="94" t="s">
        <v>96</v>
      </c>
      <c r="H3" s="51"/>
      <c r="M3" s="95" t="s">
        <v>97</v>
      </c>
      <c r="N3" s="52"/>
      <c r="O3"/>
      <c r="P3"/>
      <c r="Q3"/>
      <c r="R3"/>
      <c r="S3"/>
      <c r="T3" s="49"/>
      <c r="U3" s="49"/>
    </row>
    <row r="4" spans="1:977" s="50" customFormat="1" ht="15.95" customHeight="1" x14ac:dyDescent="0.25">
      <c r="A4" s="161" t="s">
        <v>118</v>
      </c>
      <c r="B4" s="161"/>
      <c r="C4" s="53"/>
      <c r="D4" s="53"/>
      <c r="F4" s="50" t="s">
        <v>93</v>
      </c>
      <c r="O4"/>
      <c r="P4"/>
      <c r="Q4"/>
      <c r="R4"/>
      <c r="S4"/>
    </row>
    <row r="5" spans="1:977" s="50" customFormat="1" ht="15.95" customHeight="1" x14ac:dyDescent="0.25">
      <c r="A5" s="160" t="s">
        <v>37</v>
      </c>
      <c r="B5" s="160"/>
      <c r="C5" s="53"/>
      <c r="D5" s="53"/>
      <c r="F5" s="50" t="s">
        <v>94</v>
      </c>
      <c r="K5" s="54" t="s">
        <v>0</v>
      </c>
      <c r="L5" s="163"/>
      <c r="M5" s="163"/>
      <c r="N5" s="55"/>
      <c r="O5"/>
      <c r="P5"/>
      <c r="Q5"/>
      <c r="R5"/>
      <c r="S5"/>
    </row>
    <row r="6" spans="1:977" s="50" customFormat="1" ht="15.95" customHeight="1" x14ac:dyDescent="0.3">
      <c r="A6" s="161" t="s">
        <v>113</v>
      </c>
      <c r="B6" s="161"/>
      <c r="C6" s="53"/>
      <c r="D6" s="53"/>
      <c r="F6" s="50" t="s">
        <v>95</v>
      </c>
      <c r="K6" s="54" t="s">
        <v>73</v>
      </c>
      <c r="L6" s="164" t="s">
        <v>114</v>
      </c>
      <c r="M6" s="164"/>
      <c r="N6" s="56"/>
      <c r="O6"/>
      <c r="P6"/>
      <c r="Q6"/>
      <c r="R6"/>
      <c r="S6"/>
      <c r="T6" s="49"/>
      <c r="U6" s="49"/>
    </row>
    <row r="7" spans="1:977" ht="21" customHeight="1" x14ac:dyDescent="0.3">
      <c r="L7" s="57"/>
      <c r="M7" s="58"/>
      <c r="N7" s="58"/>
      <c r="O7"/>
      <c r="P7"/>
      <c r="Q7"/>
      <c r="R7"/>
      <c r="S7"/>
      <c r="T7" s="49"/>
      <c r="U7" s="49"/>
    </row>
    <row r="8" spans="1:977" ht="1.5" customHeight="1" thickBot="1" x14ac:dyDescent="0.35">
      <c r="A8" s="160"/>
      <c r="B8" s="160"/>
      <c r="C8" s="48" t="s">
        <v>17</v>
      </c>
      <c r="O8"/>
      <c r="P8"/>
      <c r="Q8"/>
      <c r="R8"/>
      <c r="S8"/>
      <c r="T8" s="49"/>
      <c r="U8" s="49"/>
    </row>
    <row r="9" spans="1:977" s="50" customFormat="1" ht="14.1" customHeight="1" thickTop="1" x14ac:dyDescent="0.3">
      <c r="A9" s="162" t="s">
        <v>135</v>
      </c>
      <c r="B9" s="162"/>
      <c r="C9" s="53">
        <v>2</v>
      </c>
      <c r="D9" s="59"/>
      <c r="F9" s="99" t="s">
        <v>92</v>
      </c>
      <c r="J9" s="165" t="s">
        <v>2</v>
      </c>
      <c r="K9" s="166"/>
      <c r="O9"/>
      <c r="P9"/>
      <c r="Q9"/>
      <c r="R9"/>
      <c r="S9"/>
      <c r="T9" s="49"/>
      <c r="U9" s="49"/>
    </row>
    <row r="10" spans="1:977" s="50" customFormat="1" ht="14.1" customHeight="1" x14ac:dyDescent="0.3">
      <c r="A10" s="161"/>
      <c r="B10" s="161"/>
      <c r="C10" s="53">
        <v>0</v>
      </c>
      <c r="D10" s="59"/>
      <c r="F10" s="130" t="s">
        <v>65</v>
      </c>
      <c r="G10" s="156"/>
      <c r="H10" s="156"/>
      <c r="I10" s="156"/>
      <c r="K10" s="130" t="s">
        <v>65</v>
      </c>
      <c r="L10" s="149"/>
      <c r="M10" s="149"/>
      <c r="O10"/>
      <c r="P10"/>
      <c r="Q10"/>
      <c r="R10"/>
      <c r="S10"/>
      <c r="T10" s="49"/>
      <c r="U10" s="49"/>
      <c r="V10"/>
      <c r="W10"/>
      <c r="X10"/>
      <c r="Y10"/>
      <c r="Z10"/>
      <c r="AA10"/>
      <c r="AB10"/>
    </row>
    <row r="11" spans="1:977" s="50" customFormat="1" ht="14.1" customHeight="1" x14ac:dyDescent="0.3">
      <c r="A11" s="92"/>
      <c r="B11" s="86"/>
      <c r="C11" s="53">
        <v>0</v>
      </c>
      <c r="D11" s="59"/>
      <c r="F11" s="130" t="s">
        <v>136</v>
      </c>
      <c r="G11" s="156"/>
      <c r="H11" s="156"/>
      <c r="I11" s="156"/>
      <c r="K11" s="130" t="s">
        <v>136</v>
      </c>
      <c r="L11" s="149"/>
      <c r="M11" s="149"/>
      <c r="O11"/>
      <c r="P11"/>
      <c r="Q11"/>
      <c r="R11"/>
      <c r="S11"/>
      <c r="T11" s="49"/>
      <c r="U11" s="49"/>
      <c r="V11"/>
      <c r="W11"/>
      <c r="X11"/>
      <c r="Y11"/>
      <c r="Z11"/>
      <c r="AA11"/>
      <c r="AB11"/>
    </row>
    <row r="12" spans="1:977" s="50" customFormat="1" ht="14.1" customHeight="1" x14ac:dyDescent="0.3">
      <c r="A12" s="91"/>
      <c r="B12" s="86"/>
      <c r="C12" s="53">
        <v>0.21</v>
      </c>
      <c r="D12" s="59"/>
      <c r="F12" s="130" t="s">
        <v>137</v>
      </c>
      <c r="G12" s="156"/>
      <c r="H12" s="156"/>
      <c r="I12" s="156"/>
      <c r="K12" s="130" t="s">
        <v>137</v>
      </c>
      <c r="L12" s="149"/>
      <c r="M12" s="149"/>
      <c r="O12"/>
      <c r="P12"/>
      <c r="Q12"/>
      <c r="R12"/>
      <c r="S12"/>
      <c r="T12" s="49"/>
      <c r="U12" s="49"/>
      <c r="V12"/>
      <c r="W12"/>
      <c r="X12"/>
      <c r="Y12"/>
      <c r="Z12"/>
      <c r="AA12"/>
      <c r="AB12"/>
    </row>
    <row r="13" spans="1:977" s="50" customFormat="1" ht="14.1" customHeight="1" x14ac:dyDescent="0.3">
      <c r="A13" s="91"/>
      <c r="B13" s="86"/>
      <c r="C13" s="53">
        <v>0.13500000000000001</v>
      </c>
      <c r="D13" s="59"/>
      <c r="F13" s="130" t="s">
        <v>138</v>
      </c>
      <c r="G13" s="156"/>
      <c r="H13" s="156"/>
      <c r="I13" s="156"/>
      <c r="K13" s="130" t="s">
        <v>140</v>
      </c>
      <c r="L13" s="149"/>
      <c r="M13" s="149"/>
      <c r="O13"/>
      <c r="P13"/>
      <c r="Q13"/>
      <c r="R13"/>
      <c r="S13"/>
      <c r="T13" s="49"/>
      <c r="U13" s="49"/>
      <c r="V13"/>
      <c r="W13"/>
      <c r="X13"/>
      <c r="Y13"/>
      <c r="Z13"/>
      <c r="AA13"/>
      <c r="AB13"/>
    </row>
    <row r="14" spans="1:977" s="50" customFormat="1" ht="14.1" customHeight="1" x14ac:dyDescent="0.3">
      <c r="A14" s="91"/>
      <c r="B14" s="86"/>
      <c r="C14" s="53"/>
      <c r="D14" s="53"/>
      <c r="F14" s="130" t="s">
        <v>139</v>
      </c>
      <c r="G14" s="156"/>
      <c r="H14" s="156"/>
      <c r="I14" s="156"/>
      <c r="K14" s="130" t="s">
        <v>141</v>
      </c>
      <c r="L14" s="149"/>
      <c r="M14" s="149"/>
      <c r="O14"/>
      <c r="P14"/>
      <c r="Q14"/>
      <c r="R14"/>
      <c r="S14"/>
      <c r="T14" s="49"/>
      <c r="U14" s="49"/>
      <c r="V14"/>
      <c r="W14"/>
      <c r="X14"/>
      <c r="Y14"/>
      <c r="Z14"/>
      <c r="AA14"/>
      <c r="AB14"/>
    </row>
    <row r="15" spans="1:977" ht="21.75" customHeight="1" thickBot="1" x14ac:dyDescent="0.35">
      <c r="A15" s="91"/>
      <c r="B15" s="86"/>
      <c r="O15"/>
      <c r="P15"/>
      <c r="Q15"/>
      <c r="R15"/>
      <c r="S15"/>
      <c r="T15" s="49"/>
      <c r="U15" s="49"/>
      <c r="V15"/>
      <c r="W15"/>
      <c r="X15"/>
      <c r="Y15"/>
      <c r="Z15"/>
      <c r="AA15"/>
      <c r="AB15"/>
    </row>
    <row r="16" spans="1:977" s="61" customFormat="1" ht="20.100000000000001" customHeight="1" thickTop="1" x14ac:dyDescent="0.3">
      <c r="A16" s="93"/>
      <c r="B16" s="87"/>
      <c r="C16" s="60"/>
      <c r="D16" s="60"/>
      <c r="F16" s="99" t="s">
        <v>84</v>
      </c>
      <c r="G16" s="146" t="s">
        <v>85</v>
      </c>
      <c r="H16" s="146"/>
      <c r="I16" s="99" t="s">
        <v>86</v>
      </c>
      <c r="J16" s="146" t="s">
        <v>87</v>
      </c>
      <c r="K16" s="146"/>
      <c r="L16" s="99" t="s">
        <v>10</v>
      </c>
      <c r="M16" s="99" t="s">
        <v>9</v>
      </c>
      <c r="N16" s="62"/>
      <c r="O16"/>
      <c r="P16"/>
      <c r="Q16"/>
      <c r="R16"/>
      <c r="S16"/>
      <c r="T16" s="49"/>
      <c r="U16" s="49"/>
      <c r="V16"/>
      <c r="W16"/>
      <c r="X16"/>
      <c r="Y16"/>
      <c r="Z16"/>
      <c r="AA16"/>
      <c r="AB16"/>
    </row>
    <row r="17" spans="1:28" s="61" customFormat="1" ht="20.100000000000001" customHeight="1" x14ac:dyDescent="0.3">
      <c r="A17" s="93"/>
      <c r="B17" s="87"/>
      <c r="C17" s="60"/>
      <c r="D17" s="60"/>
      <c r="F17" s="100"/>
      <c r="G17" s="170"/>
      <c r="H17" s="171"/>
      <c r="I17" s="96"/>
      <c r="J17" s="168" t="s">
        <v>115</v>
      </c>
      <c r="K17" s="169"/>
      <c r="L17" s="97" t="s">
        <v>116</v>
      </c>
      <c r="M17" s="98"/>
      <c r="N17" s="63"/>
      <c r="O17"/>
      <c r="P17"/>
      <c r="Q17"/>
      <c r="R17"/>
      <c r="S17"/>
      <c r="T17" s="49"/>
      <c r="U17" s="49"/>
      <c r="V17"/>
      <c r="W17"/>
      <c r="X17"/>
      <c r="Y17"/>
      <c r="Z17"/>
      <c r="AA17"/>
      <c r="AB17"/>
    </row>
    <row r="18" spans="1:28" s="50" customFormat="1" ht="4.5" customHeight="1" thickBot="1" x14ac:dyDescent="0.3">
      <c r="A18" s="90"/>
      <c r="B18" s="85"/>
      <c r="C18" s="53"/>
      <c r="D18" s="53"/>
      <c r="O18" s="61"/>
      <c r="P18" s="61"/>
      <c r="Q18" s="61"/>
      <c r="V18"/>
      <c r="W18"/>
      <c r="X18"/>
      <c r="Y18"/>
      <c r="Z18"/>
      <c r="AA18"/>
      <c r="AB18"/>
    </row>
    <row r="19" spans="1:28" s="61" customFormat="1" ht="20.100000000000001" customHeight="1" thickTop="1" x14ac:dyDescent="0.3">
      <c r="A19" s="93" t="s">
        <v>117</v>
      </c>
      <c r="B19" s="88" t="s">
        <v>38</v>
      </c>
      <c r="C19" s="60" t="s">
        <v>91</v>
      </c>
      <c r="D19" s="60" t="s">
        <v>39</v>
      </c>
      <c r="F19" s="99" t="s">
        <v>11</v>
      </c>
      <c r="G19" s="146" t="s">
        <v>12</v>
      </c>
      <c r="H19" s="146"/>
      <c r="I19" s="146"/>
      <c r="J19" s="146" t="s">
        <v>7</v>
      </c>
      <c r="K19" s="146"/>
      <c r="L19" s="99" t="s">
        <v>6</v>
      </c>
      <c r="M19" s="99" t="s">
        <v>5</v>
      </c>
      <c r="N19" s="62"/>
      <c r="O19" s="99" t="s">
        <v>74</v>
      </c>
      <c r="P19" s="50"/>
      <c r="Q19" s="101" t="s">
        <v>142</v>
      </c>
      <c r="R19" s="99"/>
      <c r="S19" s="99"/>
      <c r="T19" s="49"/>
      <c r="V19"/>
      <c r="W19"/>
      <c r="X19"/>
      <c r="Y19"/>
      <c r="Z19"/>
      <c r="AA19"/>
      <c r="AB19"/>
    </row>
    <row r="20" spans="1:28" s="61" customFormat="1" ht="20.100000000000001" customHeight="1" x14ac:dyDescent="0.3">
      <c r="A20" s="93">
        <v>1</v>
      </c>
      <c r="B20" s="87"/>
      <c r="C20" s="64">
        <v>0</v>
      </c>
      <c r="D20" s="64">
        <v>0</v>
      </c>
      <c r="F20" s="68" t="s">
        <v>147</v>
      </c>
      <c r="G20" s="150" t="s">
        <v>143</v>
      </c>
      <c r="H20" s="151"/>
      <c r="I20" s="152"/>
      <c r="J20" s="147">
        <v>12</v>
      </c>
      <c r="K20" s="148"/>
      <c r="L20" s="69">
        <v>11</v>
      </c>
      <c r="M20" s="70">
        <f>ROUND(oknQuantity_1*oknPrice_1,2)</f>
        <v>132</v>
      </c>
      <c r="N20" s="65"/>
      <c r="O20" s="111" t="s">
        <v>120</v>
      </c>
      <c r="P20" s="66"/>
      <c r="Q20" s="112" t="s">
        <v>88</v>
      </c>
      <c r="R20" s="113"/>
      <c r="S20" s="113"/>
      <c r="T20" s="49"/>
      <c r="V20"/>
      <c r="W20"/>
      <c r="X20"/>
      <c r="Y20"/>
      <c r="Z20"/>
      <c r="AA20"/>
      <c r="AB20"/>
    </row>
    <row r="21" spans="1:28" s="61" customFormat="1" ht="20.100000000000001" customHeight="1" x14ac:dyDescent="0.25">
      <c r="A21" s="93">
        <v>2</v>
      </c>
      <c r="B21" s="87"/>
      <c r="C21" s="64">
        <v>0</v>
      </c>
      <c r="D21" s="64">
        <v>0</v>
      </c>
      <c r="F21" s="108" t="s">
        <v>148</v>
      </c>
      <c r="G21" s="157" t="s">
        <v>144</v>
      </c>
      <c r="H21" s="158"/>
      <c r="I21" s="159"/>
      <c r="J21" s="153">
        <v>28</v>
      </c>
      <c r="K21" s="154"/>
      <c r="L21" s="109">
        <v>21</v>
      </c>
      <c r="M21" s="110">
        <f>ROUND(oknQuantity_2*oknPrice_2,2)</f>
        <v>588</v>
      </c>
      <c r="N21" s="67"/>
      <c r="O21" s="111" t="s">
        <v>149</v>
      </c>
      <c r="P21" s="66"/>
      <c r="Q21" s="112" t="s">
        <v>89</v>
      </c>
      <c r="R21" s="113"/>
      <c r="S21" s="113"/>
      <c r="V21"/>
      <c r="W21"/>
      <c r="X21"/>
      <c r="Y21"/>
      <c r="Z21"/>
      <c r="AA21"/>
      <c r="AB21"/>
    </row>
    <row r="22" spans="1:28" s="61" customFormat="1" ht="20.100000000000001" customHeight="1" x14ac:dyDescent="0.2">
      <c r="A22" s="93">
        <v>3</v>
      </c>
      <c r="B22" s="87"/>
      <c r="C22" s="64">
        <v>0</v>
      </c>
      <c r="D22" s="64">
        <v>0</v>
      </c>
      <c r="F22" s="68"/>
      <c r="G22" s="150" t="s">
        <v>145</v>
      </c>
      <c r="H22" s="151"/>
      <c r="I22" s="152"/>
      <c r="J22" s="147">
        <v>36</v>
      </c>
      <c r="K22" s="148"/>
      <c r="L22" s="69">
        <v>7</v>
      </c>
      <c r="M22" s="70">
        <f>ROUND(oknQuantity_3*oknPrice_3,2)</f>
        <v>252</v>
      </c>
      <c r="N22" s="67"/>
      <c r="O22" s="111" t="s">
        <v>150</v>
      </c>
      <c r="Q22" s="113" t="s">
        <v>90</v>
      </c>
      <c r="R22" s="113"/>
      <c r="S22" s="113"/>
      <c r="V22"/>
      <c r="W22"/>
      <c r="X22"/>
      <c r="Y22"/>
      <c r="Z22"/>
      <c r="AA22"/>
      <c r="AB22"/>
    </row>
    <row r="23" spans="1:28" s="61" customFormat="1" ht="20.100000000000001" customHeight="1" x14ac:dyDescent="0.2">
      <c r="A23" s="93">
        <v>4</v>
      </c>
      <c r="B23" s="87"/>
      <c r="C23" s="64">
        <v>0</v>
      </c>
      <c r="D23" s="64">
        <v>0</v>
      </c>
      <c r="F23" s="108"/>
      <c r="G23" s="157" t="s">
        <v>146</v>
      </c>
      <c r="H23" s="158"/>
      <c r="I23" s="159"/>
      <c r="J23" s="153">
        <v>45</v>
      </c>
      <c r="K23" s="154"/>
      <c r="L23" s="109">
        <v>28</v>
      </c>
      <c r="M23" s="110">
        <f>ROUND(oknQuantity_4*oknPrice_4,2)</f>
        <v>1260</v>
      </c>
      <c r="N23" s="67"/>
      <c r="O23" s="111" t="s">
        <v>149</v>
      </c>
      <c r="Q23" s="113"/>
      <c r="R23" s="113"/>
      <c r="S23" s="113"/>
      <c r="V23"/>
      <c r="W23"/>
      <c r="X23"/>
      <c r="Y23"/>
      <c r="Z23"/>
      <c r="AA23"/>
      <c r="AB23"/>
    </row>
    <row r="24" spans="1:28" s="61" customFormat="1" ht="20.100000000000001" customHeight="1" x14ac:dyDescent="0.25">
      <c r="A24" s="93">
        <v>5</v>
      </c>
      <c r="B24" s="87"/>
      <c r="C24" s="64">
        <v>0</v>
      </c>
      <c r="D24" s="64">
        <v>0</v>
      </c>
      <c r="F24" s="68"/>
      <c r="G24" s="150"/>
      <c r="H24" s="151"/>
      <c r="I24" s="152"/>
      <c r="J24" s="147">
        <v>0</v>
      </c>
      <c r="K24" s="148"/>
      <c r="L24" s="69">
        <v>0</v>
      </c>
      <c r="M24" s="70">
        <f>ROUND(oknQuantity_5*oknPrice_5,2)</f>
        <v>0</v>
      </c>
      <c r="N24" s="67"/>
      <c r="O24" s="111"/>
      <c r="Q24" s="113"/>
      <c r="R24" s="112"/>
      <c r="S24" s="112"/>
      <c r="T24" s="50"/>
      <c r="U24" s="50"/>
      <c r="V24"/>
      <c r="W24"/>
      <c r="X24"/>
      <c r="Y24"/>
      <c r="Z24"/>
      <c r="AA24"/>
      <c r="AB24"/>
    </row>
    <row r="25" spans="1:28" s="61" customFormat="1" ht="20.100000000000001" customHeight="1" x14ac:dyDescent="0.25">
      <c r="A25" s="93">
        <v>6</v>
      </c>
      <c r="B25" s="87"/>
      <c r="C25" s="64">
        <v>0</v>
      </c>
      <c r="D25" s="64">
        <v>0</v>
      </c>
      <c r="F25" s="108"/>
      <c r="G25" s="157"/>
      <c r="H25" s="158"/>
      <c r="I25" s="159"/>
      <c r="J25" s="153">
        <v>0</v>
      </c>
      <c r="K25" s="154"/>
      <c r="L25" s="109">
        <v>0</v>
      </c>
      <c r="M25" s="110">
        <f>ROUND(oknQuantity_6*oknPrice_6,2)</f>
        <v>0</v>
      </c>
      <c r="N25" s="67"/>
      <c r="O25" s="111"/>
      <c r="P25" s="66"/>
      <c r="Q25" s="112"/>
      <c r="R25" s="112"/>
      <c r="S25" s="112"/>
      <c r="T25" s="50"/>
      <c r="U25" s="50"/>
      <c r="V25"/>
      <c r="W25"/>
      <c r="X25"/>
      <c r="Y25"/>
      <c r="Z25"/>
      <c r="AA25"/>
      <c r="AB25"/>
    </row>
    <row r="26" spans="1:28" s="61" customFormat="1" ht="20.100000000000001" customHeight="1" x14ac:dyDescent="0.25">
      <c r="A26" s="93">
        <v>7</v>
      </c>
      <c r="B26" s="87"/>
      <c r="C26" s="64">
        <v>0</v>
      </c>
      <c r="D26" s="64">
        <v>0</v>
      </c>
      <c r="F26" s="68"/>
      <c r="G26" s="150"/>
      <c r="H26" s="151"/>
      <c r="I26" s="152"/>
      <c r="J26" s="147">
        <v>0</v>
      </c>
      <c r="K26" s="148"/>
      <c r="L26" s="69">
        <v>0</v>
      </c>
      <c r="M26" s="70">
        <f>ROUND(oknQuantity_7*oknPrice_7,2)</f>
        <v>0</v>
      </c>
      <c r="N26" s="67"/>
      <c r="O26" s="111"/>
      <c r="P26" s="66"/>
      <c r="Q26" s="112"/>
      <c r="R26" s="112"/>
      <c r="S26" s="112"/>
      <c r="T26" s="50"/>
      <c r="U26" s="50"/>
      <c r="V26"/>
      <c r="W26"/>
      <c r="X26"/>
      <c r="Y26"/>
      <c r="Z26"/>
      <c r="AA26"/>
      <c r="AB26"/>
    </row>
    <row r="27" spans="1:28" s="61" customFormat="1" ht="20.100000000000001" customHeight="1" x14ac:dyDescent="0.25">
      <c r="A27" s="93">
        <v>8</v>
      </c>
      <c r="B27" s="87"/>
      <c r="C27" s="64">
        <v>0</v>
      </c>
      <c r="D27" s="64">
        <v>0</v>
      </c>
      <c r="F27" s="108"/>
      <c r="G27" s="157"/>
      <c r="H27" s="158"/>
      <c r="I27" s="159"/>
      <c r="J27" s="153">
        <v>0</v>
      </c>
      <c r="K27" s="154"/>
      <c r="L27" s="109">
        <v>0</v>
      </c>
      <c r="M27" s="110">
        <f>ROUND(oknQuantity_8*oknPrice_8,2)</f>
        <v>0</v>
      </c>
      <c r="N27" s="67"/>
      <c r="O27" s="111"/>
      <c r="Q27" s="112"/>
      <c r="R27" s="112"/>
      <c r="S27" s="112"/>
      <c r="T27" s="50"/>
      <c r="U27" s="50"/>
      <c r="V27"/>
      <c r="W27"/>
      <c r="X27"/>
      <c r="Y27"/>
      <c r="Z27"/>
      <c r="AA27"/>
      <c r="AB27"/>
    </row>
    <row r="28" spans="1:28" s="61" customFormat="1" ht="20.100000000000001" customHeight="1" x14ac:dyDescent="0.25">
      <c r="A28" s="93">
        <v>9</v>
      </c>
      <c r="B28" s="87"/>
      <c r="C28" s="64">
        <v>0</v>
      </c>
      <c r="D28" s="64">
        <v>0</v>
      </c>
      <c r="F28" s="68"/>
      <c r="G28" s="155"/>
      <c r="H28" s="151"/>
      <c r="I28" s="152"/>
      <c r="J28" s="147">
        <v>0</v>
      </c>
      <c r="K28" s="148"/>
      <c r="L28" s="69">
        <v>0</v>
      </c>
      <c r="M28" s="70">
        <f>ROUND(oknQuantity_9*oknPrice_9,2)</f>
        <v>0</v>
      </c>
      <c r="N28" s="67"/>
      <c r="O28" s="111"/>
      <c r="Q28" s="112"/>
      <c r="R28" s="112"/>
      <c r="S28" s="112"/>
      <c r="T28" s="50"/>
      <c r="U28" s="50"/>
      <c r="V28"/>
      <c r="W28"/>
      <c r="X28"/>
      <c r="Y28"/>
      <c r="Z28"/>
      <c r="AA28"/>
      <c r="AB28"/>
    </row>
    <row r="29" spans="1:28" s="61" customFormat="1" ht="20.100000000000001" customHeight="1" x14ac:dyDescent="0.25">
      <c r="A29" s="93">
        <v>10</v>
      </c>
      <c r="B29" s="87"/>
      <c r="C29" s="64">
        <v>0</v>
      </c>
      <c r="D29" s="64">
        <v>0</v>
      </c>
      <c r="F29" s="108"/>
      <c r="G29" s="177"/>
      <c r="H29" s="158"/>
      <c r="I29" s="159"/>
      <c r="J29" s="153">
        <v>0</v>
      </c>
      <c r="K29" s="154"/>
      <c r="L29" s="109">
        <v>0</v>
      </c>
      <c r="M29" s="110">
        <f>ROUND(oknQuantity_10*oknPrice_10,2)</f>
        <v>0</v>
      </c>
      <c r="N29" s="67"/>
      <c r="O29" s="111"/>
      <c r="Q29" s="112"/>
      <c r="R29" s="112"/>
      <c r="S29" s="112"/>
      <c r="T29" s="50"/>
      <c r="U29" s="50"/>
      <c r="V29"/>
      <c r="W29"/>
      <c r="X29"/>
      <c r="Y29"/>
      <c r="Z29"/>
      <c r="AA29"/>
      <c r="AB29"/>
    </row>
    <row r="30" spans="1:28" s="61" customFormat="1" ht="20.100000000000001" customHeight="1" x14ac:dyDescent="0.2">
      <c r="A30" s="93">
        <v>11</v>
      </c>
      <c r="B30" s="87"/>
      <c r="C30" s="64">
        <v>0</v>
      </c>
      <c r="D30" s="64">
        <v>0</v>
      </c>
      <c r="F30" s="68"/>
      <c r="G30" s="150"/>
      <c r="H30" s="151"/>
      <c r="I30" s="152"/>
      <c r="J30" s="147">
        <v>0</v>
      </c>
      <c r="K30" s="148"/>
      <c r="L30" s="69">
        <v>0</v>
      </c>
      <c r="M30" s="70">
        <f>ROUND(oknQuantity_11*oknPrice_11,2)</f>
        <v>0</v>
      </c>
      <c r="N30" s="67"/>
      <c r="O30" s="111"/>
      <c r="Q30" s="113"/>
      <c r="R30" s="113"/>
      <c r="S30" s="113"/>
      <c r="V30"/>
      <c r="W30"/>
      <c r="X30"/>
      <c r="Y30"/>
      <c r="Z30"/>
      <c r="AA30"/>
      <c r="AB30"/>
    </row>
    <row r="31" spans="1:28" s="61" customFormat="1" ht="20.100000000000001" customHeight="1" x14ac:dyDescent="0.2">
      <c r="A31" s="93">
        <v>12</v>
      </c>
      <c r="B31" s="87"/>
      <c r="C31" s="64">
        <v>0</v>
      </c>
      <c r="D31" s="64">
        <v>0</v>
      </c>
      <c r="F31" s="102"/>
      <c r="G31" s="174"/>
      <c r="H31" s="175"/>
      <c r="I31" s="176"/>
      <c r="J31" s="172">
        <v>0</v>
      </c>
      <c r="K31" s="173"/>
      <c r="L31" s="103">
        <v>0</v>
      </c>
      <c r="M31" s="104">
        <f>ROUND(oknQuantity_12*oknPrice_12,2)</f>
        <v>0</v>
      </c>
      <c r="N31" s="67"/>
      <c r="O31" s="111"/>
      <c r="Q31" s="113"/>
      <c r="R31" s="113"/>
      <c r="S31" s="113"/>
      <c r="V31"/>
      <c r="W31"/>
      <c r="X31"/>
      <c r="Y31"/>
      <c r="Z31"/>
      <c r="AA31"/>
      <c r="AB31"/>
    </row>
    <row r="32" spans="1:28" s="61" customFormat="1" ht="20.100000000000001" customHeight="1" x14ac:dyDescent="0.2">
      <c r="A32" s="93"/>
      <c r="B32" s="87"/>
      <c r="C32" s="60"/>
      <c r="D32" s="71">
        <f t="array" ref="D32">SUM(oknTaxable_1:oknTaxable_12*oknLineTotal_1:oknLineTotal_12)</f>
        <v>0</v>
      </c>
      <c r="F32" s="72"/>
      <c r="G32" s="72"/>
      <c r="H32" s="72"/>
      <c r="I32" s="72"/>
      <c r="J32" s="72"/>
      <c r="L32" s="73" t="s">
        <v>8</v>
      </c>
      <c r="M32" s="74">
        <f>SUM(oknLineTotal_1:oknLineTotal_12)</f>
        <v>2232</v>
      </c>
      <c r="N32" s="65"/>
      <c r="V32"/>
      <c r="W32"/>
      <c r="X32"/>
      <c r="Y32"/>
      <c r="Z32"/>
      <c r="AA32"/>
      <c r="AB32"/>
    </row>
    <row r="33" spans="1:28" s="61" customFormat="1" ht="20.100000000000001" customHeight="1" x14ac:dyDescent="0.2">
      <c r="A33" s="93"/>
      <c r="B33" s="87"/>
      <c r="C33" s="60"/>
      <c r="D33" s="60"/>
      <c r="G33" s="72"/>
      <c r="H33" s="72"/>
      <c r="I33" s="133" t="s">
        <v>75</v>
      </c>
      <c r="J33" s="134"/>
      <c r="K33" s="128" t="s">
        <v>98</v>
      </c>
      <c r="L33" s="105">
        <v>0.21</v>
      </c>
      <c r="M33" s="107">
        <f>ROUND(SUMIF(oknProductType_1:oknProductType_12,"=TAX1",oknLineTotal_1:oknLineTotal_12)*oknTax1Rate+SUMIF(oknProductType_1:oknProductType_12,"=TAX2",oknLineTotal_1:oknLineTotal_12)*oknTax1Rate,2)</f>
        <v>441</v>
      </c>
      <c r="N33" s="65"/>
      <c r="V33"/>
      <c r="W33"/>
      <c r="X33"/>
      <c r="Y33"/>
      <c r="Z33"/>
      <c r="AA33"/>
      <c r="AB33"/>
    </row>
    <row r="34" spans="1:28" s="61" customFormat="1" ht="20.100000000000001" customHeight="1" x14ac:dyDescent="0.2">
      <c r="A34" s="93"/>
      <c r="B34" s="87"/>
      <c r="C34" s="60"/>
      <c r="D34" s="60"/>
      <c r="G34" s="66"/>
      <c r="H34" s="66"/>
      <c r="I34" s="135"/>
      <c r="J34" s="136"/>
      <c r="K34" s="129" t="s">
        <v>99</v>
      </c>
      <c r="L34" s="106">
        <v>0.13500000000000001</v>
      </c>
      <c r="M34" s="107">
        <f>ROUND(SUMIF(oknProductType_1:oknProductType_12,"=TAX2",oknLineTotal_1:oknLineTotal_12)*oknTax2Rate,2)</f>
        <v>34.020000000000003</v>
      </c>
      <c r="N34" s="75"/>
      <c r="V34"/>
      <c r="W34"/>
      <c r="X34"/>
      <c r="Y34"/>
      <c r="Z34"/>
      <c r="AA34"/>
      <c r="AB34"/>
    </row>
    <row r="35" spans="1:28" s="61" customFormat="1" ht="20.100000000000001" customHeight="1" x14ac:dyDescent="0.25">
      <c r="A35" s="93"/>
      <c r="B35" s="87"/>
      <c r="C35" s="60"/>
      <c r="D35" s="60"/>
      <c r="F35" s="76" t="s">
        <v>72</v>
      </c>
      <c r="G35" s="66"/>
      <c r="H35" s="66"/>
      <c r="I35" s="66"/>
      <c r="J35" s="72"/>
      <c r="L35" s="73" t="s">
        <v>3</v>
      </c>
      <c r="M35" s="77">
        <v>0</v>
      </c>
      <c r="N35" s="78"/>
      <c r="R35" s="50"/>
      <c r="S35" s="50"/>
      <c r="T35" s="50"/>
      <c r="U35" s="50"/>
      <c r="V35"/>
      <c r="W35"/>
      <c r="X35"/>
      <c r="Y35"/>
      <c r="Z35"/>
      <c r="AA35"/>
      <c r="AB35"/>
    </row>
    <row r="36" spans="1:28" s="61" customFormat="1" ht="18.75" customHeight="1" x14ac:dyDescent="0.25">
      <c r="A36" s="93"/>
      <c r="B36" s="87"/>
      <c r="C36" s="60"/>
      <c r="D36" s="60"/>
      <c r="F36" s="137"/>
      <c r="G36" s="138"/>
      <c r="H36" s="138"/>
      <c r="I36" s="138"/>
      <c r="J36" s="139"/>
      <c r="L36" s="79" t="s">
        <v>4</v>
      </c>
      <c r="M36" s="80">
        <f>ROUND(oknSubTotal + oknShippingCost + oknTax1+oknTax2,2)</f>
        <v>2707.02</v>
      </c>
      <c r="N36" s="65"/>
      <c r="Q36" s="50"/>
      <c r="R36" s="50"/>
      <c r="S36" s="50"/>
      <c r="T36" s="50"/>
      <c r="U36" s="50"/>
      <c r="V36"/>
      <c r="W36"/>
      <c r="X36"/>
      <c r="Y36"/>
      <c r="Z36"/>
      <c r="AA36"/>
      <c r="AB36"/>
    </row>
    <row r="37" spans="1:28" s="50" customFormat="1" ht="18.75" customHeight="1" x14ac:dyDescent="0.25">
      <c r="A37" s="90"/>
      <c r="B37" s="85"/>
      <c r="C37" s="53"/>
      <c r="D37" s="53"/>
      <c r="F37" s="140"/>
      <c r="G37" s="141"/>
      <c r="H37" s="141"/>
      <c r="I37" s="141"/>
      <c r="J37" s="142"/>
      <c r="L37" s="79" t="s">
        <v>16</v>
      </c>
      <c r="M37" s="81">
        <v>0</v>
      </c>
      <c r="O37" s="61"/>
      <c r="P37" s="61"/>
      <c r="V37"/>
      <c r="W37"/>
      <c r="X37"/>
      <c r="Y37"/>
      <c r="Z37"/>
      <c r="AA37"/>
      <c r="AB37"/>
    </row>
    <row r="38" spans="1:28" s="50" customFormat="1" ht="18.75" customHeight="1" x14ac:dyDescent="0.25">
      <c r="A38" s="90"/>
      <c r="B38" s="85"/>
      <c r="C38" s="53"/>
      <c r="D38" s="53"/>
      <c r="F38" s="143"/>
      <c r="G38" s="144"/>
      <c r="H38" s="144"/>
      <c r="I38" s="144"/>
      <c r="J38" s="145"/>
      <c r="L38" s="79" t="s">
        <v>15</v>
      </c>
      <c r="M38" s="82">
        <f>ROUND(oknTotal-oknPayments,2)</f>
        <v>2707.02</v>
      </c>
      <c r="V38"/>
      <c r="W38"/>
      <c r="X38"/>
      <c r="Y38"/>
      <c r="Z38"/>
      <c r="AA38"/>
      <c r="AB38"/>
    </row>
    <row r="39" spans="1:28" s="50" customFormat="1" ht="13.5" x14ac:dyDescent="0.25">
      <c r="A39" s="90"/>
      <c r="B39" s="85"/>
      <c r="C39" s="53"/>
      <c r="D39" s="53"/>
      <c r="V39"/>
      <c r="W39"/>
      <c r="X39"/>
      <c r="Y39"/>
      <c r="Z39"/>
      <c r="AA39"/>
      <c r="AB39"/>
    </row>
    <row r="40" spans="1:28" s="50" customFormat="1" ht="18" customHeight="1" x14ac:dyDescent="0.25">
      <c r="A40" s="90"/>
      <c r="B40" s="85"/>
      <c r="C40" s="53"/>
      <c r="D40" s="53"/>
      <c r="F40" s="167" t="s">
        <v>100</v>
      </c>
      <c r="G40" s="167"/>
      <c r="H40" s="167"/>
      <c r="I40" s="167"/>
      <c r="J40" s="167"/>
      <c r="K40" s="167"/>
      <c r="L40" s="167"/>
      <c r="M40" s="167"/>
      <c r="V40"/>
      <c r="W40"/>
      <c r="X40"/>
      <c r="Y40"/>
      <c r="Z40"/>
      <c r="AA40"/>
      <c r="AB40"/>
    </row>
    <row r="41" spans="1:28" s="50" customFormat="1" ht="13.5" x14ac:dyDescent="0.25">
      <c r="A41" s="90"/>
      <c r="B41" s="85"/>
      <c r="C41" s="53"/>
      <c r="D41" s="53"/>
      <c r="F41" s="167"/>
      <c r="G41" s="167"/>
      <c r="H41" s="167"/>
      <c r="I41" s="167"/>
      <c r="J41" s="167"/>
      <c r="K41" s="167"/>
      <c r="L41" s="167"/>
      <c r="M41" s="167"/>
      <c r="V41"/>
      <c r="W41"/>
      <c r="X41"/>
      <c r="Y41"/>
      <c r="Z41"/>
      <c r="AA41"/>
      <c r="AB41"/>
    </row>
    <row r="42" spans="1:28" x14ac:dyDescent="0.3">
      <c r="V42"/>
      <c r="W42"/>
      <c r="X42"/>
      <c r="Y42"/>
      <c r="Z42"/>
      <c r="AA42"/>
      <c r="AB42"/>
    </row>
    <row r="43" spans="1:28" x14ac:dyDescent="0.3">
      <c r="F43" s="83"/>
      <c r="G43" s="83"/>
      <c r="H43" s="83"/>
      <c r="I43" s="83"/>
      <c r="J43" s="83"/>
      <c r="V43"/>
      <c r="W43"/>
      <c r="X43"/>
      <c r="Y43"/>
      <c r="Z43"/>
      <c r="AA43"/>
      <c r="AB43"/>
    </row>
    <row r="44" spans="1:28" x14ac:dyDescent="0.3">
      <c r="V44"/>
      <c r="W44"/>
      <c r="X44"/>
      <c r="Y44"/>
      <c r="Z44"/>
      <c r="AA44"/>
      <c r="AB44"/>
    </row>
    <row r="45" spans="1:28" x14ac:dyDescent="0.3">
      <c r="V45"/>
      <c r="W45"/>
      <c r="X45"/>
      <c r="Y45"/>
      <c r="Z45"/>
      <c r="AA45"/>
      <c r="AB45"/>
    </row>
    <row r="932" spans="1:1" hidden="1" x14ac:dyDescent="0.3">
      <c r="A932" s="126" t="s">
        <v>133</v>
      </c>
    </row>
    <row r="947" spans="1:1" hidden="1" x14ac:dyDescent="0.3">
      <c r="A947" s="126" t="s">
        <v>130</v>
      </c>
    </row>
    <row r="968" spans="1:1" hidden="1" x14ac:dyDescent="0.3">
      <c r="A968" s="126" t="s">
        <v>133</v>
      </c>
    </row>
    <row r="988" spans="1:1" hidden="1" x14ac:dyDescent="0.3">
      <c r="A988" s="126" t="s">
        <v>133</v>
      </c>
    </row>
  </sheetData>
  <sheetProtection sheet="1" objects="1" scenarios="1" selectLockedCells="1"/>
  <mergeCells count="53">
    <mergeCell ref="L5:M5"/>
    <mergeCell ref="L6:M6"/>
    <mergeCell ref="J9:K9"/>
    <mergeCell ref="F40:M41"/>
    <mergeCell ref="J16:K16"/>
    <mergeCell ref="J17:K17"/>
    <mergeCell ref="G16:H16"/>
    <mergeCell ref="G17:H17"/>
    <mergeCell ref="G11:I11"/>
    <mergeCell ref="G14:I14"/>
    <mergeCell ref="J28:K28"/>
    <mergeCell ref="J29:K29"/>
    <mergeCell ref="J30:K30"/>
    <mergeCell ref="J31:K31"/>
    <mergeCell ref="G31:I31"/>
    <mergeCell ref="G29:I29"/>
    <mergeCell ref="G27:I27"/>
    <mergeCell ref="A3:B3"/>
    <mergeCell ref="A4:B4"/>
    <mergeCell ref="A5:B5"/>
    <mergeCell ref="A6:B6"/>
    <mergeCell ref="G10:I10"/>
    <mergeCell ref="A8:B8"/>
    <mergeCell ref="A9:B9"/>
    <mergeCell ref="A10:B10"/>
    <mergeCell ref="J24:K24"/>
    <mergeCell ref="J25:K25"/>
    <mergeCell ref="J26:K26"/>
    <mergeCell ref="G23:I23"/>
    <mergeCell ref="G21:I21"/>
    <mergeCell ref="G25:I25"/>
    <mergeCell ref="L10:M10"/>
    <mergeCell ref="L11:M11"/>
    <mergeCell ref="L12:M12"/>
    <mergeCell ref="L13:M13"/>
    <mergeCell ref="G12:I12"/>
    <mergeCell ref="G13:I13"/>
    <mergeCell ref="I33:J34"/>
    <mergeCell ref="F36:J38"/>
    <mergeCell ref="J19:K19"/>
    <mergeCell ref="J20:K20"/>
    <mergeCell ref="L14:M14"/>
    <mergeCell ref="G26:I26"/>
    <mergeCell ref="G24:I24"/>
    <mergeCell ref="J27:K27"/>
    <mergeCell ref="G22:I22"/>
    <mergeCell ref="G19:I19"/>
    <mergeCell ref="G20:I20"/>
    <mergeCell ref="G30:I30"/>
    <mergeCell ref="J21:K21"/>
    <mergeCell ref="J22:K22"/>
    <mergeCell ref="G28:I28"/>
    <mergeCell ref="J23:K23"/>
  </mergeCells>
  <phoneticPr fontId="7" type="noConversion"/>
  <dataValidations count="13">
    <dataValidation type="date" allowBlank="1" showErrorMessage="1" errorTitle="Invalid Input" error="Please enter a valid date." sqref="L5 I17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L6 A10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L10:M12 G10:I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L13:M13 G13:I14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L14:M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F17 L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G17:H17 J17:K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M1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G20:I31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M37 M35 L33:L34 J20:L31" xr:uid="{00000000-0002-0000-0000-000009000000}">
      <formula1>999999999.99</formula1>
    </dataValidation>
    <dataValidation type="textLength" allowBlank="1" showInputMessage="1" showErrorMessage="1" errorTitle="Invalid Input" error="Max characters allowed: 10" sqref="F20:F31" xr:uid="{00000000-0002-0000-0000-00000A000000}">
      <formula1>0</formula1>
      <formula2>20</formula2>
    </dataValidation>
    <dataValidation type="textLength" allowBlank="1" showInputMessage="1" showErrorMessage="1" sqref="I35 F36:J38 G34:H35" xr:uid="{00000000-0002-0000-0000-00000B000000}">
      <formula1>1</formula1>
      <formula2>255</formula2>
    </dataValidation>
    <dataValidation type="list" allowBlank="1" showInputMessage="1" showErrorMessage="1" sqref="O20:O31" xr:uid="{00000000-0002-0000-0000-00000C000000}">
      <formula1>$Q$20:$Q$22</formula1>
    </dataValidation>
  </dataValidations>
  <hyperlinks>
    <hyperlink ref="A947" r:id="rId1" tooltip="Multiple Tax Types on One Invoice" display="http://www.invoicingtemplate.com/multiple-tax-rates-on-one-invoice.html" xr:uid="{00000000-0004-0000-0000-000001000000}"/>
    <hyperlink ref="AKJ1" r:id="rId2" tooltip="Multiple Tax Rates on One Invoice" display="http://www.invoicingtemplate.com/multiple-tax-rates-on-one-invoice.html" xr:uid="{00000000-0004-0000-0000-000002000000}"/>
    <hyperlink ref="A968" r:id="rId3" tooltip="Multiple Tax Types on One Invoice" display="http://www.invoicingtemplate.com/multiple-tax-rates-on-one-invoice.html" xr:uid="{00000000-0004-0000-0000-000003000000}"/>
    <hyperlink ref="AIS1" r:id="rId4" tooltip="Multiple Tax Rates on One Invoice" display="http://www.invoicingtemplate.com/multiple-tax-rates-on-one-invoice.html" xr:uid="{00000000-0004-0000-0000-000004000000}"/>
    <hyperlink ref="A932" r:id="rId5" tooltip="Multiple Tax Types on One Invoice" display="http://www.invoicingtemplate.com/multiple-tax-rates-on-one-invoice.html" xr:uid="{00000000-0004-0000-0000-000005000000}"/>
    <hyperlink ref="AIX1" r:id="rId6" tooltip="Multiple Tax Rates on One Invoice" display="http://www.invoicingtemplate.com/multiple-tax-rates-on-one-invoice.html" xr:uid="{00000000-0004-0000-0000-000006000000}"/>
    <hyperlink ref="A988" r:id="rId7" tooltip="Multiple Tax Types on One Invoice" display="http://www.invoicingtemplate.com/multiple-tax-rates-on-one-invoice.html" xr:uid="{00000000-0004-0000-0000-000007000000}"/>
    <hyperlink ref="AKO1" r:id="rId8" tooltip="Multiple Tax Rates on One Invoice" display="http://www.invoicingtemplate.com/multiple-tax-rates-on-one-invoice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7" r:id="rId12" name="oknWidget_taxable1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19</xdr:row>
                    <xdr:rowOff>19050</xdr:rowOff>
                  </from>
                  <to>
                    <xdr:col>1</xdr:col>
                    <xdr:colOff>504825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13" name="oknWidget_taxable2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20</xdr:row>
                    <xdr:rowOff>28575</xdr:rowOff>
                  </from>
                  <to>
                    <xdr:col>1</xdr:col>
                    <xdr:colOff>504825</xdr:colOff>
                    <xdr:row>20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4" name="oknWidget_taxable3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21</xdr:row>
                    <xdr:rowOff>38100</xdr:rowOff>
                  </from>
                  <to>
                    <xdr:col>1</xdr:col>
                    <xdr:colOff>504825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5" name="oknWidget_taxable4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22</xdr:row>
                    <xdr:rowOff>28575</xdr:rowOff>
                  </from>
                  <to>
                    <xdr:col>1</xdr:col>
                    <xdr:colOff>504825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6" name="oknWidget_taxable5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23</xdr:row>
                    <xdr:rowOff>9525</xdr:rowOff>
                  </from>
                  <to>
                    <xdr:col>1</xdr:col>
                    <xdr:colOff>504825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17" name="oknWidget_taxable6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24</xdr:row>
                    <xdr:rowOff>19050</xdr:rowOff>
                  </from>
                  <to>
                    <xdr:col>1</xdr:col>
                    <xdr:colOff>504825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8" name="oknWidget_taxable7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25</xdr:row>
                    <xdr:rowOff>19050</xdr:rowOff>
                  </from>
                  <to>
                    <xdr:col>1</xdr:col>
                    <xdr:colOff>504825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9" name="oknWidget_taxable8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26</xdr:row>
                    <xdr:rowOff>28575</xdr:rowOff>
                  </from>
                  <to>
                    <xdr:col>1</xdr:col>
                    <xdr:colOff>504825</xdr:colOff>
                    <xdr:row>26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20" name="oknWidget_taxable9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27</xdr:row>
                    <xdr:rowOff>0</xdr:rowOff>
                  </from>
                  <to>
                    <xdr:col>1</xdr:col>
                    <xdr:colOff>504825</xdr:colOff>
                    <xdr:row>27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21" name="oknWidget_taxable10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27</xdr:row>
                    <xdr:rowOff>238125</xdr:rowOff>
                  </from>
                  <to>
                    <xdr:col>1</xdr:col>
                    <xdr:colOff>504825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22" name="oknWidget_taxable11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29</xdr:row>
                    <xdr:rowOff>9525</xdr:rowOff>
                  </from>
                  <to>
                    <xdr:col>1</xdr:col>
                    <xdr:colOff>504825</xdr:colOff>
                    <xdr:row>29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23" name="oknWidget_taxable12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30</xdr:row>
                    <xdr:rowOff>0</xdr:rowOff>
                  </from>
                  <to>
                    <xdr:col>1</xdr:col>
                    <xdr:colOff>504825</xdr:colOff>
                    <xdr:row>30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32" t="str">
        <f>oknCompanyName</f>
        <v>Your Company Name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45</v>
      </c>
    </row>
    <row r="9" spans="2:16" x14ac:dyDescent="0.2">
      <c r="B9" s="2" t="s">
        <v>41</v>
      </c>
      <c r="C9" s="18"/>
    </row>
    <row r="10" spans="2:16" x14ac:dyDescent="0.2">
      <c r="B10" s="2" t="s">
        <v>44</v>
      </c>
      <c r="C10" s="18"/>
    </row>
    <row r="11" spans="2:16" ht="4.5" customHeight="1" x14ac:dyDescent="0.2"/>
    <row r="12" spans="2:16" s="3" customFormat="1" ht="15.75" customHeight="1" x14ac:dyDescent="0.2">
      <c r="B12" s="33" t="s">
        <v>62</v>
      </c>
      <c r="C12" s="10" t="s">
        <v>40</v>
      </c>
      <c r="D12" s="14" t="s">
        <v>61</v>
      </c>
      <c r="E12" s="9" t="s">
        <v>46</v>
      </c>
      <c r="F12" s="9" t="s">
        <v>53</v>
      </c>
      <c r="G12" s="9" t="s">
        <v>54</v>
      </c>
      <c r="H12" s="14" t="s">
        <v>47</v>
      </c>
      <c r="I12" s="14" t="s">
        <v>48</v>
      </c>
      <c r="J12" s="14" t="str">
        <f>oknTax1Name</f>
        <v>GST</v>
      </c>
      <c r="K12" s="14" t="str">
        <f>oknTax2Name</f>
        <v>PST</v>
      </c>
      <c r="L12" s="14" t="s">
        <v>49</v>
      </c>
      <c r="M12" s="14" t="s">
        <v>50</v>
      </c>
      <c r="N12" s="14" t="s">
        <v>51</v>
      </c>
      <c r="O12" s="9" t="s">
        <v>52</v>
      </c>
      <c r="P12" s="9" t="s">
        <v>63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32" t="str">
        <f>oknCompanyName</f>
        <v>Your Company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45</v>
      </c>
      <c r="K7" s="27"/>
    </row>
    <row r="8" spans="2:17" ht="11.25" customHeight="1" x14ac:dyDescent="0.2">
      <c r="B8" s="2" t="s">
        <v>41</v>
      </c>
      <c r="C8" s="18"/>
    </row>
    <row r="9" spans="2:17" x14ac:dyDescent="0.2">
      <c r="B9" s="2" t="s">
        <v>44</v>
      </c>
      <c r="C9" s="18"/>
    </row>
    <row r="10" spans="2:17" ht="4.5" customHeight="1" x14ac:dyDescent="0.2"/>
    <row r="11" spans="2:17" s="3" customFormat="1" ht="15.75" customHeight="1" x14ac:dyDescent="0.2">
      <c r="B11" s="9" t="s">
        <v>64</v>
      </c>
      <c r="C11" s="10" t="s">
        <v>40</v>
      </c>
      <c r="D11" s="9" t="s">
        <v>65</v>
      </c>
      <c r="E11" s="9" t="s">
        <v>46</v>
      </c>
      <c r="F11" s="14" t="s">
        <v>61</v>
      </c>
      <c r="G11" s="14" t="str">
        <f>oknTax1Name</f>
        <v>GST</v>
      </c>
      <c r="H11" s="14" t="str">
        <f>oknTax2Name</f>
        <v>PST</v>
      </c>
      <c r="I11" s="14" t="s">
        <v>66</v>
      </c>
      <c r="J11" s="14" t="s">
        <v>50</v>
      </c>
      <c r="K11" s="14" t="s">
        <v>51</v>
      </c>
      <c r="L11" s="14" t="s">
        <v>47</v>
      </c>
      <c r="M11" s="14" t="s">
        <v>49</v>
      </c>
      <c r="N11" s="9" t="s">
        <v>52</v>
      </c>
      <c r="O11" s="9" t="s">
        <v>53</v>
      </c>
      <c r="P11" s="9" t="s">
        <v>54</v>
      </c>
      <c r="Q11" s="9" t="s">
        <v>63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32" t="str">
        <f>oknCompanyName</f>
        <v>Your Company Name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45</v>
      </c>
      <c r="J7" s="24"/>
      <c r="K7" s="19"/>
      <c r="L7" s="19"/>
    </row>
    <row r="8" spans="2:12" ht="13.5" customHeight="1" x14ac:dyDescent="0.2">
      <c r="B8" s="2" t="s">
        <v>41</v>
      </c>
      <c r="C8" s="21"/>
    </row>
    <row r="9" spans="2:12" x14ac:dyDescent="0.2">
      <c r="B9" s="2" t="s">
        <v>44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67</v>
      </c>
      <c r="C11" s="10" t="s">
        <v>40</v>
      </c>
      <c r="D11" s="9" t="s">
        <v>46</v>
      </c>
      <c r="E11" s="9" t="s">
        <v>68</v>
      </c>
      <c r="F11" s="9" t="s">
        <v>19</v>
      </c>
      <c r="G11" s="14" t="s">
        <v>18</v>
      </c>
      <c r="H11" s="4" t="s">
        <v>69</v>
      </c>
      <c r="I11" s="14" t="s">
        <v>70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4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32" t="str">
        <f>oknCompanyName</f>
        <v>Your Company Name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6" t="s">
        <v>1</v>
      </c>
    </row>
    <row r="9" spans="2:8" ht="15.75" customHeight="1" x14ac:dyDescent="0.2">
      <c r="B9" s="2" t="s">
        <v>55</v>
      </c>
      <c r="C9" s="1"/>
      <c r="F9" s="178" t="s">
        <v>101</v>
      </c>
      <c r="G9" s="179"/>
      <c r="H9" s="37">
        <v>0</v>
      </c>
    </row>
    <row r="10" spans="2:8" ht="15.75" customHeight="1" x14ac:dyDescent="0.2">
      <c r="B10" s="2" t="s">
        <v>56</v>
      </c>
      <c r="C10" s="1"/>
      <c r="F10" s="180" t="s">
        <v>102</v>
      </c>
      <c r="G10" s="181"/>
      <c r="H10" s="39">
        <v>0</v>
      </c>
    </row>
    <row r="11" spans="2:8" ht="15.75" customHeight="1" x14ac:dyDescent="0.2">
      <c r="B11" s="2" t="s">
        <v>57</v>
      </c>
      <c r="C11" s="40"/>
      <c r="F11" s="41"/>
      <c r="G11" s="42"/>
    </row>
    <row r="12" spans="2:8" ht="15.75" customHeight="1" x14ac:dyDescent="0.2">
      <c r="B12" s="2" t="s">
        <v>58</v>
      </c>
      <c r="C12" s="1"/>
      <c r="F12" s="178" t="s">
        <v>103</v>
      </c>
      <c r="G12" s="179"/>
      <c r="H12" s="37">
        <v>0</v>
      </c>
    </row>
    <row r="13" spans="2:8" ht="15.75" customHeight="1" x14ac:dyDescent="0.2">
      <c r="B13" s="2" t="s">
        <v>60</v>
      </c>
      <c r="C13" s="1"/>
      <c r="F13" s="38" t="s">
        <v>104</v>
      </c>
      <c r="G13" s="43"/>
      <c r="H13" s="39">
        <v>0</v>
      </c>
    </row>
    <row r="14" spans="2:8" ht="15.75" customHeight="1" x14ac:dyDescent="0.2">
      <c r="B14" s="2" t="s">
        <v>59</v>
      </c>
      <c r="C14" s="1"/>
    </row>
    <row r="15" spans="2:8" ht="3" customHeight="1" x14ac:dyDescent="0.2"/>
    <row r="16" spans="2:8" ht="15.75" customHeight="1" x14ac:dyDescent="0.2">
      <c r="B16" s="44" t="s">
        <v>78</v>
      </c>
    </row>
    <row r="17" spans="2:8" ht="15.75" customHeight="1" x14ac:dyDescent="0.2">
      <c r="B17" s="2" t="s">
        <v>42</v>
      </c>
      <c r="C17" s="31"/>
    </row>
    <row r="18" spans="2:8" ht="15.75" customHeight="1" x14ac:dyDescent="0.2">
      <c r="B18" s="2" t="s">
        <v>43</v>
      </c>
      <c r="C18" s="31"/>
    </row>
    <row r="19" spans="2:8" ht="12" customHeight="1" x14ac:dyDescent="0.2"/>
    <row r="20" spans="2:8" ht="15.75" customHeight="1" x14ac:dyDescent="0.2">
      <c r="B20" s="10" t="s">
        <v>105</v>
      </c>
      <c r="C20" s="10" t="s">
        <v>106</v>
      </c>
      <c r="D20" s="10" t="s">
        <v>107</v>
      </c>
      <c r="E20" s="10" t="s">
        <v>108</v>
      </c>
      <c r="F20" s="10" t="s">
        <v>109</v>
      </c>
      <c r="G20" s="4" t="s">
        <v>110</v>
      </c>
      <c r="H20" s="4" t="s">
        <v>111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0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32" t="str">
        <f>oknCompanyName</f>
        <v>Your Company Name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45</v>
      </c>
    </row>
    <row r="9" spans="2:14" ht="12.75" customHeight="1" x14ac:dyDescent="0.2">
      <c r="B9" s="2" t="s">
        <v>41</v>
      </c>
      <c r="C9" s="21"/>
    </row>
    <row r="10" spans="2:14" ht="12.75" customHeight="1" x14ac:dyDescent="0.2">
      <c r="B10" s="2" t="s">
        <v>44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54</v>
      </c>
      <c r="C13" s="10" t="s">
        <v>40</v>
      </c>
      <c r="D13" s="9" t="s">
        <v>53</v>
      </c>
      <c r="E13" s="9" t="s">
        <v>46</v>
      </c>
      <c r="F13" s="14" t="s">
        <v>61</v>
      </c>
      <c r="G13" s="14" t="str">
        <f>oknTax1Name</f>
        <v>GST</v>
      </c>
      <c r="H13" s="14" t="str">
        <f>oknTax2Name</f>
        <v>PST</v>
      </c>
      <c r="I13" s="14" t="s">
        <v>48</v>
      </c>
      <c r="J13" s="14" t="s">
        <v>49</v>
      </c>
      <c r="K13" s="14" t="s">
        <v>50</v>
      </c>
      <c r="L13" s="14" t="s">
        <v>47</v>
      </c>
      <c r="M13" s="14" t="s">
        <v>51</v>
      </c>
      <c r="N13" s="9" t="s">
        <v>52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32" t="str">
        <f>oknCompanyName</f>
        <v>Your Company Name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45</v>
      </c>
    </row>
    <row r="9" spans="2:10" ht="12.75" customHeight="1" x14ac:dyDescent="0.2">
      <c r="B9" s="2" t="s">
        <v>41</v>
      </c>
      <c r="C9" s="21"/>
    </row>
    <row r="10" spans="2:10" ht="12.75" customHeight="1" x14ac:dyDescent="0.2">
      <c r="B10" s="2" t="s">
        <v>44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79</v>
      </c>
      <c r="C13" s="10" t="s">
        <v>40</v>
      </c>
      <c r="D13" s="9" t="s">
        <v>46</v>
      </c>
      <c r="E13" s="9" t="s">
        <v>80</v>
      </c>
      <c r="F13" s="9" t="s">
        <v>81</v>
      </c>
      <c r="G13" s="14" t="s">
        <v>82</v>
      </c>
      <c r="H13" s="14" t="s">
        <v>112</v>
      </c>
      <c r="I13" s="9" t="s">
        <v>64</v>
      </c>
      <c r="J13" s="9" t="s">
        <v>83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73CED-BBE9-481D-9388-6BB295FF9226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4" customWidth="1"/>
    <col min="2" max="2" width="76" style="124" customWidth="1"/>
    <col min="3" max="256" width="9.140625" style="117"/>
    <col min="257" max="257" width="3" style="117" customWidth="1"/>
    <col min="258" max="258" width="76" style="117" customWidth="1"/>
    <col min="259" max="512" width="9.140625" style="117"/>
    <col min="513" max="513" width="3" style="117" customWidth="1"/>
    <col min="514" max="514" width="76" style="117" customWidth="1"/>
    <col min="515" max="768" width="9.140625" style="117"/>
    <col min="769" max="769" width="3" style="117" customWidth="1"/>
    <col min="770" max="770" width="76" style="117" customWidth="1"/>
    <col min="771" max="1024" width="9.140625" style="117"/>
    <col min="1025" max="1025" width="3" style="117" customWidth="1"/>
    <col min="1026" max="1026" width="76" style="117" customWidth="1"/>
    <col min="1027" max="1280" width="9.140625" style="117"/>
    <col min="1281" max="1281" width="3" style="117" customWidth="1"/>
    <col min="1282" max="1282" width="76" style="117" customWidth="1"/>
    <col min="1283" max="1536" width="9.140625" style="117"/>
    <col min="1537" max="1537" width="3" style="117" customWidth="1"/>
    <col min="1538" max="1538" width="76" style="117" customWidth="1"/>
    <col min="1539" max="1792" width="9.140625" style="117"/>
    <col min="1793" max="1793" width="3" style="117" customWidth="1"/>
    <col min="1794" max="1794" width="76" style="117" customWidth="1"/>
    <col min="1795" max="2048" width="9.140625" style="117"/>
    <col min="2049" max="2049" width="3" style="117" customWidth="1"/>
    <col min="2050" max="2050" width="76" style="117" customWidth="1"/>
    <col min="2051" max="2304" width="9.140625" style="117"/>
    <col min="2305" max="2305" width="3" style="117" customWidth="1"/>
    <col min="2306" max="2306" width="76" style="117" customWidth="1"/>
    <col min="2307" max="2560" width="9.140625" style="117"/>
    <col min="2561" max="2561" width="3" style="117" customWidth="1"/>
    <col min="2562" max="2562" width="76" style="117" customWidth="1"/>
    <col min="2563" max="2816" width="9.140625" style="117"/>
    <col min="2817" max="2817" width="3" style="117" customWidth="1"/>
    <col min="2818" max="2818" width="76" style="117" customWidth="1"/>
    <col min="2819" max="3072" width="9.140625" style="117"/>
    <col min="3073" max="3073" width="3" style="117" customWidth="1"/>
    <col min="3074" max="3074" width="76" style="117" customWidth="1"/>
    <col min="3075" max="3328" width="9.140625" style="117"/>
    <col min="3329" max="3329" width="3" style="117" customWidth="1"/>
    <col min="3330" max="3330" width="76" style="117" customWidth="1"/>
    <col min="3331" max="3584" width="9.140625" style="117"/>
    <col min="3585" max="3585" width="3" style="117" customWidth="1"/>
    <col min="3586" max="3586" width="76" style="117" customWidth="1"/>
    <col min="3587" max="3840" width="9.140625" style="117"/>
    <col min="3841" max="3841" width="3" style="117" customWidth="1"/>
    <col min="3842" max="3842" width="76" style="117" customWidth="1"/>
    <col min="3843" max="4096" width="9.140625" style="117"/>
    <col min="4097" max="4097" width="3" style="117" customWidth="1"/>
    <col min="4098" max="4098" width="76" style="117" customWidth="1"/>
    <col min="4099" max="4352" width="9.140625" style="117"/>
    <col min="4353" max="4353" width="3" style="117" customWidth="1"/>
    <col min="4354" max="4354" width="76" style="117" customWidth="1"/>
    <col min="4355" max="4608" width="9.140625" style="117"/>
    <col min="4609" max="4609" width="3" style="117" customWidth="1"/>
    <col min="4610" max="4610" width="76" style="117" customWidth="1"/>
    <col min="4611" max="4864" width="9.140625" style="117"/>
    <col min="4865" max="4865" width="3" style="117" customWidth="1"/>
    <col min="4866" max="4866" width="76" style="117" customWidth="1"/>
    <col min="4867" max="5120" width="9.140625" style="117"/>
    <col min="5121" max="5121" width="3" style="117" customWidth="1"/>
    <col min="5122" max="5122" width="76" style="117" customWidth="1"/>
    <col min="5123" max="5376" width="9.140625" style="117"/>
    <col min="5377" max="5377" width="3" style="117" customWidth="1"/>
    <col min="5378" max="5378" width="76" style="117" customWidth="1"/>
    <col min="5379" max="5632" width="9.140625" style="117"/>
    <col min="5633" max="5633" width="3" style="117" customWidth="1"/>
    <col min="5634" max="5634" width="76" style="117" customWidth="1"/>
    <col min="5635" max="5888" width="9.140625" style="117"/>
    <col min="5889" max="5889" width="3" style="117" customWidth="1"/>
    <col min="5890" max="5890" width="76" style="117" customWidth="1"/>
    <col min="5891" max="6144" width="9.140625" style="117"/>
    <col min="6145" max="6145" width="3" style="117" customWidth="1"/>
    <col min="6146" max="6146" width="76" style="117" customWidth="1"/>
    <col min="6147" max="6400" width="9.140625" style="117"/>
    <col min="6401" max="6401" width="3" style="117" customWidth="1"/>
    <col min="6402" max="6402" width="76" style="117" customWidth="1"/>
    <col min="6403" max="6656" width="9.140625" style="117"/>
    <col min="6657" max="6657" width="3" style="117" customWidth="1"/>
    <col min="6658" max="6658" width="76" style="117" customWidth="1"/>
    <col min="6659" max="6912" width="9.140625" style="117"/>
    <col min="6913" max="6913" width="3" style="117" customWidth="1"/>
    <col min="6914" max="6914" width="76" style="117" customWidth="1"/>
    <col min="6915" max="7168" width="9.140625" style="117"/>
    <col min="7169" max="7169" width="3" style="117" customWidth="1"/>
    <col min="7170" max="7170" width="76" style="117" customWidth="1"/>
    <col min="7171" max="7424" width="9.140625" style="117"/>
    <col min="7425" max="7425" width="3" style="117" customWidth="1"/>
    <col min="7426" max="7426" width="76" style="117" customWidth="1"/>
    <col min="7427" max="7680" width="9.140625" style="117"/>
    <col min="7681" max="7681" width="3" style="117" customWidth="1"/>
    <col min="7682" max="7682" width="76" style="117" customWidth="1"/>
    <col min="7683" max="7936" width="9.140625" style="117"/>
    <col min="7937" max="7937" width="3" style="117" customWidth="1"/>
    <col min="7938" max="7938" width="76" style="117" customWidth="1"/>
    <col min="7939" max="8192" width="9.140625" style="117"/>
    <col min="8193" max="8193" width="3" style="117" customWidth="1"/>
    <col min="8194" max="8194" width="76" style="117" customWidth="1"/>
    <col min="8195" max="8448" width="9.140625" style="117"/>
    <col min="8449" max="8449" width="3" style="117" customWidth="1"/>
    <col min="8450" max="8450" width="76" style="117" customWidth="1"/>
    <col min="8451" max="8704" width="9.140625" style="117"/>
    <col min="8705" max="8705" width="3" style="117" customWidth="1"/>
    <col min="8706" max="8706" width="76" style="117" customWidth="1"/>
    <col min="8707" max="8960" width="9.140625" style="117"/>
    <col min="8961" max="8961" width="3" style="117" customWidth="1"/>
    <col min="8962" max="8962" width="76" style="117" customWidth="1"/>
    <col min="8963" max="9216" width="9.140625" style="117"/>
    <col min="9217" max="9217" width="3" style="117" customWidth="1"/>
    <col min="9218" max="9218" width="76" style="117" customWidth="1"/>
    <col min="9219" max="9472" width="9.140625" style="117"/>
    <col min="9473" max="9473" width="3" style="117" customWidth="1"/>
    <col min="9474" max="9474" width="76" style="117" customWidth="1"/>
    <col min="9475" max="9728" width="9.140625" style="117"/>
    <col min="9729" max="9729" width="3" style="117" customWidth="1"/>
    <col min="9730" max="9730" width="76" style="117" customWidth="1"/>
    <col min="9731" max="9984" width="9.140625" style="117"/>
    <col min="9985" max="9985" width="3" style="117" customWidth="1"/>
    <col min="9986" max="9986" width="76" style="117" customWidth="1"/>
    <col min="9987" max="10240" width="9.140625" style="117"/>
    <col min="10241" max="10241" width="3" style="117" customWidth="1"/>
    <col min="10242" max="10242" width="76" style="117" customWidth="1"/>
    <col min="10243" max="10496" width="9.140625" style="117"/>
    <col min="10497" max="10497" width="3" style="117" customWidth="1"/>
    <col min="10498" max="10498" width="76" style="117" customWidth="1"/>
    <col min="10499" max="10752" width="9.140625" style="117"/>
    <col min="10753" max="10753" width="3" style="117" customWidth="1"/>
    <col min="10754" max="10754" width="76" style="117" customWidth="1"/>
    <col min="10755" max="11008" width="9.140625" style="117"/>
    <col min="11009" max="11009" width="3" style="117" customWidth="1"/>
    <col min="11010" max="11010" width="76" style="117" customWidth="1"/>
    <col min="11011" max="11264" width="9.140625" style="117"/>
    <col min="11265" max="11265" width="3" style="117" customWidth="1"/>
    <col min="11266" max="11266" width="76" style="117" customWidth="1"/>
    <col min="11267" max="11520" width="9.140625" style="117"/>
    <col min="11521" max="11521" width="3" style="117" customWidth="1"/>
    <col min="11522" max="11522" width="76" style="117" customWidth="1"/>
    <col min="11523" max="11776" width="9.140625" style="117"/>
    <col min="11777" max="11777" width="3" style="117" customWidth="1"/>
    <col min="11778" max="11778" width="76" style="117" customWidth="1"/>
    <col min="11779" max="12032" width="9.140625" style="117"/>
    <col min="12033" max="12033" width="3" style="117" customWidth="1"/>
    <col min="12034" max="12034" width="76" style="117" customWidth="1"/>
    <col min="12035" max="12288" width="9.140625" style="117"/>
    <col min="12289" max="12289" width="3" style="117" customWidth="1"/>
    <col min="12290" max="12290" width="76" style="117" customWidth="1"/>
    <col min="12291" max="12544" width="9.140625" style="117"/>
    <col min="12545" max="12545" width="3" style="117" customWidth="1"/>
    <col min="12546" max="12546" width="76" style="117" customWidth="1"/>
    <col min="12547" max="12800" width="9.140625" style="117"/>
    <col min="12801" max="12801" width="3" style="117" customWidth="1"/>
    <col min="12802" max="12802" width="76" style="117" customWidth="1"/>
    <col min="12803" max="13056" width="9.140625" style="117"/>
    <col min="13057" max="13057" width="3" style="117" customWidth="1"/>
    <col min="13058" max="13058" width="76" style="117" customWidth="1"/>
    <col min="13059" max="13312" width="9.140625" style="117"/>
    <col min="13313" max="13313" width="3" style="117" customWidth="1"/>
    <col min="13314" max="13314" width="76" style="117" customWidth="1"/>
    <col min="13315" max="13568" width="9.140625" style="117"/>
    <col min="13569" max="13569" width="3" style="117" customWidth="1"/>
    <col min="13570" max="13570" width="76" style="117" customWidth="1"/>
    <col min="13571" max="13824" width="9.140625" style="117"/>
    <col min="13825" max="13825" width="3" style="117" customWidth="1"/>
    <col min="13826" max="13826" width="76" style="117" customWidth="1"/>
    <col min="13827" max="14080" width="9.140625" style="117"/>
    <col min="14081" max="14081" width="3" style="117" customWidth="1"/>
    <col min="14082" max="14082" width="76" style="117" customWidth="1"/>
    <col min="14083" max="14336" width="9.140625" style="117"/>
    <col min="14337" max="14337" width="3" style="117" customWidth="1"/>
    <col min="14338" max="14338" width="76" style="117" customWidth="1"/>
    <col min="14339" max="14592" width="9.140625" style="117"/>
    <col min="14593" max="14593" width="3" style="117" customWidth="1"/>
    <col min="14594" max="14594" width="76" style="117" customWidth="1"/>
    <col min="14595" max="14848" width="9.140625" style="117"/>
    <col min="14849" max="14849" width="3" style="117" customWidth="1"/>
    <col min="14850" max="14850" width="76" style="117" customWidth="1"/>
    <col min="14851" max="15104" width="9.140625" style="117"/>
    <col min="15105" max="15105" width="3" style="117" customWidth="1"/>
    <col min="15106" max="15106" width="76" style="117" customWidth="1"/>
    <col min="15107" max="15360" width="9.140625" style="117"/>
    <col min="15361" max="15361" width="3" style="117" customWidth="1"/>
    <col min="15362" max="15362" width="76" style="117" customWidth="1"/>
    <col min="15363" max="15616" width="9.140625" style="117"/>
    <col min="15617" max="15617" width="3" style="117" customWidth="1"/>
    <col min="15618" max="15618" width="76" style="117" customWidth="1"/>
    <col min="15619" max="15872" width="9.140625" style="117"/>
    <col min="15873" max="15873" width="3" style="117" customWidth="1"/>
    <col min="15874" max="15874" width="76" style="117" customWidth="1"/>
    <col min="15875" max="16128" width="9.140625" style="117"/>
    <col min="16129" max="16129" width="3" style="117" customWidth="1"/>
    <col min="16130" max="16130" width="76" style="117" customWidth="1"/>
    <col min="16131" max="16384" width="9.140625" style="117"/>
  </cols>
  <sheetData>
    <row r="1" spans="1:3" ht="32.1" customHeight="1" x14ac:dyDescent="0.3">
      <c r="A1" s="114"/>
      <c r="B1" s="115" t="s">
        <v>129</v>
      </c>
      <c r="C1" s="116"/>
    </row>
    <row r="2" spans="1:3" ht="16.5" x14ac:dyDescent="0.3">
      <c r="A2" s="114"/>
      <c r="B2" s="118"/>
      <c r="C2" s="116"/>
    </row>
    <row r="3" spans="1:3" ht="16.5" x14ac:dyDescent="0.3">
      <c r="A3" s="114"/>
      <c r="B3" s="119" t="s">
        <v>121</v>
      </c>
      <c r="C3" s="116"/>
    </row>
    <row r="4" spans="1:3" x14ac:dyDescent="0.3">
      <c r="A4" s="114"/>
      <c r="B4" s="125" t="s">
        <v>122</v>
      </c>
      <c r="C4" s="116"/>
    </row>
    <row r="5" spans="1:3" ht="16.5" x14ac:dyDescent="0.3">
      <c r="A5" s="114"/>
      <c r="B5" s="120"/>
      <c r="C5" s="116"/>
    </row>
    <row r="6" spans="1:3" ht="16.5" x14ac:dyDescent="0.3">
      <c r="A6" s="114"/>
      <c r="B6" s="121" t="s">
        <v>132</v>
      </c>
      <c r="C6" s="116"/>
    </row>
    <row r="7" spans="1:3" ht="16.5" x14ac:dyDescent="0.3">
      <c r="A7" s="114"/>
      <c r="B7" s="120"/>
      <c r="C7" s="116"/>
    </row>
    <row r="8" spans="1:3" ht="46.5" x14ac:dyDescent="0.3">
      <c r="A8" s="114"/>
      <c r="B8" s="120" t="s">
        <v>123</v>
      </c>
      <c r="C8" s="116"/>
    </row>
    <row r="9" spans="1:3" ht="16.5" x14ac:dyDescent="0.3">
      <c r="A9" s="114"/>
      <c r="B9" s="120"/>
      <c r="C9" s="116"/>
    </row>
    <row r="10" spans="1:3" ht="31.5" x14ac:dyDescent="0.3">
      <c r="A10" s="114"/>
      <c r="B10" s="120" t="s">
        <v>124</v>
      </c>
      <c r="C10" s="116"/>
    </row>
    <row r="11" spans="1:3" ht="16.5" x14ac:dyDescent="0.3">
      <c r="A11" s="114"/>
      <c r="B11" s="120"/>
      <c r="C11" s="116"/>
    </row>
    <row r="12" spans="1:3" ht="31.5" x14ac:dyDescent="0.3">
      <c r="A12" s="114"/>
      <c r="B12" s="120" t="s">
        <v>125</v>
      </c>
      <c r="C12" s="116"/>
    </row>
    <row r="13" spans="1:3" ht="16.5" x14ac:dyDescent="0.3">
      <c r="A13" s="114"/>
      <c r="B13" s="120"/>
      <c r="C13" s="116"/>
    </row>
    <row r="14" spans="1:3" x14ac:dyDescent="0.3">
      <c r="A14" s="114"/>
      <c r="B14" s="122" t="s">
        <v>126</v>
      </c>
      <c r="C14" s="116"/>
    </row>
    <row r="15" spans="1:3" ht="15.75" x14ac:dyDescent="0.3">
      <c r="A15" s="114"/>
      <c r="B15" s="131" t="s">
        <v>127</v>
      </c>
      <c r="C15" s="116"/>
    </row>
    <row r="16" spans="1:3" ht="16.5" x14ac:dyDescent="0.3">
      <c r="A16" s="114"/>
      <c r="B16" s="123"/>
      <c r="C16" s="116"/>
    </row>
    <row r="17" spans="1:3" ht="32.25" x14ac:dyDescent="0.3">
      <c r="A17" s="114"/>
      <c r="B17" s="120" t="s">
        <v>128</v>
      </c>
      <c r="C17" s="116"/>
    </row>
    <row r="18" spans="1:3" x14ac:dyDescent="0.3">
      <c r="A18" s="114"/>
      <c r="B18" s="114"/>
      <c r="C18" s="116"/>
    </row>
    <row r="19" spans="1:3" x14ac:dyDescent="0.3">
      <c r="A19" s="114"/>
      <c r="B19" s="114"/>
      <c r="C19" s="116"/>
    </row>
    <row r="20" spans="1:3" x14ac:dyDescent="0.3">
      <c r="A20" s="114"/>
      <c r="B20" s="114"/>
      <c r="C20" s="116"/>
    </row>
    <row r="21" spans="1:3" x14ac:dyDescent="0.3">
      <c r="A21" s="114"/>
      <c r="B21" s="114"/>
      <c r="C21" s="116"/>
    </row>
    <row r="22" spans="1:3" x14ac:dyDescent="0.3">
      <c r="A22" s="114"/>
      <c r="B22" s="114"/>
      <c r="C22" s="116"/>
    </row>
    <row r="23" spans="1:3" x14ac:dyDescent="0.3">
      <c r="A23" s="114"/>
      <c r="B23" s="114"/>
      <c r="C23" s="116"/>
    </row>
    <row r="24" spans="1:3" x14ac:dyDescent="0.3">
      <c r="A24" s="114"/>
      <c r="B24" s="114"/>
      <c r="C24" s="116"/>
    </row>
    <row r="25" spans="1:3" x14ac:dyDescent="0.3">
      <c r="A25" s="114"/>
      <c r="B25" s="114"/>
      <c r="C25" s="116"/>
    </row>
    <row r="26" spans="1:3" x14ac:dyDescent="0.3">
      <c r="A26" s="114"/>
      <c r="B26" s="114"/>
      <c r="C26" s="116"/>
    </row>
    <row r="27" spans="1:3" x14ac:dyDescent="0.3">
      <c r="A27" s="114"/>
      <c r="B27" s="114"/>
      <c r="C27" s="116"/>
    </row>
    <row r="28" spans="1:3" x14ac:dyDescent="0.3">
      <c r="A28" s="114"/>
      <c r="B28" s="114"/>
      <c r="C28" s="116"/>
    </row>
    <row r="29" spans="1:3" x14ac:dyDescent="0.3">
      <c r="A29" s="114"/>
      <c r="B29" s="114"/>
      <c r="C29" s="116"/>
    </row>
  </sheetData>
  <hyperlinks>
    <hyperlink ref="B14" r:id="rId1" display="See License Agreement" xr:uid="{B188BD82-98C9-41D5-B297-CC0D47F49204}"/>
    <hyperlink ref="B4" r:id="rId2" tooltip="View online document" display="http://www.invoicingtemplate.com/multiple-tax-rates-on-one-invoice.html" xr:uid="{11809721-0786-4BD7-B16F-EE1D9942FC37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734BA-34A8-4CEA-ABF5-1D7A1B22A61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13</v>
      </c>
      <c r="B5" t="s">
        <v>71</v>
      </c>
    </row>
    <row r="6" spans="1:5" x14ac:dyDescent="0.2">
      <c r="A6" s="1" t="s">
        <v>14</v>
      </c>
      <c r="B6" s="2" t="s">
        <v>119</v>
      </c>
    </row>
    <row r="7" spans="1:5" x14ac:dyDescent="0.2">
      <c r="A7" s="1" t="s">
        <v>20</v>
      </c>
      <c r="B7" s="1">
        <v>2</v>
      </c>
      <c r="D7" s="1" t="s">
        <v>21</v>
      </c>
      <c r="E7" s="1" t="s">
        <v>22</v>
      </c>
    </row>
    <row r="8" spans="1:5" x14ac:dyDescent="0.2">
      <c r="A8" s="1" t="s">
        <v>23</v>
      </c>
      <c r="B8" s="1">
        <v>1</v>
      </c>
    </row>
    <row r="9" spans="1:5" x14ac:dyDescent="0.2">
      <c r="A9" s="1" t="s">
        <v>24</v>
      </c>
      <c r="B9" s="1">
        <v>0</v>
      </c>
    </row>
    <row r="10" spans="1:5" x14ac:dyDescent="0.2">
      <c r="A10" s="1" t="s">
        <v>25</v>
      </c>
      <c r="B10" s="1">
        <v>1</v>
      </c>
    </row>
    <row r="11" spans="1:5" x14ac:dyDescent="0.2">
      <c r="A11" s="1" t="s">
        <v>26</v>
      </c>
      <c r="B11" s="1">
        <v>1</v>
      </c>
    </row>
    <row r="12" spans="1:5" x14ac:dyDescent="0.2">
      <c r="A12" s="1" t="s">
        <v>27</v>
      </c>
      <c r="B12" s="1">
        <v>1</v>
      </c>
    </row>
    <row r="13" spans="1:5" x14ac:dyDescent="0.2">
      <c r="A13" s="1" t="s">
        <v>28</v>
      </c>
    </row>
    <row r="14" spans="1:5" ht="12.75" x14ac:dyDescent="0.2">
      <c r="A14" t="s">
        <v>29</v>
      </c>
      <c r="B14" s="1">
        <v>0</v>
      </c>
    </row>
    <row r="15" spans="1:5" x14ac:dyDescent="0.2">
      <c r="A15" s="1" t="s">
        <v>30</v>
      </c>
      <c r="B15" s="1" t="s">
        <v>35</v>
      </c>
    </row>
    <row r="16" spans="1:5" x14ac:dyDescent="0.2">
      <c r="A16" s="1" t="s">
        <v>31</v>
      </c>
      <c r="B16" s="1">
        <v>1</v>
      </c>
    </row>
    <row r="17" spans="1:2" x14ac:dyDescent="0.2">
      <c r="A17" s="1" t="s">
        <v>34</v>
      </c>
      <c r="B17" s="1">
        <v>1</v>
      </c>
    </row>
    <row r="18" spans="1:2" x14ac:dyDescent="0.2">
      <c r="A18" s="1" t="s">
        <v>32</v>
      </c>
      <c r="B18" s="1">
        <v>1</v>
      </c>
    </row>
    <row r="19" spans="1:2" x14ac:dyDescent="0.2">
      <c r="A19" s="1" t="s">
        <v>33</v>
      </c>
      <c r="B19" s="1">
        <v>12</v>
      </c>
    </row>
    <row r="20" spans="1:2" x14ac:dyDescent="0.2">
      <c r="A20" s="1" t="s">
        <v>76</v>
      </c>
      <c r="B20" s="1">
        <v>1</v>
      </c>
    </row>
    <row r="22" spans="1:2" x14ac:dyDescent="0.2">
      <c r="A22" s="1" t="s">
        <v>77</v>
      </c>
      <c r="B22" s="1">
        <v>1</v>
      </c>
    </row>
    <row r="23" spans="1:2" x14ac:dyDescent="0.2">
      <c r="B23" s="1" t="s">
        <v>151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243</vt:i4>
      </vt:variant>
    </vt:vector>
  </HeadingPairs>
  <TitlesOfParts>
    <vt:vector size="252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oknProductType_1</vt:lpstr>
      <vt:lpstr>oknProductType_10</vt:lpstr>
      <vt:lpstr>oknProductType_11</vt:lpstr>
      <vt:lpstr>oknProductType_12</vt:lpstr>
      <vt:lpstr>oknProductType_2</vt:lpstr>
      <vt:lpstr>oknProductType_3</vt:lpstr>
      <vt:lpstr>oknProductType_4</vt:lpstr>
      <vt:lpstr>oknProductType_5</vt:lpstr>
      <vt:lpstr>oknProductType_6</vt:lpstr>
      <vt:lpstr>oknProductType_7</vt:lpstr>
      <vt:lpstr>oknProductType_8</vt:lpstr>
      <vt:lpstr>oknProductType_9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Multiple Tax Rates on One Invoice</dc:title>
  <dc:subject>"Multiple Tax Rates on One Invoice" summary: How can you tax items at different rates on the same invoice? This Excel sales invoice template offers a simple sample which allows you to define a tax group / type for each item, multiple tax rates is then applied according to the tax type of each item.</dc:subject>
  <dc:creator>https://www.invoicingtemplate.com/</dc:creator>
  <cp:keywords/>
  <dc:description>https://www.invoicingtemplate.com/multiple-tax-rates-on-one-invoice.html</dc:description>
  <cp:lastModifiedBy>liangjun yu</cp:lastModifiedBy>
  <cp:lastPrinted>2017-03-24T16:31:39Z</cp:lastPrinted>
  <dcterms:created xsi:type="dcterms:W3CDTF">2000-07-27T22:24:14Z</dcterms:created>
  <dcterms:modified xsi:type="dcterms:W3CDTF">2024-04-10T06:17:12Z</dcterms:modified>
  <cp:category>Multiple Tax Rates on One Invoice, Multiple Tax Types on One Invoice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162, Salinas, California</vt:lpwstr>
  </property>
</Properties>
</file>