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16\"/>
    </mc:Choice>
  </mc:AlternateContent>
  <xr:revisionPtr revIDLastSave="0" documentId="13_ncr:1_{BFEEBD7D-5BB9-4366-8AF2-E5EA35072C11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Invoice!$M$38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LineTotal_1">Invoice!$M$20</definedName>
    <definedName name="oknLineTotal_10">Invoice!$M$29</definedName>
    <definedName name="oknLineTotal_11">Invoice!$M$30</definedName>
    <definedName name="oknLineTotal_12">Invoice!$M$31</definedName>
    <definedName name="oknLineTotal_2">Invoice!$M$21</definedName>
    <definedName name="oknLineTotal_3">Invoice!$M$22</definedName>
    <definedName name="oknLineTotal_4">Invoice!$M$23</definedName>
    <definedName name="oknLineTotal_5">Invoice!$M$24</definedName>
    <definedName name="oknLineTotal_6">Invoice!$M$25</definedName>
    <definedName name="oknLineTotal_7">Invoice!$M$26</definedName>
    <definedName name="oknLineTotal_8">Invoice!$M$27</definedName>
    <definedName name="oknLineTotal_9">Invoice!$M$28</definedName>
    <definedName name="oknLineTotalTaxable">Invoice!$D$32</definedName>
    <definedName name="oknNotes">Invoice!$F$36</definedName>
    <definedName name="oknOrderID">Invoice!$F$17</definedName>
    <definedName name="oknPayments">Invoice!$M$37</definedName>
    <definedName name="oknPaymentTerm">Invoice!$L$17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Invoice!$L$20</definedName>
    <definedName name="oknPrice_10">Invoice!$L$29</definedName>
    <definedName name="oknPrice_11">Invoice!$L$30</definedName>
    <definedName name="oknPrice_12">Invoice!$L$31</definedName>
    <definedName name="oknPrice_2">Invoice!$L$21</definedName>
    <definedName name="oknPrice_3">Invoice!$L$22</definedName>
    <definedName name="oknPrice_4">Invoice!$L$23</definedName>
    <definedName name="oknPrice_5">Invoice!$L$24</definedName>
    <definedName name="oknPrice_6">Invoice!$L$25</definedName>
    <definedName name="oknPrice_7">Invoice!$L$26</definedName>
    <definedName name="oknPrice_8">Invoice!$L$27</definedName>
    <definedName name="oknPrice_9">Invoice!$L$28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ProductType_1">Invoice!$O$20</definedName>
    <definedName name="oknProductType_10">Invoice!$O$29</definedName>
    <definedName name="oknProductType_11">Invoice!$O$30</definedName>
    <definedName name="oknProductType_12">Invoice!$O$31</definedName>
    <definedName name="oknProductType_2">Invoice!$O$21</definedName>
    <definedName name="oknProductType_3">Invoice!$O$22</definedName>
    <definedName name="oknProductType_4">Invoice!$O$23</definedName>
    <definedName name="oknProductType_5">Invoice!$O$24</definedName>
    <definedName name="oknProductType_6">Invoice!$O$25</definedName>
    <definedName name="oknProductType_7">Invoice!$O$26</definedName>
    <definedName name="oknProductType_8">Invoice!$O$27</definedName>
    <definedName name="oknProductType_9">Invoice!$O$28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Invoice!$J$20</definedName>
    <definedName name="oknQuantity_10">Invoice!$J$29</definedName>
    <definedName name="oknQuantity_11">Invoice!$J$30</definedName>
    <definedName name="oknQuantity_12">Invoice!$J$31</definedName>
    <definedName name="oknQuantity_2">Invoice!$J$21</definedName>
    <definedName name="oknQuantity_3">Invoice!$J$22</definedName>
    <definedName name="oknQuantity_4">Invoice!$J$23</definedName>
    <definedName name="oknQuantity_5">Invoice!$J$24</definedName>
    <definedName name="oknQuantity_6">Invoice!$J$25</definedName>
    <definedName name="oknQuantity_7">Invoice!$J$26</definedName>
    <definedName name="oknQuantity_8">Invoice!$J$27</definedName>
    <definedName name="oknQuantity_9">Invoice!$J$28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Invoice!$G$17</definedName>
    <definedName name="oknSavingInvoiceClearWorksheet" hidden="1">#REF!</definedName>
    <definedName name="oknSavingInvoicePromptForPayment" hidden="1">#REF!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Invoice!$I$17</definedName>
    <definedName name="oknShipName">Invoice!$L$10</definedName>
    <definedName name="oknShippingCost">Invoice!$M$35</definedName>
    <definedName name="oknShipVia">Invoice!$J$17</definedName>
    <definedName name="oknStatus">Invoice!$A$6</definedName>
    <definedName name="oknSubTotal">Invoice!$M$32</definedName>
    <definedName name="oknTax1">Invoice!$M$33</definedName>
    <definedName name="oknTax1Name">Invoice!$K$33</definedName>
    <definedName name="oknTax1Rate">Invoice!$L$33</definedName>
    <definedName name="oknTax1RateDefault">Invoice!$C$12</definedName>
    <definedName name="oknTax2">Invoice!$M$34</definedName>
    <definedName name="oknTax2IsAppliedToTax1">Invoice!$C$10</definedName>
    <definedName name="oknTax2Name">Invoice!$K$34</definedName>
    <definedName name="oknTax2Rate">Invoice!$L$34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Invoice!$M$36</definedName>
    <definedName name="oknWhoAddress">Invoice!$G$11</definedName>
    <definedName name="oknWhoCityStateZip">Invoice!$G$12</definedName>
    <definedName name="oknWhoEmail">Invoice!$G$13</definedName>
    <definedName name="oknWhoID">Invoice!$A$10</definedName>
    <definedName name="oknWhoName">Invoice!$G$10</definedName>
    <definedName name="oknWhoPhone">Invoice!$G$14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Invoice!$F$3:$M$41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1" l="1"/>
  <c r="M23" i="1"/>
  <c r="M21" i="1"/>
  <c r="M22" i="1"/>
  <c r="M33" i="1"/>
  <c r="M34" i="1"/>
  <c r="M25" i="1"/>
  <c r="M27" i="1"/>
  <c r="M29" i="1"/>
  <c r="M31" i="1"/>
  <c r="M20" i="1"/>
  <c r="M26" i="1"/>
  <c r="M28" i="1"/>
  <c r="M30" i="1"/>
  <c r="D32" i="1" l="1" a="1"/>
  <c r="D32" i="1" s="1"/>
  <c r="M32" i="1"/>
  <c r="M36" i="1" l="1"/>
  <c r="M38" i="1" l="1"/>
</calcChain>
</file>

<file path=xl/sharedStrings.xml><?xml version="1.0" encoding="utf-8"?>
<sst xmlns="http://schemas.openxmlformats.org/spreadsheetml/2006/main" count="76" uniqueCount="68">
  <si>
    <t>DATE:</t>
  </si>
  <si>
    <t>Ship To:</t>
  </si>
  <si>
    <t>SHIPPING &amp; HANDLING</t>
  </si>
  <si>
    <t>TOTAL</t>
  </si>
  <si>
    <t>Line Total</t>
    <phoneticPr fontId="8" type="noConversion"/>
  </si>
  <si>
    <t>Unit Price</t>
    <phoneticPr fontId="8" type="noConversion"/>
  </si>
  <si>
    <t>Quantity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</si>
  <si>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</si>
  <si>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</si>
  <si>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</si>
  <si>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Product ID</t>
    <phoneticPr fontId="8" type="noConversion"/>
  </si>
  <si>
    <t>Description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</si>
  <si>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</si>
  <si>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</si>
  <si>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</si>
  <si>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Current Database</t>
  </si>
  <si>
    <t>Invoice Status</t>
  </si>
  <si>
    <t>Taxable</t>
  </si>
  <si>
    <t>cost</t>
    <phoneticPr fontId="8" type="noConversion"/>
  </si>
  <si>
    <t>Name</t>
  </si>
  <si>
    <t>Notes:</t>
  </si>
  <si>
    <t>INVOICE #:</t>
  </si>
  <si>
    <t>Product Type</t>
  </si>
  <si>
    <t>TAX</t>
  </si>
  <si>
    <t>P.O. #</t>
    <phoneticPr fontId="8" type="noConversion"/>
  </si>
  <si>
    <t>Sales Rep. Name</t>
    <phoneticPr fontId="8" type="noConversion"/>
  </si>
  <si>
    <t>Ship Date</t>
    <phoneticPr fontId="8" type="noConversion"/>
  </si>
  <si>
    <t>Ship Via</t>
    <phoneticPr fontId="8" type="noConversion"/>
  </si>
  <si>
    <t>TAX0</t>
    <phoneticPr fontId="8" type="noConversion"/>
  </si>
  <si>
    <t>TAX1</t>
    <phoneticPr fontId="8" type="noConversion"/>
  </si>
  <si>
    <t>TAX2</t>
    <phoneticPr fontId="8" type="noConversion"/>
  </si>
  <si>
    <t>Taxable</t>
    <phoneticPr fontId="8" type="noConversion"/>
  </si>
  <si>
    <t>Bill To:</t>
    <phoneticPr fontId="8" type="noConversion"/>
  </si>
  <si>
    <t>Street Address</t>
    <phoneticPr fontId="8" type="noConversion"/>
  </si>
  <si>
    <t>City, ST  ZIP Code</t>
    <phoneticPr fontId="8" type="noConversion"/>
  </si>
  <si>
    <t>Phone Number,Web Address, etc.</t>
    <phoneticPr fontId="8" type="noConversion"/>
  </si>
  <si>
    <t>Your Company Name</t>
    <phoneticPr fontId="8" type="noConversion"/>
  </si>
  <si>
    <t>INVOICE</t>
    <phoneticPr fontId="8" type="noConversion"/>
  </si>
  <si>
    <t>GST</t>
    <phoneticPr fontId="8" type="noConversion"/>
  </si>
  <si>
    <t>PST</t>
    <phoneticPr fontId="8" type="noConversion"/>
  </si>
  <si>
    <t xml:space="preserve">THANK YOU FOR YOUR BUSINESS! </t>
    <phoneticPr fontId="8" type="noConversion"/>
  </si>
  <si>
    <t>Pending</t>
    <phoneticPr fontId="8" type="noConversion"/>
  </si>
  <si>
    <t/>
  </si>
  <si>
    <t>UPS</t>
  </si>
  <si>
    <t>Net 60</t>
  </si>
  <si>
    <t>#</t>
  </si>
  <si>
    <t>c5016</t>
  </si>
  <si>
    <t>TAX0</t>
  </si>
  <si>
    <t>Multiple Tax Types on One Invoice</t>
  </si>
  <si>
    <t>Multiple Tax Rates on One Invoicec5016</t>
  </si>
  <si>
    <t>Multiple Tax Types on One Invoice - 191, Thornton, Colorado, 136703, 118772, 7001150969925571680?+15.10%, 35.7 sq mi, 92.5 km2, 3,829/sq mi, 1,478/km2, 39°55′10″N 104°56′34″W? / ?39.9194°N 104.9428°W? / 39.9194; -104.9428? (Thornton)</t>
  </si>
  <si>
    <t>Multiple Tax Rates on One Invoicec5016 - 191, Thornton, Colorado, 136703, 118772, 7001150969925571680?+15.10%, 35.7 sq mi, 92.5 km2, 3,829/sq mi, 1,478/km2, 39°55′10″N 104°56′34″W? / ?39.9194°N 104.9428°W? / 39.9194; -104.9428? (Thornton)</t>
  </si>
  <si>
    <t>Client#</t>
  </si>
  <si>
    <t>Address</t>
  </si>
  <si>
    <t>City, ST ZIP</t>
  </si>
  <si>
    <t>Email</t>
  </si>
  <si>
    <t>Phone</t>
  </si>
  <si>
    <t>Country</t>
  </si>
  <si>
    <t>Contact</t>
  </si>
  <si>
    <t>Product Type List</t>
  </si>
  <si>
    <t xml:space="preserve">Be sure to assign a product type to each </t>
  </si>
  <si>
    <t>item.</t>
  </si>
  <si>
    <t>The tax formulas calculate taxes according</t>
  </si>
  <si>
    <t>to the type of each product.</t>
  </si>
  <si>
    <t>item1</t>
  </si>
  <si>
    <t>item2</t>
  </si>
  <si>
    <t>TAX1</t>
  </si>
  <si>
    <t>TAX2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</si>
</sst>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yyyy\-m\-d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Bookman Old Style"/>
      <family val="1"/>
    </font>
    <font>
      <sz val="10"/>
      <name val="Bookman Old Style"/>
      <family val="1"/>
    </font>
    <font>
      <b/>
      <sz val="9"/>
      <name val="Bookman Old Style"/>
      <family val="1"/>
    </font>
    <font>
      <b/>
      <sz val="18"/>
      <name val="Bookman Old Style"/>
      <family val="1"/>
    </font>
    <font>
      <sz val="28"/>
      <color indexed="42"/>
      <name val="Bookman Old Style"/>
      <family val="1"/>
    </font>
    <font>
      <b/>
      <sz val="10"/>
      <name val="Bookman Old Style"/>
      <family val="1"/>
    </font>
    <font>
      <i/>
      <sz val="9"/>
      <name val="Bookman Old Style"/>
      <family val="1"/>
    </font>
    <font>
      <sz val="9"/>
      <color theme="0"/>
      <name val="Bookman Old Style"/>
      <family val="1"/>
    </font>
    <font>
      <b/>
      <sz val="9"/>
      <color theme="0"/>
      <name val="Bookman Old Style"/>
      <family val="1"/>
    </font>
    <font>
      <b/>
      <sz val="14"/>
      <color theme="7" tint="-0.499984740745262"/>
      <name val="Bookman Old Style"/>
      <family val="1"/>
    </font>
    <font>
      <b/>
      <sz val="22"/>
      <color theme="7" tint="-0.499984740745262"/>
      <name val="Elephan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7" tint="-0.499984740745262"/>
      </left>
      <right style="thin">
        <color theme="7" tint="-0.499984740745262"/>
      </right>
      <top style="thick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/>
      <top style="thick">
        <color theme="7" tint="-0.499984740745262"/>
      </top>
      <bottom style="thin">
        <color theme="7" tint="-0.499984740745262"/>
      </bottom>
      <diagonal/>
    </border>
    <border>
      <left/>
      <right style="thin">
        <color theme="7" tint="-0.499984740745262"/>
      </right>
      <top style="thick">
        <color theme="7" tint="-0.499984740745262"/>
      </top>
      <bottom style="thin">
        <color theme="7" tint="-0.499984740745262"/>
      </bottom>
      <diagonal/>
    </border>
  </borders>
  <cellStyleXfs count="5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5" borderId="1" applyNumberFormat="0" applyAlignment="0" applyProtection="0"/>
    <xf numFmtId="0" fontId="15" fillId="15" borderId="2" applyNumberFormat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7" borderId="0" applyNumberFormat="0" applyBorder="0" applyAlignment="0" applyProtection="0"/>
    <xf numFmtId="0" fontId="9" fillId="4" borderId="7" applyNumberFormat="0" applyFont="0" applyAlignment="0" applyProtection="0"/>
    <xf numFmtId="0" fontId="24" fillId="5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39" fillId="0" borderId="0"/>
    <xf numFmtId="0" fontId="7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1">
    <xf numFmtId="0" fontId="0" fillId="0" borderId="0" xfId="0"/>
    <xf numFmtId="0" fontId="29" fillId="17" borderId="0" xfId="0" applyFont="1" applyFill="1" applyProtection="1">
      <protection locked="0" hidden="1"/>
    </xf>
    <xf numFmtId="0" fontId="29" fillId="17" borderId="0" xfId="0" applyFont="1" applyFill="1"/>
    <xf numFmtId="0" fontId="28" fillId="17" borderId="0" xfId="0" applyFont="1" applyFill="1"/>
    <xf numFmtId="0" fontId="29" fillId="0" borderId="0" xfId="0" applyFont="1" applyProtection="1">
      <protection locked="0" hidden="1"/>
    </xf>
    <xf numFmtId="0" fontId="29" fillId="0" borderId="0" xfId="0" applyFont="1"/>
    <xf numFmtId="0" fontId="28" fillId="0" borderId="0" xfId="0" applyFont="1"/>
    <xf numFmtId="0" fontId="31" fillId="0" borderId="0" xfId="0" applyFont="1"/>
    <xf numFmtId="0" fontId="32" fillId="0" borderId="0" xfId="0" applyFont="1" applyAlignment="1">
      <alignment horizontal="right"/>
    </xf>
    <xf numFmtId="0" fontId="28" fillId="0" borderId="0" xfId="0" applyFont="1" applyProtection="1">
      <protection locked="0" hidden="1"/>
    </xf>
    <xf numFmtId="0" fontId="30" fillId="0" borderId="0" xfId="0" applyFont="1" applyAlignment="1">
      <alignment horizontal="right" vertical="center"/>
    </xf>
    <xf numFmtId="167" fontId="28" fillId="0" borderId="0" xfId="0" applyNumberFormat="1" applyFont="1" applyAlignment="1">
      <alignment horizontal="left" shrinkToFit="1"/>
    </xf>
    <xf numFmtId="0" fontId="28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28" fillId="0" borderId="0" xfId="0" applyFont="1" applyAlignment="1" applyProtection="1">
      <alignment horizontal="right"/>
      <protection locked="0" hidden="1"/>
    </xf>
    <xf numFmtId="0" fontId="28" fillId="0" borderId="0" xfId="0" applyFont="1" applyAlignment="1" applyProtection="1">
      <alignment vertical="center"/>
      <protection locked="0" hidden="1"/>
    </xf>
    <xf numFmtId="0" fontId="28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 applyProtection="1">
      <alignment vertical="center"/>
      <protection locked="0"/>
    </xf>
    <xf numFmtId="44" fontId="28" fillId="0" borderId="0" xfId="0" applyNumberFormat="1" applyFont="1" applyAlignment="1">
      <alignment horizontal="left" vertical="center"/>
    </xf>
    <xf numFmtId="0" fontId="28" fillId="0" borderId="0" xfId="0" applyFont="1" applyAlignment="1">
      <alignment vertical="top" wrapText="1"/>
    </xf>
    <xf numFmtId="165" fontId="28" fillId="0" borderId="0" xfId="0" applyNumberFormat="1" applyFont="1" applyAlignment="1">
      <alignment horizontal="left" vertical="center"/>
    </xf>
    <xf numFmtId="1" fontId="28" fillId="0" borderId="14" xfId="0" applyNumberFormat="1" applyFont="1" applyBorder="1" applyAlignment="1" applyProtection="1">
      <alignment horizontal="left" vertical="center"/>
      <protection locked="0"/>
    </xf>
    <xf numFmtId="168" fontId="28" fillId="0" borderId="15" xfId="0" applyNumberFormat="1" applyFont="1" applyBorder="1" applyAlignment="1" applyProtection="1">
      <alignment horizontal="right" vertical="center" indent="1"/>
      <protection locked="0"/>
    </xf>
    <xf numFmtId="170" fontId="28" fillId="0" borderId="15" xfId="0" applyNumberFormat="1" applyFont="1" applyBorder="1" applyAlignment="1" applyProtection="1">
      <alignment horizontal="lef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8" fillId="0" borderId="0" xfId="0" applyFont="1" applyAlignment="1">
      <alignment horizontal="left" vertical="center"/>
    </xf>
    <xf numFmtId="164" fontId="28" fillId="0" borderId="0" xfId="0" applyNumberFormat="1" applyFont="1" applyAlignment="1">
      <alignment horizontal="right" vertical="center"/>
    </xf>
    <xf numFmtId="43" fontId="28" fillId="0" borderId="19" xfId="0" applyNumberFormat="1" applyFont="1" applyBorder="1" applyAlignment="1" applyProtection="1">
      <alignment horizontal="right" vertical="center"/>
      <protection hidden="1"/>
    </xf>
    <xf numFmtId="10" fontId="28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left" vertical="center"/>
    </xf>
    <xf numFmtId="43" fontId="28" fillId="0" borderId="19" xfId="0" applyNumberFormat="1" applyFont="1" applyBorder="1" applyAlignment="1" applyProtection="1">
      <alignment horizontal="right" vertical="center"/>
      <protection locked="0"/>
    </xf>
    <xf numFmtId="43" fontId="28" fillId="0" borderId="0" xfId="0" applyNumberFormat="1" applyFont="1" applyAlignment="1">
      <alignment horizontal="left" vertical="center"/>
    </xf>
    <xf numFmtId="164" fontId="30" fillId="0" borderId="0" xfId="0" applyNumberFormat="1" applyFont="1" applyAlignment="1">
      <alignment horizontal="right" vertical="center"/>
    </xf>
    <xf numFmtId="43" fontId="28" fillId="0" borderId="10" xfId="0" applyNumberFormat="1" applyFont="1" applyBorder="1" applyAlignment="1" applyProtection="1">
      <alignment horizontal="right" vertical="center"/>
      <protection hidden="1"/>
    </xf>
    <xf numFmtId="43" fontId="28" fillId="0" borderId="10" xfId="0" applyNumberFormat="1" applyFont="1" applyBorder="1" applyAlignment="1" applyProtection="1">
      <alignment horizontal="right"/>
      <protection locked="0"/>
    </xf>
    <xf numFmtId="43" fontId="28" fillId="0" borderId="10" xfId="0" applyNumberFormat="1" applyFont="1" applyBorder="1" applyAlignment="1" applyProtection="1">
      <alignment horizontal="right"/>
      <protection hidden="1"/>
    </xf>
    <xf numFmtId="0" fontId="33" fillId="0" borderId="0" xfId="0" applyFont="1" applyAlignment="1">
      <alignment horizontal="center"/>
    </xf>
    <xf numFmtId="0" fontId="35" fillId="17" borderId="0" xfId="0" applyFont="1" applyFill="1"/>
    <xf numFmtId="0" fontId="35" fillId="16" borderId="0" xfId="0" applyFont="1" applyFill="1"/>
    <xf numFmtId="169" fontId="35" fillId="16" borderId="0" xfId="0" applyNumberFormat="1" applyFont="1" applyFill="1"/>
    <xf numFmtId="0" fontId="35" fillId="16" borderId="0" xfId="0" applyFont="1" applyFill="1" applyAlignment="1">
      <alignment vertical="center"/>
    </xf>
    <xf numFmtId="0" fontId="36" fillId="16" borderId="0" xfId="0" applyFont="1" applyFill="1" applyAlignment="1">
      <alignment horizontal="right" vertical="center"/>
    </xf>
    <xf numFmtId="0" fontId="35" fillId="17" borderId="0" xfId="0" applyFont="1" applyFill="1" applyAlignment="1">
      <alignment horizontal="center"/>
    </xf>
    <xf numFmtId="0" fontId="35" fillId="16" borderId="0" xfId="0" applyFont="1" applyFill="1" applyAlignment="1">
      <alignment horizontal="center"/>
    </xf>
    <xf numFmtId="164" fontId="35" fillId="16" borderId="0" xfId="0" applyNumberFormat="1" applyFont="1" applyFill="1" applyAlignment="1">
      <alignment horizontal="center" vertical="center"/>
    </xf>
    <xf numFmtId="10" fontId="35" fillId="16" borderId="0" xfId="0" applyNumberFormat="1" applyFont="1" applyFill="1" applyAlignment="1">
      <alignment horizontal="center" vertical="center"/>
    </xf>
    <xf numFmtId="0" fontId="35" fillId="16" borderId="0" xfId="0" applyFont="1" applyFill="1" applyAlignment="1">
      <alignment horizontal="center" vertical="center"/>
    </xf>
    <xf numFmtId="0" fontId="37" fillId="0" borderId="0" xfId="0" applyFont="1"/>
    <xf numFmtId="0" fontId="38" fillId="0" borderId="0" xfId="0" applyFont="1" applyAlignment="1">
      <alignment horizontal="right"/>
    </xf>
    <xf numFmtId="14" fontId="28" fillId="0" borderId="16" xfId="0" applyNumberFormat="1" applyFont="1" applyBorder="1" applyAlignment="1" applyProtection="1">
      <alignment horizontal="center" vertical="center"/>
      <protection locked="0"/>
    </xf>
    <xf numFmtId="0" fontId="28" fillId="0" borderId="19" xfId="0" applyFont="1" applyBorder="1" applyAlignment="1" applyProtection="1">
      <alignment horizontal="center" vertical="center"/>
      <protection locked="0"/>
    </xf>
    <xf numFmtId="14" fontId="28" fillId="0" borderId="18" xfId="0" applyNumberFormat="1" applyFont="1" applyBorder="1" applyAlignment="1" applyProtection="1">
      <alignment horizontal="center" vertical="center"/>
      <protection locked="0"/>
    </xf>
    <xf numFmtId="0" fontId="30" fillId="18" borderId="28" xfId="0" applyFont="1" applyFill="1" applyBorder="1" applyAlignment="1">
      <alignment horizontal="center" vertical="center"/>
    </xf>
    <xf numFmtId="0" fontId="28" fillId="0" borderId="16" xfId="0" applyFont="1" applyBorder="1" applyAlignment="1" applyProtection="1">
      <alignment horizontal="center" vertical="center"/>
      <protection locked="0"/>
    </xf>
    <xf numFmtId="0" fontId="30" fillId="18" borderId="28" xfId="0" applyFont="1" applyFill="1" applyBorder="1" applyAlignment="1">
      <alignment horizontal="left" vertical="center"/>
    </xf>
    <xf numFmtId="1" fontId="28" fillId="19" borderId="16" xfId="0" applyNumberFormat="1" applyFont="1" applyFill="1" applyBorder="1" applyAlignment="1" applyProtection="1">
      <alignment horizontal="left" vertical="center"/>
      <protection locked="0"/>
    </xf>
    <xf numFmtId="168" fontId="28" fillId="19" borderId="18" xfId="0" applyNumberFormat="1" applyFont="1" applyFill="1" applyBorder="1" applyAlignment="1" applyProtection="1">
      <alignment horizontal="right" vertical="center" indent="1"/>
      <protection locked="0"/>
    </xf>
    <xf numFmtId="170" fontId="28" fillId="19" borderId="18" xfId="0" applyNumberFormat="1" applyFont="1" applyFill="1" applyBorder="1" applyAlignment="1" applyProtection="1">
      <alignment horizontal="left" vertical="center"/>
      <protection hidden="1"/>
    </xf>
    <xf numFmtId="10" fontId="28" fillId="19" borderId="13" xfId="0" applyNumberFormat="1" applyFont="1" applyFill="1" applyBorder="1" applyAlignment="1" applyProtection="1">
      <alignment horizontal="right" vertical="center" indent="1"/>
      <protection locked="0"/>
    </xf>
    <xf numFmtId="10" fontId="28" fillId="19" borderId="18" xfId="0" applyNumberFormat="1" applyFont="1" applyFill="1" applyBorder="1" applyAlignment="1" applyProtection="1">
      <alignment horizontal="right" vertical="center" indent="1"/>
      <protection locked="0"/>
    </xf>
    <xf numFmtId="43" fontId="28" fillId="19" borderId="19" xfId="0" applyNumberFormat="1" applyFont="1" applyFill="1" applyBorder="1" applyAlignment="1" applyProtection="1">
      <alignment horizontal="right" vertical="center"/>
      <protection hidden="1"/>
    </xf>
    <xf numFmtId="1" fontId="28" fillId="19" borderId="14" xfId="0" applyNumberFormat="1" applyFont="1" applyFill="1" applyBorder="1" applyAlignment="1" applyProtection="1">
      <alignment horizontal="left" vertical="center"/>
      <protection locked="0"/>
    </xf>
    <xf numFmtId="168" fontId="28" fillId="19" borderId="15" xfId="0" applyNumberFormat="1" applyFont="1" applyFill="1" applyBorder="1" applyAlignment="1" applyProtection="1">
      <alignment horizontal="right" vertical="center" indent="1"/>
      <protection locked="0"/>
    </xf>
    <xf numFmtId="170" fontId="28" fillId="19" borderId="15" xfId="0" applyNumberFormat="1" applyFont="1" applyFill="1" applyBorder="1" applyAlignment="1" applyProtection="1">
      <alignment horizontal="left" vertical="center"/>
      <protection hidden="1"/>
    </xf>
    <xf numFmtId="0" fontId="28" fillId="19" borderId="0" xfId="0" applyFont="1" applyFill="1" applyAlignment="1" applyProtection="1">
      <alignment vertical="center"/>
      <protection locked="0"/>
    </xf>
    <xf numFmtId="0" fontId="28" fillId="19" borderId="0" xfId="0" applyFont="1" applyFill="1"/>
    <xf numFmtId="0" fontId="28" fillId="19" borderId="0" xfId="0" applyFont="1" applyFill="1" applyAlignment="1">
      <alignment vertical="center"/>
    </xf>
    <xf numFmtId="0" fontId="10" fillId="16" borderId="0" xfId="34" applyFill="1" applyAlignment="1" applyProtection="1">
      <alignment horizontal="center"/>
    </xf>
    <xf numFmtId="0" fontId="10" fillId="17" borderId="0" xfId="34" applyFill="1" applyAlignment="1" applyProtection="1"/>
    <xf numFmtId="0" fontId="30" fillId="19" borderId="12" xfId="0" applyFont="1" applyFill="1" applyBorder="1" applyAlignment="1" applyProtection="1">
      <alignment horizontal="right" vertical="center"/>
      <protection locked="0"/>
    </xf>
    <xf numFmtId="0" fontId="30" fillId="19" borderId="17" xfId="0" applyFont="1" applyFill="1" applyBorder="1" applyAlignment="1" applyProtection="1">
      <alignment horizontal="right" vertical="center"/>
      <protection locked="0"/>
    </xf>
    <xf numFmtId="0" fontId="34" fillId="0" borderId="0" xfId="0" applyFont="1" applyAlignment="1">
      <alignment horizontal="right"/>
    </xf>
    <xf numFmtId="0" fontId="1" fillId="0" borderId="0" xfId="51"/>
    <xf numFmtId="0" fontId="33" fillId="19" borderId="11" xfId="0" applyFont="1" applyFill="1" applyBorder="1" applyAlignment="1">
      <alignment horizontal="center" vertical="center"/>
    </xf>
    <xf numFmtId="0" fontId="33" fillId="19" borderId="12" xfId="0" applyFont="1" applyFill="1" applyBorder="1" applyAlignment="1">
      <alignment horizontal="center" vertical="center"/>
    </xf>
    <xf numFmtId="0" fontId="33" fillId="19" borderId="16" xfId="0" applyFont="1" applyFill="1" applyBorder="1" applyAlignment="1">
      <alignment horizontal="center" vertical="center"/>
    </xf>
    <xf numFmtId="0" fontId="33" fillId="19" borderId="17" xfId="0" applyFont="1" applyFill="1" applyBorder="1" applyAlignment="1">
      <alignment horizontal="center" vertical="center"/>
    </xf>
    <xf numFmtId="0" fontId="28" fillId="0" borderId="20" xfId="0" applyFont="1" applyBorder="1" applyAlignment="1" applyProtection="1">
      <alignment horizontal="left" vertical="top" wrapText="1"/>
      <protection locked="0"/>
    </xf>
    <xf numFmtId="0" fontId="28" fillId="0" borderId="21" xfId="0" applyFont="1" applyBorder="1" applyAlignment="1" applyProtection="1">
      <alignment horizontal="left" vertical="top" wrapText="1"/>
      <protection locked="0"/>
    </xf>
    <xf numFmtId="0" fontId="28" fillId="0" borderId="22" xfId="0" applyFont="1" applyBorder="1" applyAlignment="1" applyProtection="1">
      <alignment horizontal="left" vertical="top" wrapText="1"/>
      <protection locked="0"/>
    </xf>
    <xf numFmtId="0" fontId="28" fillId="0" borderId="23" xfId="0" applyFont="1" applyBorder="1" applyAlignment="1" applyProtection="1">
      <alignment horizontal="left" vertical="top" wrapText="1"/>
      <protection locked="0"/>
    </xf>
    <xf numFmtId="0" fontId="28" fillId="0" borderId="0" xfId="0" applyFont="1" applyAlignment="1" applyProtection="1">
      <alignment horizontal="left" vertical="top" wrapText="1"/>
      <protection locked="0"/>
    </xf>
    <xf numFmtId="0" fontId="28" fillId="0" borderId="24" xfId="0" applyFont="1" applyBorder="1" applyAlignment="1" applyProtection="1">
      <alignment horizontal="left" vertical="top" wrapText="1"/>
      <protection locked="0"/>
    </xf>
    <xf numFmtId="0" fontId="28" fillId="0" borderId="25" xfId="0" applyFont="1" applyBorder="1" applyAlignment="1" applyProtection="1">
      <alignment horizontal="left" vertical="top" wrapText="1"/>
      <protection locked="0"/>
    </xf>
    <xf numFmtId="0" fontId="28" fillId="0" borderId="26" xfId="0" applyFont="1" applyBorder="1" applyAlignment="1" applyProtection="1">
      <alignment horizontal="left" vertical="top" wrapText="1"/>
      <protection locked="0"/>
    </xf>
    <xf numFmtId="0" fontId="28" fillId="0" borderId="27" xfId="0" applyFont="1" applyBorder="1" applyAlignment="1" applyProtection="1">
      <alignment horizontal="left" vertical="top" wrapText="1"/>
      <protection locked="0"/>
    </xf>
    <xf numFmtId="0" fontId="30" fillId="18" borderId="28" xfId="0" applyFont="1" applyFill="1" applyBorder="1" applyAlignment="1">
      <alignment horizontal="center" vertical="center"/>
    </xf>
    <xf numFmtId="166" fontId="28" fillId="0" borderId="14" xfId="0" applyNumberFormat="1" applyFont="1" applyBorder="1" applyAlignment="1" applyProtection="1">
      <alignment horizontal="right" vertical="center" indent="1"/>
      <protection locked="0"/>
    </xf>
    <xf numFmtId="166" fontId="28" fillId="0" borderId="15" xfId="0" applyNumberFormat="1" applyFont="1" applyBorder="1" applyAlignment="1" applyProtection="1">
      <alignment horizontal="right" vertical="center" indent="1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14" xfId="0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15" xfId="0" applyFont="1" applyBorder="1" applyAlignment="1" applyProtection="1">
      <alignment horizontal="left" vertical="center"/>
      <protection locked="0"/>
    </xf>
    <xf numFmtId="166" fontId="28" fillId="19" borderId="14" xfId="0" applyNumberFormat="1" applyFont="1" applyFill="1" applyBorder="1" applyAlignment="1" applyProtection="1">
      <alignment horizontal="right" vertical="center" indent="1"/>
      <protection locked="0"/>
    </xf>
    <xf numFmtId="166" fontId="28" fillId="19" borderId="15" xfId="0" applyNumberFormat="1" applyFont="1" applyFill="1" applyBorder="1" applyAlignment="1" applyProtection="1">
      <alignment horizontal="right" vertical="center" indent="1"/>
      <protection locked="0"/>
    </xf>
    <xf numFmtId="171" fontId="28" fillId="0" borderId="14" xfId="0" applyNumberFormat="1" applyFont="1" applyBorder="1" applyAlignment="1" applyProtection="1">
      <alignment horizontal="left" vertical="center"/>
      <protection locked="0"/>
    </xf>
    <xf numFmtId="0" fontId="28" fillId="0" borderId="0" xfId="0" applyFont="1" applyProtection="1">
      <protection locked="0"/>
    </xf>
    <xf numFmtId="0" fontId="28" fillId="19" borderId="14" xfId="0" applyFont="1" applyFill="1" applyBorder="1" applyAlignment="1" applyProtection="1">
      <alignment horizontal="left" vertical="center"/>
      <protection locked="0"/>
    </xf>
    <xf numFmtId="0" fontId="28" fillId="19" borderId="0" xfId="0" applyFont="1" applyFill="1" applyAlignment="1" applyProtection="1">
      <alignment horizontal="left" vertical="center"/>
      <protection locked="0"/>
    </xf>
    <xf numFmtId="0" fontId="28" fillId="19" borderId="15" xfId="0" applyFont="1" applyFill="1" applyBorder="1" applyAlignment="1" applyProtection="1">
      <alignment horizontal="left" vertical="center"/>
      <protection locked="0"/>
    </xf>
    <xf numFmtId="0" fontId="36" fillId="16" borderId="0" xfId="0" applyFont="1" applyFill="1" applyAlignment="1">
      <alignment horizontal="center"/>
    </xf>
    <xf numFmtId="0" fontId="35" fillId="20" borderId="0" xfId="0" applyFont="1" applyFill="1" applyAlignment="1" applyProtection="1">
      <alignment horizontal="center"/>
      <protection locked="0"/>
    </xf>
    <xf numFmtId="164" fontId="35" fillId="16" borderId="0" xfId="0" applyNumberFormat="1" applyFont="1" applyFill="1" applyAlignment="1">
      <alignment horizontal="center" vertical="center"/>
    </xf>
    <xf numFmtId="167" fontId="28" fillId="0" borderId="0" xfId="0" applyNumberFormat="1" applyFont="1" applyAlignment="1" applyProtection="1">
      <alignment horizontal="center" vertical="center" shrinkToFit="1"/>
      <protection locked="0"/>
    </xf>
    <xf numFmtId="49" fontId="28" fillId="0" borderId="0" xfId="0" applyNumberFormat="1" applyFont="1" applyAlignment="1" applyProtection="1">
      <alignment horizontal="center" vertical="center"/>
      <protection locked="0"/>
    </xf>
    <xf numFmtId="0" fontId="30" fillId="18" borderId="29" xfId="0" applyFont="1" applyFill="1" applyBorder="1" applyAlignment="1">
      <alignment horizontal="center" vertical="center"/>
    </xf>
    <xf numFmtId="0" fontId="30" fillId="18" borderId="30" xfId="0" applyFont="1" applyFill="1" applyBorder="1" applyAlignment="1">
      <alignment horizontal="center" vertical="center"/>
    </xf>
    <xf numFmtId="0" fontId="34" fillId="19" borderId="0" xfId="0" applyFont="1" applyFill="1" applyAlignment="1">
      <alignment horizontal="center" vertical="center"/>
    </xf>
    <xf numFmtId="14" fontId="28" fillId="0" borderId="16" xfId="0" applyNumberFormat="1" applyFont="1" applyBorder="1" applyAlignment="1" applyProtection="1">
      <alignment horizontal="center" vertical="center"/>
      <protection locked="0"/>
    </xf>
    <xf numFmtId="14" fontId="28" fillId="0" borderId="18" xfId="0" applyNumberFormat="1" applyFont="1" applyBorder="1" applyAlignment="1" applyProtection="1">
      <alignment horizontal="center" vertical="center"/>
      <protection locked="0"/>
    </xf>
    <xf numFmtId="0" fontId="28" fillId="0" borderId="16" xfId="0" applyFont="1" applyBorder="1" applyAlignment="1" applyProtection="1">
      <alignment horizontal="center" vertical="center"/>
      <protection locked="0"/>
    </xf>
    <xf numFmtId="0" fontId="28" fillId="0" borderId="18" xfId="0" applyFont="1" applyBorder="1" applyAlignment="1" applyProtection="1">
      <alignment horizontal="center" vertical="center"/>
      <protection locked="0"/>
    </xf>
    <xf numFmtId="166" fontId="28" fillId="19" borderId="16" xfId="0" applyNumberFormat="1" applyFont="1" applyFill="1" applyBorder="1" applyAlignment="1" applyProtection="1">
      <alignment horizontal="right" vertical="center" indent="1"/>
      <protection locked="0"/>
    </xf>
    <xf numFmtId="166" fontId="28" fillId="19" borderId="18" xfId="0" applyNumberFormat="1" applyFont="1" applyFill="1" applyBorder="1" applyAlignment="1" applyProtection="1">
      <alignment horizontal="right" vertical="center" indent="1"/>
      <protection locked="0"/>
    </xf>
    <xf numFmtId="0" fontId="28" fillId="19" borderId="16" xfId="0" applyFont="1" applyFill="1" applyBorder="1" applyAlignment="1" applyProtection="1">
      <alignment horizontal="left" vertical="center"/>
      <protection locked="0"/>
    </xf>
    <xf numFmtId="0" fontId="28" fillId="19" borderId="17" xfId="0" applyFont="1" applyFill="1" applyBorder="1" applyAlignment="1" applyProtection="1">
      <alignment horizontal="left" vertical="center"/>
      <protection locked="0"/>
    </xf>
    <xf numFmtId="0" fontId="28" fillId="19" borderId="18" xfId="0" applyFont="1" applyFill="1" applyBorder="1" applyAlignment="1" applyProtection="1">
      <alignment horizontal="left" vertical="center"/>
      <protection locked="0"/>
    </xf>
    <xf numFmtId="171" fontId="28" fillId="19" borderId="14" xfId="0" applyNumberFormat="1" applyFont="1" applyFill="1" applyBorder="1" applyAlignment="1" applyProtection="1">
      <alignment horizontal="left" vertical="center"/>
      <protection locked="0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9DC0522B-4E96-4435-A6C7-EECEED5F6A62}"/>
    <cellStyle name="Normal 8" xfId="50" xr:uid="{3D2E12C9-01ED-4E8E-B522-9EAABA1C6514}"/>
    <cellStyle name="Normal 9" xfId="51" xr:uid="{229AF218-2E1F-4341-B72F-0E45AADBAA5D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multiple-tax-rates-on-one-invo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multiple-tax-rates-on-one-invo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123825</xdr:rowOff>
    </xdr:from>
    <xdr:to>
      <xdr:col>12</xdr:col>
      <xdr:colOff>1028700</xdr:colOff>
      <xdr:row>6</xdr:row>
      <xdr:rowOff>123825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323975" y="1952625"/>
          <a:ext cx="6076950" cy="0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19</xdr:row>
          <xdr:rowOff>19050</xdr:rowOff>
        </xdr:from>
        <xdr:to>
          <xdr:col>1</xdr:col>
          <xdr:colOff>504825</xdr:colOff>
          <xdr:row>19</xdr:row>
          <xdr:rowOff>228600</xdr:rowOff>
        </xdr:to>
        <xdr:sp macro="" textlink="">
          <xdr:nvSpPr>
            <xdr:cNvPr id="1227" name="oknWidget_taxable1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20</xdr:row>
          <xdr:rowOff>28575</xdr:rowOff>
        </xdr:from>
        <xdr:to>
          <xdr:col>1</xdr:col>
          <xdr:colOff>504825</xdr:colOff>
          <xdr:row>20</xdr:row>
          <xdr:rowOff>238125</xdr:rowOff>
        </xdr:to>
        <xdr:sp macro="" textlink="">
          <xdr:nvSpPr>
            <xdr:cNvPr id="1228" name="oknWidget_taxable2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21</xdr:row>
          <xdr:rowOff>38100</xdr:rowOff>
        </xdr:from>
        <xdr:to>
          <xdr:col>1</xdr:col>
          <xdr:colOff>504825</xdr:colOff>
          <xdr:row>22</xdr:row>
          <xdr:rowOff>0</xdr:rowOff>
        </xdr:to>
        <xdr:sp macro="" textlink="">
          <xdr:nvSpPr>
            <xdr:cNvPr id="1229" name="oknWidget_taxable3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22</xdr:row>
          <xdr:rowOff>28575</xdr:rowOff>
        </xdr:from>
        <xdr:to>
          <xdr:col>1</xdr:col>
          <xdr:colOff>504825</xdr:colOff>
          <xdr:row>22</xdr:row>
          <xdr:rowOff>238125</xdr:rowOff>
        </xdr:to>
        <xdr:sp macro="" textlink="">
          <xdr:nvSpPr>
            <xdr:cNvPr id="1230" name="oknWidget_taxable4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23</xdr:row>
          <xdr:rowOff>9525</xdr:rowOff>
        </xdr:from>
        <xdr:to>
          <xdr:col>1</xdr:col>
          <xdr:colOff>504825</xdr:colOff>
          <xdr:row>23</xdr:row>
          <xdr:rowOff>219075</xdr:rowOff>
        </xdr:to>
        <xdr:sp macro="" textlink="">
          <xdr:nvSpPr>
            <xdr:cNvPr id="1231" name="oknWidget_taxable5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24</xdr:row>
          <xdr:rowOff>19050</xdr:rowOff>
        </xdr:from>
        <xdr:to>
          <xdr:col>1</xdr:col>
          <xdr:colOff>504825</xdr:colOff>
          <xdr:row>24</xdr:row>
          <xdr:rowOff>228600</xdr:rowOff>
        </xdr:to>
        <xdr:sp macro="" textlink="">
          <xdr:nvSpPr>
            <xdr:cNvPr id="1232" name="oknWidget_taxable6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25</xdr:row>
          <xdr:rowOff>19050</xdr:rowOff>
        </xdr:from>
        <xdr:to>
          <xdr:col>1</xdr:col>
          <xdr:colOff>504825</xdr:colOff>
          <xdr:row>25</xdr:row>
          <xdr:rowOff>228600</xdr:rowOff>
        </xdr:to>
        <xdr:sp macro="" textlink="">
          <xdr:nvSpPr>
            <xdr:cNvPr id="1233" name="oknWidget_taxable7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26</xdr:row>
          <xdr:rowOff>28575</xdr:rowOff>
        </xdr:from>
        <xdr:to>
          <xdr:col>1</xdr:col>
          <xdr:colOff>504825</xdr:colOff>
          <xdr:row>26</xdr:row>
          <xdr:rowOff>238125</xdr:rowOff>
        </xdr:to>
        <xdr:sp macro="" textlink="">
          <xdr:nvSpPr>
            <xdr:cNvPr id="1234" name="oknWidget_taxable8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27</xdr:row>
          <xdr:rowOff>0</xdr:rowOff>
        </xdr:from>
        <xdr:to>
          <xdr:col>1</xdr:col>
          <xdr:colOff>504825</xdr:colOff>
          <xdr:row>27</xdr:row>
          <xdr:rowOff>209550</xdr:rowOff>
        </xdr:to>
        <xdr:sp macro="" textlink="">
          <xdr:nvSpPr>
            <xdr:cNvPr id="1235" name="oknWidget_taxable9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27</xdr:row>
          <xdr:rowOff>238125</xdr:rowOff>
        </xdr:from>
        <xdr:to>
          <xdr:col>1</xdr:col>
          <xdr:colOff>504825</xdr:colOff>
          <xdr:row>28</xdr:row>
          <xdr:rowOff>200025</xdr:rowOff>
        </xdr:to>
        <xdr:sp macro="" textlink="">
          <xdr:nvSpPr>
            <xdr:cNvPr id="1236" name="oknWidget_taxable10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29</xdr:row>
          <xdr:rowOff>9525</xdr:rowOff>
        </xdr:from>
        <xdr:to>
          <xdr:col>1</xdr:col>
          <xdr:colOff>504825</xdr:colOff>
          <xdr:row>29</xdr:row>
          <xdr:rowOff>219075</xdr:rowOff>
        </xdr:to>
        <xdr:sp macro="" textlink="">
          <xdr:nvSpPr>
            <xdr:cNvPr id="1237" name="oknWidget_taxable11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30</xdr:row>
          <xdr:rowOff>0</xdr:rowOff>
        </xdr:from>
        <xdr:to>
          <xdr:col>1</xdr:col>
          <xdr:colOff>504825</xdr:colOff>
          <xdr:row>30</xdr:row>
          <xdr:rowOff>209550</xdr:rowOff>
        </xdr:to>
        <xdr:sp macro="" textlink="">
          <xdr:nvSpPr>
            <xdr:cNvPr id="1238" name="oknWidget_taxable12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14</xdr:col>
      <xdr:colOff>9525</xdr:colOff>
      <xdr:row>2</xdr:row>
      <xdr:rowOff>38100</xdr:rowOff>
    </xdr:from>
    <xdr:to>
      <xdr:col>21</xdr:col>
      <xdr:colOff>10236</xdr:colOff>
      <xdr:row>14</xdr:row>
      <xdr:rowOff>267063</xdr:rowOff>
    </xdr:to>
    <xdr:pic>
      <xdr:nvPicPr>
        <xdr:cNvPr id="5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5225" y="809625"/>
          <a:ext cx="5096586" cy="2600688"/>
        </a:xfrm>
        <a:prstGeom prst="rect">
          <a:avLst/>
        </a:prstGeom>
      </xdr:spPr>
    </xdr:pic>
    <xdr:clientData/>
  </xdr:twoCellAnchor>
  <xdr:twoCellAnchor>
    <xdr:from>
      <xdr:col>14</xdr:col>
      <xdr:colOff>69850</xdr:colOff>
      <xdr:row>2</xdr:row>
      <xdr:rowOff>127000</xdr:rowOff>
    </xdr:from>
    <xdr:to>
      <xdr:col>18</xdr:col>
      <xdr:colOff>650875</xdr:colOff>
      <xdr:row>12</xdr:row>
      <xdr:rowOff>130175</xdr:rowOff>
    </xdr:to>
    <xdr:sp macro="" textlink="">
      <xdr:nvSpPr>
        <xdr:cNvPr id="23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5755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c5016.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635000</xdr:colOff>
      <xdr:row>2</xdr:row>
      <xdr:rowOff>244475</xdr:rowOff>
    </xdr:from>
    <xdr:to>
      <xdr:col>8</xdr:col>
      <xdr:colOff>1082675</xdr:colOff>
      <xdr:row>5</xdr:row>
      <xdr:rowOff>149225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2500" y="10160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multiple-tax-rates-on-one-invoice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multiple-tax-rates-on-one-invoice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multiple-tax-rates-on-one-invoic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multiple-tax-rates-on-one-invoice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multiple-tax-rates-on-one-invoice.html" TargetMode="External"/><Relationship Id="rId6" Type="http://schemas.openxmlformats.org/officeDocument/2006/relationships/hyperlink" Target="http://www.invoicingtemplate.com/multiple-tax-rates-on-one-invoic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multiple-tax-rates-on-one-invoic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multiple-tax-rates-on-one-invoic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O988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A10" sqref="A10:B10"/>
    </sheetView>
  </sheetViews>
  <sheetFormatPr defaultRowHeight="15" x14ac:dyDescent="0.3"/>
  <cols>
    <col min="1" max="1" width="9.28515625" style="46" customWidth="1"/>
    <col min="2" max="2" width="9.7109375" style="41" customWidth="1"/>
    <col min="3" max="3" width="10.28515625" style="4" hidden="1" customWidth="1"/>
    <col min="4" max="4" width="16" style="4" hidden="1" customWidth="1"/>
    <col min="5" max="5" width="0.5703125" style="5" customWidth="1"/>
    <col min="6" max="6" width="12" style="5" customWidth="1"/>
    <col min="7" max="7" width="11.28515625" style="5" customWidth="1"/>
    <col min="8" max="8" width="10.42578125" style="5" customWidth="1"/>
    <col min="9" max="9" width="16.42578125" style="5" customWidth="1"/>
    <col min="10" max="10" width="2.85546875" style="5" customWidth="1"/>
    <col min="11" max="11" width="9.140625" style="5"/>
    <col min="12" max="12" width="13.85546875" style="5" customWidth="1"/>
    <col min="13" max="13" width="16.140625" style="5" customWidth="1"/>
    <col min="14" max="14" width="0.85546875" style="5" customWidth="1"/>
    <col min="15" max="15" width="12.85546875" style="6" customWidth="1"/>
    <col min="16" max="16" width="10" style="6" customWidth="1"/>
    <col min="17" max="17" width="7.28515625" style="6" customWidth="1"/>
    <col min="18" max="18" width="18.28515625" style="6" customWidth="1"/>
    <col min="19" max="19" width="11.7109375" style="6" customWidth="1"/>
    <col min="20" max="20" width="9.140625" style="6"/>
    <col min="21" max="21" width="7.140625" style="6" customWidth="1"/>
    <col min="22" max="22" width="11.140625" style="6" customWidth="1"/>
    <col min="23" max="25" width="9.140625" style="6"/>
    <col min="26" max="16384" width="9.140625" style="5"/>
  </cols>
  <sheetData>
    <row r="1" spans="1:977" s="2" customFormat="1" ht="57" customHeight="1" x14ac:dyDescent="0.3">
      <c r="A1" s="45"/>
      <c r="B1" s="40"/>
      <c r="C1" s="1"/>
      <c r="D1" s="1"/>
      <c r="V1" s="3"/>
      <c r="W1" s="3"/>
      <c r="X1" s="3"/>
      <c r="Y1" s="3"/>
      <c r="AIS1" s="71" t="s">
        <v>51</v>
      </c>
      <c r="AIX1" s="71" t="s">
        <v>51</v>
      </c>
      <c r="AKJ1" s="71" t="s">
        <v>49</v>
      </c>
      <c r="AKO1" s="71" t="s">
        <v>51</v>
      </c>
    </row>
    <row r="2" spans="1:977" ht="3.75" customHeight="1" x14ac:dyDescent="0.3">
      <c r="O2"/>
      <c r="P2"/>
      <c r="Q2"/>
      <c r="R2"/>
      <c r="S2"/>
      <c r="T2" s="5"/>
      <c r="U2" s="5"/>
    </row>
    <row r="3" spans="1:977" ht="36" customHeight="1" x14ac:dyDescent="0.5">
      <c r="A3" s="103" t="s">
        <v>15</v>
      </c>
      <c r="B3" s="103"/>
      <c r="F3" s="50" t="s">
        <v>36</v>
      </c>
      <c r="H3" s="7"/>
      <c r="M3" s="51" t="s">
        <v>37</v>
      </c>
      <c r="N3" s="8"/>
      <c r="O3"/>
      <c r="P3"/>
      <c r="Q3"/>
      <c r="R3"/>
      <c r="S3"/>
      <c r="T3" s="5"/>
      <c r="U3" s="5"/>
    </row>
    <row r="4" spans="1:977" s="6" customFormat="1" ht="15.95" customHeight="1" x14ac:dyDescent="0.25">
      <c r="A4" s="104" t="s">
        <v>46</v>
      </c>
      <c r="B4" s="104"/>
      <c r="C4" s="9"/>
      <c r="D4" s="9"/>
      <c r="F4" s="6" t="s">
        <v>33</v>
      </c>
      <c r="O4"/>
      <c r="P4"/>
      <c r="Q4"/>
      <c r="R4"/>
      <c r="S4"/>
    </row>
    <row r="5" spans="1:977" s="6" customFormat="1" ht="15.95" customHeight="1" x14ac:dyDescent="0.25">
      <c r="A5" s="103" t="s">
        <v>16</v>
      </c>
      <c r="B5" s="103"/>
      <c r="C5" s="9"/>
      <c r="D5" s="9"/>
      <c r="F5" s="6" t="s">
        <v>34</v>
      </c>
      <c r="K5" s="10" t="s">
        <v>0</v>
      </c>
      <c r="L5" s="106"/>
      <c r="M5" s="106"/>
      <c r="N5" s="11"/>
      <c r="O5"/>
      <c r="P5"/>
      <c r="Q5"/>
      <c r="R5"/>
      <c r="S5"/>
    </row>
    <row r="6" spans="1:977" s="6" customFormat="1" ht="15.95" customHeight="1" x14ac:dyDescent="0.3">
      <c r="A6" s="104" t="s">
        <v>41</v>
      </c>
      <c r="B6" s="104"/>
      <c r="C6" s="9"/>
      <c r="D6" s="9"/>
      <c r="F6" s="6" t="s">
        <v>35</v>
      </c>
      <c r="K6" s="10" t="s">
        <v>21</v>
      </c>
      <c r="L6" s="107" t="s">
        <v>42</v>
      </c>
      <c r="M6" s="107"/>
      <c r="N6" s="12"/>
      <c r="O6"/>
      <c r="P6"/>
      <c r="Q6"/>
      <c r="R6"/>
      <c r="S6"/>
      <c r="T6" s="5"/>
      <c r="U6" s="5"/>
    </row>
    <row r="7" spans="1:977" ht="21" customHeight="1" x14ac:dyDescent="0.3">
      <c r="L7" s="13"/>
      <c r="M7" s="14"/>
      <c r="N7" s="14"/>
      <c r="O7"/>
      <c r="P7"/>
      <c r="Q7"/>
      <c r="R7"/>
      <c r="S7"/>
      <c r="T7" s="5"/>
      <c r="U7" s="5"/>
    </row>
    <row r="8" spans="1:977" ht="1.5" customHeight="1" thickBot="1" x14ac:dyDescent="0.35">
      <c r="A8" s="103"/>
      <c r="B8" s="103"/>
      <c r="C8" s="4" t="s">
        <v>14</v>
      </c>
      <c r="O8"/>
      <c r="P8"/>
      <c r="Q8"/>
      <c r="R8"/>
      <c r="S8"/>
      <c r="T8" s="5"/>
      <c r="U8" s="5"/>
    </row>
    <row r="9" spans="1:977" s="6" customFormat="1" ht="14.1" customHeight="1" thickTop="1" x14ac:dyDescent="0.3">
      <c r="A9" s="105" t="s">
        <v>52</v>
      </c>
      <c r="B9" s="105"/>
      <c r="C9" s="9">
        <v>2</v>
      </c>
      <c r="D9" s="15"/>
      <c r="F9" s="55" t="s">
        <v>32</v>
      </c>
      <c r="J9" s="108" t="s">
        <v>1</v>
      </c>
      <c r="K9" s="109"/>
      <c r="O9"/>
      <c r="P9"/>
      <c r="Q9"/>
      <c r="R9"/>
      <c r="S9"/>
      <c r="T9" s="5"/>
      <c r="U9" s="5"/>
    </row>
    <row r="10" spans="1:977" s="6" customFormat="1" ht="14.1" customHeight="1" x14ac:dyDescent="0.3">
      <c r="A10" s="104"/>
      <c r="B10" s="104"/>
      <c r="C10" s="9">
        <v>0</v>
      </c>
      <c r="D10" s="15"/>
      <c r="F10" s="74" t="s">
        <v>19</v>
      </c>
      <c r="G10" s="99"/>
      <c r="H10" s="99"/>
      <c r="I10" s="99"/>
      <c r="K10" s="74" t="s">
        <v>19</v>
      </c>
      <c r="L10" s="92"/>
      <c r="M10" s="92"/>
      <c r="O10"/>
      <c r="P10"/>
      <c r="Q10"/>
      <c r="R10"/>
      <c r="S10"/>
      <c r="T10" s="5"/>
      <c r="U10" s="5"/>
      <c r="V10"/>
      <c r="W10"/>
      <c r="X10"/>
      <c r="Y10"/>
      <c r="Z10"/>
      <c r="AA10"/>
      <c r="AB10"/>
    </row>
    <row r="11" spans="1:977" s="6" customFormat="1" ht="14.1" customHeight="1" x14ac:dyDescent="0.3">
      <c r="A11" s="48"/>
      <c r="B11" s="42"/>
      <c r="C11" s="9">
        <v>0</v>
      </c>
      <c r="D11" s="15"/>
      <c r="F11" s="74" t="s">
        <v>53</v>
      </c>
      <c r="G11" s="99"/>
      <c r="H11" s="99"/>
      <c r="I11" s="99"/>
      <c r="K11" s="74" t="s">
        <v>53</v>
      </c>
      <c r="L11" s="92"/>
      <c r="M11" s="92"/>
      <c r="O11"/>
      <c r="P11"/>
      <c r="Q11"/>
      <c r="R11"/>
      <c r="S11"/>
      <c r="T11" s="5"/>
      <c r="U11" s="5"/>
      <c r="V11"/>
      <c r="W11"/>
      <c r="X11"/>
      <c r="Y11"/>
      <c r="Z11"/>
      <c r="AA11"/>
      <c r="AB11"/>
    </row>
    <row r="12" spans="1:977" s="6" customFormat="1" ht="14.1" customHeight="1" x14ac:dyDescent="0.3">
      <c r="A12" s="47"/>
      <c r="B12" s="42"/>
      <c r="C12" s="9">
        <v>0.21</v>
      </c>
      <c r="D12" s="15"/>
      <c r="F12" s="74" t="s">
        <v>54</v>
      </c>
      <c r="G12" s="99"/>
      <c r="H12" s="99"/>
      <c r="I12" s="99"/>
      <c r="K12" s="74" t="s">
        <v>54</v>
      </c>
      <c r="L12" s="92"/>
      <c r="M12" s="92"/>
      <c r="O12"/>
      <c r="P12"/>
      <c r="Q12"/>
      <c r="R12"/>
      <c r="S12"/>
      <c r="T12" s="5"/>
      <c r="U12" s="5"/>
      <c r="V12"/>
      <c r="W12"/>
      <c r="X12"/>
      <c r="Y12"/>
      <c r="Z12"/>
      <c r="AA12"/>
      <c r="AB12"/>
    </row>
    <row r="13" spans="1:977" s="6" customFormat="1" ht="14.1" customHeight="1" x14ac:dyDescent="0.3">
      <c r="A13" s="47"/>
      <c r="B13" s="42"/>
      <c r="C13" s="9">
        <v>0.13500000000000001</v>
      </c>
      <c r="D13" s="15"/>
      <c r="F13" s="74" t="s">
        <v>55</v>
      </c>
      <c r="G13" s="99"/>
      <c r="H13" s="99"/>
      <c r="I13" s="99"/>
      <c r="K13" s="74" t="s">
        <v>57</v>
      </c>
      <c r="L13" s="92"/>
      <c r="M13" s="92"/>
      <c r="O13"/>
      <c r="P13"/>
      <c r="Q13"/>
      <c r="R13"/>
      <c r="S13"/>
      <c r="T13" s="5"/>
      <c r="U13" s="5"/>
      <c r="V13"/>
      <c r="W13"/>
      <c r="X13"/>
      <c r="Y13"/>
      <c r="Z13"/>
      <c r="AA13"/>
      <c r="AB13"/>
    </row>
    <row r="14" spans="1:977" s="6" customFormat="1" ht="14.1" customHeight="1" x14ac:dyDescent="0.3">
      <c r="A14" s="47"/>
      <c r="B14" s="42"/>
      <c r="C14" s="9"/>
      <c r="D14" s="9"/>
      <c r="F14" s="74" t="s">
        <v>56</v>
      </c>
      <c r="G14" s="99"/>
      <c r="H14" s="99"/>
      <c r="I14" s="99"/>
      <c r="K14" s="74" t="s">
        <v>58</v>
      </c>
      <c r="L14" s="92"/>
      <c r="M14" s="92"/>
      <c r="O14"/>
      <c r="P14"/>
      <c r="Q14"/>
      <c r="R14"/>
      <c r="S14"/>
      <c r="T14" s="5"/>
      <c r="U14" s="5"/>
      <c r="V14"/>
      <c r="W14"/>
      <c r="X14"/>
      <c r="Y14"/>
      <c r="Z14"/>
      <c r="AA14"/>
      <c r="AB14"/>
    </row>
    <row r="15" spans="1:977" ht="21.75" customHeight="1" thickBot="1" x14ac:dyDescent="0.35">
      <c r="A15" s="47"/>
      <c r="B15" s="42"/>
      <c r="O15"/>
      <c r="P15"/>
      <c r="Q15"/>
      <c r="R15"/>
      <c r="S15"/>
      <c r="T15" s="5"/>
      <c r="U15" s="5"/>
      <c r="V15"/>
      <c r="W15"/>
      <c r="X15"/>
      <c r="Y15"/>
      <c r="Z15"/>
      <c r="AA15"/>
      <c r="AB15"/>
    </row>
    <row r="16" spans="1:977" s="17" customFormat="1" ht="20.100000000000001" customHeight="1" thickTop="1" x14ac:dyDescent="0.3">
      <c r="A16" s="49"/>
      <c r="B16" s="43"/>
      <c r="C16" s="16"/>
      <c r="D16" s="16"/>
      <c r="F16" s="55" t="s">
        <v>24</v>
      </c>
      <c r="G16" s="89" t="s">
        <v>25</v>
      </c>
      <c r="H16" s="89"/>
      <c r="I16" s="55" t="s">
        <v>26</v>
      </c>
      <c r="J16" s="89" t="s">
        <v>27</v>
      </c>
      <c r="K16" s="89"/>
      <c r="L16" s="55" t="s">
        <v>9</v>
      </c>
      <c r="M16" s="55" t="s">
        <v>8</v>
      </c>
      <c r="N16" s="18"/>
      <c r="O16"/>
      <c r="P16"/>
      <c r="Q16"/>
      <c r="R16"/>
      <c r="S16"/>
      <c r="T16" s="5"/>
      <c r="U16" s="5"/>
      <c r="V16"/>
      <c r="W16"/>
      <c r="X16"/>
      <c r="Y16"/>
      <c r="Z16"/>
      <c r="AA16"/>
      <c r="AB16"/>
    </row>
    <row r="17" spans="1:28" s="17" customFormat="1" ht="20.100000000000001" customHeight="1" x14ac:dyDescent="0.3">
      <c r="A17" s="49"/>
      <c r="B17" s="43"/>
      <c r="C17" s="16"/>
      <c r="D17" s="16"/>
      <c r="F17" s="56"/>
      <c r="G17" s="113"/>
      <c r="H17" s="114"/>
      <c r="I17" s="52"/>
      <c r="J17" s="111" t="s">
        <v>43</v>
      </c>
      <c r="K17" s="112"/>
      <c r="L17" s="53" t="s">
        <v>44</v>
      </c>
      <c r="M17" s="54"/>
      <c r="N17" s="19"/>
      <c r="O17"/>
      <c r="P17"/>
      <c r="Q17"/>
      <c r="R17"/>
      <c r="S17"/>
      <c r="T17" s="5"/>
      <c r="U17" s="5"/>
      <c r="V17"/>
      <c r="W17"/>
      <c r="X17"/>
      <c r="Y17"/>
      <c r="Z17"/>
      <c r="AA17"/>
      <c r="AB17"/>
    </row>
    <row r="18" spans="1:28" s="6" customFormat="1" ht="4.5" customHeight="1" thickBot="1" x14ac:dyDescent="0.3">
      <c r="A18" s="46"/>
      <c r="B18" s="41"/>
      <c r="C18" s="9"/>
      <c r="D18" s="9"/>
      <c r="O18" s="17"/>
      <c r="P18" s="17"/>
      <c r="Q18" s="17"/>
      <c r="V18"/>
      <c r="W18"/>
      <c r="X18"/>
      <c r="Y18"/>
      <c r="Z18"/>
      <c r="AA18"/>
      <c r="AB18"/>
    </row>
    <row r="19" spans="1:28" s="17" customFormat="1" ht="20.100000000000001" customHeight="1" thickTop="1" x14ac:dyDescent="0.3">
      <c r="A19" s="49" t="s">
        <v>45</v>
      </c>
      <c r="B19" s="44" t="s">
        <v>17</v>
      </c>
      <c r="C19" s="16" t="s">
        <v>31</v>
      </c>
      <c r="D19" s="16" t="s">
        <v>18</v>
      </c>
      <c r="F19" s="55" t="s">
        <v>10</v>
      </c>
      <c r="G19" s="89" t="s">
        <v>11</v>
      </c>
      <c r="H19" s="89"/>
      <c r="I19" s="89"/>
      <c r="J19" s="89" t="s">
        <v>6</v>
      </c>
      <c r="K19" s="89"/>
      <c r="L19" s="55" t="s">
        <v>5</v>
      </c>
      <c r="M19" s="55" t="s">
        <v>4</v>
      </c>
      <c r="N19" s="18"/>
      <c r="O19" s="55" t="s">
        <v>22</v>
      </c>
      <c r="P19" s="6"/>
      <c r="Q19" s="57" t="s">
        <v>59</v>
      </c>
      <c r="R19" s="55"/>
      <c r="S19" s="55"/>
      <c r="T19" s="5"/>
      <c r="V19"/>
      <c r="W19"/>
      <c r="X19"/>
      <c r="Y19"/>
      <c r="Z19"/>
      <c r="AA19"/>
      <c r="AB19"/>
    </row>
    <row r="20" spans="1:28" s="17" customFormat="1" ht="20.100000000000001" customHeight="1" x14ac:dyDescent="0.3">
      <c r="A20" s="49">
        <v>1</v>
      </c>
      <c r="B20" s="43"/>
      <c r="C20" s="20">
        <v>0</v>
      </c>
      <c r="D20" s="20">
        <v>0</v>
      </c>
      <c r="F20" s="24" t="s">
        <v>64</v>
      </c>
      <c r="G20" s="93" t="s">
        <v>60</v>
      </c>
      <c r="H20" s="94"/>
      <c r="I20" s="95"/>
      <c r="J20" s="90">
        <v>12</v>
      </c>
      <c r="K20" s="91"/>
      <c r="L20" s="25">
        <v>11</v>
      </c>
      <c r="M20" s="26">
        <f>ROUND(oknQuantity_1*oknPrice_1,2)</f>
        <v>132</v>
      </c>
      <c r="N20" s="21"/>
      <c r="O20" s="67" t="s">
        <v>47</v>
      </c>
      <c r="P20" s="22"/>
      <c r="Q20" s="68" t="s">
        <v>28</v>
      </c>
      <c r="R20" s="69"/>
      <c r="S20" s="69"/>
      <c r="T20" s="5"/>
      <c r="V20"/>
      <c r="W20"/>
      <c r="X20"/>
      <c r="Y20"/>
      <c r="Z20"/>
      <c r="AA20"/>
      <c r="AB20"/>
    </row>
    <row r="21" spans="1:28" s="17" customFormat="1" ht="20.100000000000001" customHeight="1" x14ac:dyDescent="0.25">
      <c r="A21" s="49">
        <v>2</v>
      </c>
      <c r="B21" s="43"/>
      <c r="C21" s="20">
        <v>0</v>
      </c>
      <c r="D21" s="20">
        <v>0</v>
      </c>
      <c r="F21" s="64" t="s">
        <v>65</v>
      </c>
      <c r="G21" s="100" t="s">
        <v>61</v>
      </c>
      <c r="H21" s="101"/>
      <c r="I21" s="102"/>
      <c r="J21" s="96">
        <v>28</v>
      </c>
      <c r="K21" s="97"/>
      <c r="L21" s="65">
        <v>21</v>
      </c>
      <c r="M21" s="66">
        <f>ROUND(oknQuantity_2*oknPrice_2,2)</f>
        <v>588</v>
      </c>
      <c r="N21" s="23"/>
      <c r="O21" s="67" t="s">
        <v>66</v>
      </c>
      <c r="P21" s="22"/>
      <c r="Q21" s="68" t="s">
        <v>29</v>
      </c>
      <c r="R21" s="69"/>
      <c r="S21" s="69"/>
      <c r="V21"/>
      <c r="W21"/>
      <c r="X21"/>
      <c r="Y21"/>
      <c r="Z21"/>
      <c r="AA21"/>
      <c r="AB21"/>
    </row>
    <row r="22" spans="1:28" s="17" customFormat="1" ht="20.100000000000001" customHeight="1" x14ac:dyDescent="0.2">
      <c r="A22" s="49">
        <v>3</v>
      </c>
      <c r="B22" s="43"/>
      <c r="C22" s="20">
        <v>0</v>
      </c>
      <c r="D22" s="20">
        <v>0</v>
      </c>
      <c r="F22" s="24"/>
      <c r="G22" s="93" t="s">
        <v>62</v>
      </c>
      <c r="H22" s="94"/>
      <c r="I22" s="95"/>
      <c r="J22" s="90">
        <v>36</v>
      </c>
      <c r="K22" s="91"/>
      <c r="L22" s="25">
        <v>7</v>
      </c>
      <c r="M22" s="26">
        <f>ROUND(oknQuantity_3*oknPrice_3,2)</f>
        <v>252</v>
      </c>
      <c r="N22" s="23"/>
      <c r="O22" s="67" t="s">
        <v>67</v>
      </c>
      <c r="Q22" s="69" t="s">
        <v>30</v>
      </c>
      <c r="R22" s="69"/>
      <c r="S22" s="69"/>
      <c r="V22"/>
      <c r="W22"/>
      <c r="X22"/>
      <c r="Y22"/>
      <c r="Z22"/>
      <c r="AA22"/>
      <c r="AB22"/>
    </row>
    <row r="23" spans="1:28" s="17" customFormat="1" ht="20.100000000000001" customHeight="1" x14ac:dyDescent="0.2">
      <c r="A23" s="49">
        <v>4</v>
      </c>
      <c r="B23" s="43"/>
      <c r="C23" s="20">
        <v>0</v>
      </c>
      <c r="D23" s="20">
        <v>0</v>
      </c>
      <c r="F23" s="64"/>
      <c r="G23" s="100" t="s">
        <v>63</v>
      </c>
      <c r="H23" s="101"/>
      <c r="I23" s="102"/>
      <c r="J23" s="96">
        <v>45</v>
      </c>
      <c r="K23" s="97"/>
      <c r="L23" s="65">
        <v>28</v>
      </c>
      <c r="M23" s="66">
        <f>ROUND(oknQuantity_4*oknPrice_4,2)</f>
        <v>1260</v>
      </c>
      <c r="N23" s="23"/>
      <c r="O23" s="67" t="s">
        <v>66</v>
      </c>
      <c r="Q23" s="69"/>
      <c r="R23" s="69"/>
      <c r="S23" s="69"/>
      <c r="V23"/>
      <c r="W23"/>
      <c r="X23"/>
      <c r="Y23"/>
      <c r="Z23"/>
      <c r="AA23"/>
      <c r="AB23"/>
    </row>
    <row r="24" spans="1:28" s="17" customFormat="1" ht="20.100000000000001" customHeight="1" x14ac:dyDescent="0.25">
      <c r="A24" s="49">
        <v>5</v>
      </c>
      <c r="B24" s="43"/>
      <c r="C24" s="20">
        <v>0</v>
      </c>
      <c r="D24" s="20">
        <v>0</v>
      </c>
      <c r="F24" s="24"/>
      <c r="G24" s="93"/>
      <c r="H24" s="94"/>
      <c r="I24" s="95"/>
      <c r="J24" s="90">
        <v>0</v>
      </c>
      <c r="K24" s="91"/>
      <c r="L24" s="25">
        <v>0</v>
      </c>
      <c r="M24" s="26">
        <f>ROUND(oknQuantity_5*oknPrice_5,2)</f>
        <v>0</v>
      </c>
      <c r="N24" s="23"/>
      <c r="O24" s="67"/>
      <c r="Q24" s="69"/>
      <c r="R24" s="68"/>
      <c r="S24" s="68"/>
      <c r="T24" s="6"/>
      <c r="U24" s="6"/>
      <c r="V24"/>
      <c r="W24"/>
      <c r="X24"/>
      <c r="Y24"/>
      <c r="Z24"/>
      <c r="AA24"/>
      <c r="AB24"/>
    </row>
    <row r="25" spans="1:28" s="17" customFormat="1" ht="20.100000000000001" customHeight="1" x14ac:dyDescent="0.25">
      <c r="A25" s="49">
        <v>6</v>
      </c>
      <c r="B25" s="43"/>
      <c r="C25" s="20">
        <v>0</v>
      </c>
      <c r="D25" s="20">
        <v>0</v>
      </c>
      <c r="F25" s="64"/>
      <c r="G25" s="100"/>
      <c r="H25" s="101"/>
      <c r="I25" s="102"/>
      <c r="J25" s="96">
        <v>0</v>
      </c>
      <c r="K25" s="97"/>
      <c r="L25" s="65">
        <v>0</v>
      </c>
      <c r="M25" s="66">
        <f>ROUND(oknQuantity_6*oknPrice_6,2)</f>
        <v>0</v>
      </c>
      <c r="N25" s="23"/>
      <c r="O25" s="67"/>
      <c r="P25" s="22"/>
      <c r="Q25" s="68"/>
      <c r="R25" s="68"/>
      <c r="S25" s="68"/>
      <c r="T25" s="6"/>
      <c r="U25" s="6"/>
      <c r="V25"/>
      <c r="W25"/>
      <c r="X25"/>
      <c r="Y25"/>
      <c r="Z25"/>
      <c r="AA25"/>
      <c r="AB25"/>
    </row>
    <row r="26" spans="1:28" s="17" customFormat="1" ht="20.100000000000001" customHeight="1" x14ac:dyDescent="0.25">
      <c r="A26" s="49">
        <v>7</v>
      </c>
      <c r="B26" s="43"/>
      <c r="C26" s="20">
        <v>0</v>
      </c>
      <c r="D26" s="20">
        <v>0</v>
      </c>
      <c r="F26" s="24"/>
      <c r="G26" s="93"/>
      <c r="H26" s="94"/>
      <c r="I26" s="95"/>
      <c r="J26" s="90">
        <v>0</v>
      </c>
      <c r="K26" s="91"/>
      <c r="L26" s="25">
        <v>0</v>
      </c>
      <c r="M26" s="26">
        <f>ROUND(oknQuantity_7*oknPrice_7,2)</f>
        <v>0</v>
      </c>
      <c r="N26" s="23"/>
      <c r="O26" s="67"/>
      <c r="P26" s="22"/>
      <c r="Q26" s="68"/>
      <c r="R26" s="68"/>
      <c r="S26" s="68"/>
      <c r="T26" s="6"/>
      <c r="U26" s="6"/>
      <c r="V26"/>
      <c r="W26"/>
      <c r="X26"/>
      <c r="Y26"/>
      <c r="Z26"/>
      <c r="AA26"/>
      <c r="AB26"/>
    </row>
    <row r="27" spans="1:28" s="17" customFormat="1" ht="20.100000000000001" customHeight="1" x14ac:dyDescent="0.25">
      <c r="A27" s="49">
        <v>8</v>
      </c>
      <c r="B27" s="43"/>
      <c r="C27" s="20">
        <v>0</v>
      </c>
      <c r="D27" s="20">
        <v>0</v>
      </c>
      <c r="F27" s="64"/>
      <c r="G27" s="100"/>
      <c r="H27" s="101"/>
      <c r="I27" s="102"/>
      <c r="J27" s="96">
        <v>0</v>
      </c>
      <c r="K27" s="97"/>
      <c r="L27" s="65">
        <v>0</v>
      </c>
      <c r="M27" s="66">
        <f>ROUND(oknQuantity_8*oknPrice_8,2)</f>
        <v>0</v>
      </c>
      <c r="N27" s="23"/>
      <c r="O27" s="67"/>
      <c r="Q27" s="68"/>
      <c r="R27" s="68"/>
      <c r="S27" s="68"/>
      <c r="T27" s="6"/>
      <c r="U27" s="6"/>
      <c r="V27"/>
      <c r="W27"/>
      <c r="X27"/>
      <c r="Y27"/>
      <c r="Z27"/>
      <c r="AA27"/>
      <c r="AB27"/>
    </row>
    <row r="28" spans="1:28" s="17" customFormat="1" ht="20.100000000000001" customHeight="1" x14ac:dyDescent="0.25">
      <c r="A28" s="49">
        <v>9</v>
      </c>
      <c r="B28" s="43"/>
      <c r="C28" s="20">
        <v>0</v>
      </c>
      <c r="D28" s="20">
        <v>0</v>
      </c>
      <c r="F28" s="24"/>
      <c r="G28" s="98"/>
      <c r="H28" s="94"/>
      <c r="I28" s="95"/>
      <c r="J28" s="90">
        <v>0</v>
      </c>
      <c r="K28" s="91"/>
      <c r="L28" s="25">
        <v>0</v>
      </c>
      <c r="M28" s="26">
        <f>ROUND(oknQuantity_9*oknPrice_9,2)</f>
        <v>0</v>
      </c>
      <c r="N28" s="23"/>
      <c r="O28" s="67"/>
      <c r="Q28" s="68"/>
      <c r="R28" s="68"/>
      <c r="S28" s="68"/>
      <c r="T28" s="6"/>
      <c r="U28" s="6"/>
      <c r="V28"/>
      <c r="W28"/>
      <c r="X28"/>
      <c r="Y28"/>
      <c r="Z28"/>
      <c r="AA28"/>
      <c r="AB28"/>
    </row>
    <row r="29" spans="1:28" s="17" customFormat="1" ht="20.100000000000001" customHeight="1" x14ac:dyDescent="0.25">
      <c r="A29" s="49">
        <v>10</v>
      </c>
      <c r="B29" s="43"/>
      <c r="C29" s="20">
        <v>0</v>
      </c>
      <c r="D29" s="20">
        <v>0</v>
      </c>
      <c r="F29" s="64"/>
      <c r="G29" s="120"/>
      <c r="H29" s="101"/>
      <c r="I29" s="102"/>
      <c r="J29" s="96">
        <v>0</v>
      </c>
      <c r="K29" s="97"/>
      <c r="L29" s="65">
        <v>0</v>
      </c>
      <c r="M29" s="66">
        <f>ROUND(oknQuantity_10*oknPrice_10,2)</f>
        <v>0</v>
      </c>
      <c r="N29" s="23"/>
      <c r="O29" s="67"/>
      <c r="Q29" s="68"/>
      <c r="R29" s="68"/>
      <c r="S29" s="68"/>
      <c r="T29" s="6"/>
      <c r="U29" s="6"/>
      <c r="V29"/>
      <c r="W29"/>
      <c r="X29"/>
      <c r="Y29"/>
      <c r="Z29"/>
      <c r="AA29"/>
      <c r="AB29"/>
    </row>
    <row r="30" spans="1:28" s="17" customFormat="1" ht="20.100000000000001" customHeight="1" x14ac:dyDescent="0.2">
      <c r="A30" s="49">
        <v>11</v>
      </c>
      <c r="B30" s="43"/>
      <c r="C30" s="20">
        <v>0</v>
      </c>
      <c r="D30" s="20">
        <v>0</v>
      </c>
      <c r="F30" s="24"/>
      <c r="G30" s="93"/>
      <c r="H30" s="94"/>
      <c r="I30" s="95"/>
      <c r="J30" s="90">
        <v>0</v>
      </c>
      <c r="K30" s="91"/>
      <c r="L30" s="25">
        <v>0</v>
      </c>
      <c r="M30" s="26">
        <f>ROUND(oknQuantity_11*oknPrice_11,2)</f>
        <v>0</v>
      </c>
      <c r="N30" s="23"/>
      <c r="O30" s="67"/>
      <c r="Q30" s="69"/>
      <c r="R30" s="69"/>
      <c r="S30" s="69"/>
      <c r="V30"/>
      <c r="W30"/>
      <c r="X30"/>
      <c r="Y30"/>
      <c r="Z30"/>
      <c r="AA30"/>
      <c r="AB30"/>
    </row>
    <row r="31" spans="1:28" s="17" customFormat="1" ht="20.100000000000001" customHeight="1" x14ac:dyDescent="0.2">
      <c r="A31" s="49">
        <v>12</v>
      </c>
      <c r="B31" s="43"/>
      <c r="C31" s="20">
        <v>0</v>
      </c>
      <c r="D31" s="20">
        <v>0</v>
      </c>
      <c r="F31" s="58"/>
      <c r="G31" s="117"/>
      <c r="H31" s="118"/>
      <c r="I31" s="119"/>
      <c r="J31" s="115">
        <v>0</v>
      </c>
      <c r="K31" s="116"/>
      <c r="L31" s="59">
        <v>0</v>
      </c>
      <c r="M31" s="60">
        <f>ROUND(oknQuantity_12*oknPrice_12,2)</f>
        <v>0</v>
      </c>
      <c r="N31" s="23"/>
      <c r="O31" s="67"/>
      <c r="Q31" s="69"/>
      <c r="R31" s="69"/>
      <c r="S31" s="69"/>
      <c r="V31"/>
      <c r="W31"/>
      <c r="X31"/>
      <c r="Y31"/>
      <c r="Z31"/>
      <c r="AA31"/>
      <c r="AB31"/>
    </row>
    <row r="32" spans="1:28" s="17" customFormat="1" ht="20.100000000000001" customHeight="1" x14ac:dyDescent="0.2">
      <c r="A32" s="49"/>
      <c r="B32" s="43"/>
      <c r="C32" s="16"/>
      <c r="D32" s="27">
        <f t="array" ref="D32">SUM(oknTaxable_1:oknTaxable_12*oknLineTotal_1:oknLineTotal_12)</f>
        <v>0</v>
      </c>
      <c r="F32" s="28"/>
      <c r="G32" s="28"/>
      <c r="H32" s="28"/>
      <c r="I32" s="28"/>
      <c r="J32" s="28"/>
      <c r="L32" s="29" t="s">
        <v>7</v>
      </c>
      <c r="M32" s="30">
        <f>SUM(oknLineTotal_1:oknLineTotal_12)</f>
        <v>2232</v>
      </c>
      <c r="N32" s="21"/>
      <c r="V32"/>
      <c r="W32"/>
      <c r="X32"/>
      <c r="Y32"/>
      <c r="Z32"/>
      <c r="AA32"/>
      <c r="AB32"/>
    </row>
    <row r="33" spans="1:28" s="17" customFormat="1" ht="20.100000000000001" customHeight="1" x14ac:dyDescent="0.2">
      <c r="A33" s="49"/>
      <c r="B33" s="43"/>
      <c r="C33" s="16"/>
      <c r="D33" s="16"/>
      <c r="G33" s="28"/>
      <c r="H33" s="28"/>
      <c r="I33" s="76" t="s">
        <v>23</v>
      </c>
      <c r="J33" s="77"/>
      <c r="K33" s="72" t="s">
        <v>38</v>
      </c>
      <c r="L33" s="61">
        <v>0.21</v>
      </c>
      <c r="M33" s="63">
        <f>ROUND(SUMIF(oknProductType_1:oknProductType_12,"=TAX1",oknLineTotal_1:oknLineTotal_12)*oknTax1Rate+SUMIF(oknProductType_1:oknProductType_12,"=TAX2",oknLineTotal_1:oknLineTotal_12)*oknTax1Rate,2)</f>
        <v>441</v>
      </c>
      <c r="N33" s="21"/>
      <c r="V33"/>
      <c r="W33"/>
      <c r="X33"/>
      <c r="Y33"/>
      <c r="Z33"/>
      <c r="AA33"/>
      <c r="AB33"/>
    </row>
    <row r="34" spans="1:28" s="17" customFormat="1" ht="20.100000000000001" customHeight="1" x14ac:dyDescent="0.2">
      <c r="A34" s="49"/>
      <c r="B34" s="43"/>
      <c r="C34" s="16"/>
      <c r="D34" s="16"/>
      <c r="G34" s="22"/>
      <c r="H34" s="22"/>
      <c r="I34" s="78"/>
      <c r="J34" s="79"/>
      <c r="K34" s="73" t="s">
        <v>39</v>
      </c>
      <c r="L34" s="62">
        <v>0.13500000000000001</v>
      </c>
      <c r="M34" s="63">
        <f>ROUND(SUMIF(oknProductType_1:oknProductType_12,"=TAX2",oknLineTotal_1:oknLineTotal_12)*oknTax2Rate,2)</f>
        <v>34.020000000000003</v>
      </c>
      <c r="N34" s="31"/>
      <c r="V34"/>
      <c r="W34"/>
      <c r="X34"/>
      <c r="Y34"/>
      <c r="Z34"/>
      <c r="AA34"/>
      <c r="AB34"/>
    </row>
    <row r="35" spans="1:28" s="17" customFormat="1" ht="20.100000000000001" customHeight="1" x14ac:dyDescent="0.25">
      <c r="A35" s="49"/>
      <c r="B35" s="43"/>
      <c r="C35" s="16"/>
      <c r="D35" s="16"/>
      <c r="F35" s="32" t="s">
        <v>20</v>
      </c>
      <c r="G35" s="22"/>
      <c r="H35" s="22"/>
      <c r="I35" s="22"/>
      <c r="J35" s="28"/>
      <c r="L35" s="29" t="s">
        <v>2</v>
      </c>
      <c r="M35" s="33">
        <v>0</v>
      </c>
      <c r="N35" s="34"/>
      <c r="R35" s="6"/>
      <c r="S35" s="6"/>
      <c r="T35" s="6"/>
      <c r="U35" s="6"/>
      <c r="V35"/>
      <c r="W35"/>
      <c r="X35"/>
      <c r="Y35"/>
      <c r="Z35"/>
      <c r="AA35"/>
      <c r="AB35"/>
    </row>
    <row r="36" spans="1:28" s="17" customFormat="1" ht="18.75" customHeight="1" x14ac:dyDescent="0.25">
      <c r="A36" s="49"/>
      <c r="B36" s="43"/>
      <c r="C36" s="16"/>
      <c r="D36" s="16"/>
      <c r="F36" s="80"/>
      <c r="G36" s="81"/>
      <c r="H36" s="81"/>
      <c r="I36" s="81"/>
      <c r="J36" s="82"/>
      <c r="L36" s="35" t="s">
        <v>3</v>
      </c>
      <c r="M36" s="36">
        <f>ROUND(oknSubTotal + oknShippingCost + oknTax1+oknTax2,2)</f>
        <v>2707.02</v>
      </c>
      <c r="N36" s="21"/>
      <c r="Q36" s="6"/>
      <c r="R36" s="6"/>
      <c r="S36" s="6"/>
      <c r="T36" s="6"/>
      <c r="U36" s="6"/>
      <c r="V36"/>
      <c r="W36"/>
      <c r="X36"/>
      <c r="Y36"/>
      <c r="Z36"/>
      <c r="AA36"/>
      <c r="AB36"/>
    </row>
    <row r="37" spans="1:28" s="6" customFormat="1" ht="18.75" customHeight="1" x14ac:dyDescent="0.25">
      <c r="A37" s="46"/>
      <c r="B37" s="41"/>
      <c r="C37" s="9"/>
      <c r="D37" s="9"/>
      <c r="F37" s="83"/>
      <c r="G37" s="84"/>
      <c r="H37" s="84"/>
      <c r="I37" s="84"/>
      <c r="J37" s="85"/>
      <c r="L37" s="35" t="s">
        <v>13</v>
      </c>
      <c r="M37" s="37">
        <v>0</v>
      </c>
      <c r="O37" s="17"/>
      <c r="P37" s="17"/>
      <c r="V37"/>
      <c r="W37"/>
      <c r="X37"/>
      <c r="Y37"/>
      <c r="Z37"/>
      <c r="AA37"/>
      <c r="AB37"/>
    </row>
    <row r="38" spans="1:28" s="6" customFormat="1" ht="18.75" customHeight="1" x14ac:dyDescent="0.25">
      <c r="A38" s="46"/>
      <c r="B38" s="41"/>
      <c r="C38" s="9"/>
      <c r="D38" s="9"/>
      <c r="F38" s="86"/>
      <c r="G38" s="87"/>
      <c r="H38" s="87"/>
      <c r="I38" s="87"/>
      <c r="J38" s="88"/>
      <c r="L38" s="35" t="s">
        <v>12</v>
      </c>
      <c r="M38" s="38">
        <f>ROUND(oknTotal-oknPayments,2)</f>
        <v>2707.02</v>
      </c>
      <c r="V38"/>
      <c r="W38"/>
      <c r="X38"/>
      <c r="Y38"/>
      <c r="Z38"/>
      <c r="AA38"/>
      <c r="AB38"/>
    </row>
    <row r="39" spans="1:28" s="6" customFormat="1" ht="13.5" x14ac:dyDescent="0.25">
      <c r="A39" s="46"/>
      <c r="B39" s="41"/>
      <c r="C39" s="9"/>
      <c r="D39" s="9"/>
      <c r="V39"/>
      <c r="W39"/>
      <c r="X39"/>
      <c r="Y39"/>
      <c r="Z39"/>
      <c r="AA39"/>
      <c r="AB39"/>
    </row>
    <row r="40" spans="1:28" s="6" customFormat="1" ht="18" customHeight="1" x14ac:dyDescent="0.25">
      <c r="A40" s="46"/>
      <c r="B40" s="41"/>
      <c r="C40" s="9"/>
      <c r="D40" s="9"/>
      <c r="F40" s="110" t="s">
        <v>40</v>
      </c>
      <c r="G40" s="110"/>
      <c r="H40" s="110"/>
      <c r="I40" s="110"/>
      <c r="J40" s="110"/>
      <c r="K40" s="110"/>
      <c r="L40" s="110"/>
      <c r="M40" s="110"/>
      <c r="V40"/>
      <c r="W40"/>
      <c r="X40"/>
      <c r="Y40"/>
      <c r="Z40"/>
      <c r="AA40"/>
      <c r="AB40"/>
    </row>
    <row r="41" spans="1:28" s="6" customFormat="1" ht="13.5" x14ac:dyDescent="0.25">
      <c r="A41" s="46"/>
      <c r="B41" s="41"/>
      <c r="C41" s="9"/>
      <c r="D41" s="9"/>
      <c r="F41" s="110"/>
      <c r="G41" s="110"/>
      <c r="H41" s="110"/>
      <c r="I41" s="110"/>
      <c r="J41" s="110"/>
      <c r="K41" s="110"/>
      <c r="L41" s="110"/>
      <c r="M41" s="110"/>
      <c r="V41"/>
      <c r="W41"/>
      <c r="X41"/>
      <c r="Y41"/>
      <c r="Z41"/>
      <c r="AA41"/>
      <c r="AB41"/>
    </row>
    <row r="42" spans="1:28" x14ac:dyDescent="0.3">
      <c r="V42"/>
      <c r="W42"/>
      <c r="X42"/>
      <c r="Y42"/>
      <c r="Z42"/>
      <c r="AA42"/>
      <c r="AB42"/>
    </row>
    <row r="43" spans="1:28" x14ac:dyDescent="0.3">
      <c r="F43" s="39"/>
      <c r="G43" s="39"/>
      <c r="H43" s="39"/>
      <c r="I43" s="39"/>
      <c r="J43" s="39"/>
      <c r="V43"/>
      <c r="W43"/>
      <c r="X43"/>
      <c r="Y43"/>
      <c r="Z43"/>
      <c r="AA43"/>
      <c r="AB43"/>
    </row>
    <row r="44" spans="1:28" x14ac:dyDescent="0.3">
      <c r="V44"/>
      <c r="W44"/>
      <c r="X44"/>
      <c r="Y44"/>
      <c r="Z44"/>
      <c r="AA44"/>
      <c r="AB44"/>
    </row>
    <row r="45" spans="1:28" x14ac:dyDescent="0.3">
      <c r="V45"/>
      <c r="W45"/>
      <c r="X45"/>
      <c r="Y45"/>
      <c r="Z45"/>
      <c r="AA45"/>
      <c r="AB45"/>
    </row>
    <row r="932" spans="1:1" hidden="1" x14ac:dyDescent="0.3">
      <c r="A932" s="70" t="s">
        <v>50</v>
      </c>
    </row>
    <row r="947" spans="1:1" hidden="1" x14ac:dyDescent="0.3">
      <c r="A947" s="70" t="s">
        <v>48</v>
      </c>
    </row>
    <row r="968" spans="1:1" hidden="1" x14ac:dyDescent="0.3">
      <c r="A968" s="70" t="s">
        <v>50</v>
      </c>
    </row>
    <row r="988" spans="1:1" hidden="1" x14ac:dyDescent="0.3">
      <c r="A988" s="70" t="s">
        <v>50</v>
      </c>
    </row>
  </sheetData>
  <sheetProtection sheet="1" objects="1" scenarios="1" selectLockedCells="1"/>
  <mergeCells count="53">
    <mergeCell ref="L5:M5"/>
    <mergeCell ref="L6:M6"/>
    <mergeCell ref="J9:K9"/>
    <mergeCell ref="F40:M41"/>
    <mergeCell ref="J16:K16"/>
    <mergeCell ref="J17:K17"/>
    <mergeCell ref="G16:H16"/>
    <mergeCell ref="G17:H17"/>
    <mergeCell ref="G11:I11"/>
    <mergeCell ref="G14:I14"/>
    <mergeCell ref="J28:K28"/>
    <mergeCell ref="J29:K29"/>
    <mergeCell ref="J30:K30"/>
    <mergeCell ref="J31:K31"/>
    <mergeCell ref="G31:I31"/>
    <mergeCell ref="G29:I29"/>
    <mergeCell ref="G27:I27"/>
    <mergeCell ref="A3:B3"/>
    <mergeCell ref="A4:B4"/>
    <mergeCell ref="A5:B5"/>
    <mergeCell ref="A6:B6"/>
    <mergeCell ref="G10:I10"/>
    <mergeCell ref="A8:B8"/>
    <mergeCell ref="A9:B9"/>
    <mergeCell ref="A10:B10"/>
    <mergeCell ref="J24:K24"/>
    <mergeCell ref="J25:K25"/>
    <mergeCell ref="J26:K26"/>
    <mergeCell ref="G23:I23"/>
    <mergeCell ref="G21:I21"/>
    <mergeCell ref="G25:I25"/>
    <mergeCell ref="L10:M10"/>
    <mergeCell ref="L11:M11"/>
    <mergeCell ref="L12:M12"/>
    <mergeCell ref="L13:M13"/>
    <mergeCell ref="G12:I12"/>
    <mergeCell ref="G13:I13"/>
    <mergeCell ref="I33:J34"/>
    <mergeCell ref="F36:J38"/>
    <mergeCell ref="J19:K19"/>
    <mergeCell ref="J20:K20"/>
    <mergeCell ref="L14:M14"/>
    <mergeCell ref="G26:I26"/>
    <mergeCell ref="G24:I24"/>
    <mergeCell ref="J27:K27"/>
    <mergeCell ref="G22:I22"/>
    <mergeCell ref="G19:I19"/>
    <mergeCell ref="G20:I20"/>
    <mergeCell ref="G30:I30"/>
    <mergeCell ref="J21:K21"/>
    <mergeCell ref="J22:K22"/>
    <mergeCell ref="G28:I28"/>
    <mergeCell ref="J23:K23"/>
  </mergeCells>
  <phoneticPr fontId="8" type="noConversion"/>
  <dataValidations count="13">
    <dataValidation type="date" allowBlank="1" showErrorMessage="1" errorTitle="Invalid Input" error="Please enter a valid date." sqref="L5 I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L6 A10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L10:M12 G10:I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L13:M13 G13:I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L14:M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 L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G17:H17 J17:K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G20:I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M37 M35 L33:L34 J20:L31" xr:uid="{00000000-0002-0000-0000-000009000000}">
      <formula1>999999999.99</formula1>
    </dataValidation>
    <dataValidation type="textLength" allowBlank="1" showInputMessage="1" showErrorMessage="1" errorTitle="Invalid Input" error="Max characters allowed: 10" sqref="F20:F31" xr:uid="{00000000-0002-0000-0000-00000A000000}">
      <formula1>0</formula1>
      <formula2>20</formula2>
    </dataValidation>
    <dataValidation type="textLength" allowBlank="1" showInputMessage="1" showErrorMessage="1" sqref="I35 F36:J38 G34:H35" xr:uid="{00000000-0002-0000-0000-00000B000000}">
      <formula1>1</formula1>
      <formula2>255</formula2>
    </dataValidation>
    <dataValidation type="list" allowBlank="1" showInputMessage="1" showErrorMessage="1" sqref="O20:O31" xr:uid="{00000000-0002-0000-0000-00000C000000}">
      <formula1>$Q$20:$Q$22</formula1>
    </dataValidation>
  </dataValidations>
  <hyperlinks>
    <hyperlink ref="A947" r:id="rId1" tooltip="Multiple Tax Types on One Invoice" display="http://www.invoicingtemplate.com/multiple-tax-rates-on-one-invoice.html" xr:uid="{00000000-0004-0000-0000-000001000000}"/>
    <hyperlink ref="AKJ1" r:id="rId2" tooltip="Multiple Tax Rates on One Invoice" display="http://www.invoicingtemplate.com/multiple-tax-rates-on-one-invoice.html" xr:uid="{00000000-0004-0000-0000-000002000000}"/>
    <hyperlink ref="A968" r:id="rId3" tooltip="Multiple Tax Types on One Invoice" display="http://www.invoicingtemplate.com/multiple-tax-rates-on-one-invoice.html" xr:uid="{00000000-0004-0000-0000-000003000000}"/>
    <hyperlink ref="AIS1" r:id="rId4" tooltip="Multiple Tax Rates on One Invoice" display="http://www.invoicingtemplate.com/multiple-tax-rates-on-one-invoice.html" xr:uid="{00000000-0004-0000-0000-000004000000}"/>
    <hyperlink ref="A932" r:id="rId5" tooltip="Multiple Tax Types on One Invoice" display="http://www.invoicingtemplate.com/multiple-tax-rates-on-one-invoice.html" xr:uid="{00000000-0004-0000-0000-000005000000}"/>
    <hyperlink ref="AIX1" r:id="rId6" tooltip="Multiple Tax Rates on One Invoice" display="http://www.invoicingtemplate.com/multiple-tax-rates-on-one-invoice.html" xr:uid="{00000000-0004-0000-0000-000006000000}"/>
    <hyperlink ref="A988" r:id="rId7" tooltip="Multiple Tax Types on One Invoice" display="http://www.invoicingtemplate.com/multiple-tax-rates-on-one-invoice.html" xr:uid="{00000000-0004-0000-0000-000007000000}"/>
    <hyperlink ref="AKO1" r:id="rId8" tooltip="Multiple Tax Rates on One Invoice" display="http://www.invoicingtemplate.com/multiple-tax-rates-on-one-invoic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7" r:id="rId12" name="oknWidget_taxable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19</xdr:row>
                    <xdr:rowOff>19050</xdr:rowOff>
                  </from>
                  <to>
                    <xdr:col>1</xdr:col>
                    <xdr:colOff>504825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3" name="oknWidget_taxable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20</xdr:row>
                    <xdr:rowOff>28575</xdr:rowOff>
                  </from>
                  <to>
                    <xdr:col>1</xdr:col>
                    <xdr:colOff>504825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4" name="oknWidget_taxable3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21</xdr:row>
                    <xdr:rowOff>38100</xdr:rowOff>
                  </from>
                  <to>
                    <xdr:col>1</xdr:col>
                    <xdr:colOff>504825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5" name="oknWidget_taxable4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28575</xdr:rowOff>
                  </from>
                  <to>
                    <xdr:col>1</xdr:col>
                    <xdr:colOff>504825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6" name="oknWidget_taxable5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23</xdr:row>
                    <xdr:rowOff>9525</xdr:rowOff>
                  </from>
                  <to>
                    <xdr:col>1</xdr:col>
                    <xdr:colOff>504825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7" name="oknWidget_taxable6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24</xdr:row>
                    <xdr:rowOff>19050</xdr:rowOff>
                  </from>
                  <to>
                    <xdr:col>1</xdr:col>
                    <xdr:colOff>504825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8" name="oknWidget_taxable7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25</xdr:row>
                    <xdr:rowOff>19050</xdr:rowOff>
                  </from>
                  <to>
                    <xdr:col>1</xdr:col>
                    <xdr:colOff>504825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9" name="oknWidget_taxable8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26</xdr:row>
                    <xdr:rowOff>28575</xdr:rowOff>
                  </from>
                  <to>
                    <xdr:col>1</xdr:col>
                    <xdr:colOff>504825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0" name="oknWidget_taxable9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0</xdr:rowOff>
                  </from>
                  <to>
                    <xdr:col>1</xdr:col>
                    <xdr:colOff>504825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" name="oknWidget_taxable10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238125</xdr:rowOff>
                  </from>
                  <to>
                    <xdr:col>1</xdr:col>
                    <xdr:colOff>504825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2" name="oknWidget_taxable1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29</xdr:row>
                    <xdr:rowOff>9525</xdr:rowOff>
                  </from>
                  <to>
                    <xdr:col>1</xdr:col>
                    <xdr:colOff>504825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3" name="oknWidget_taxable1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30</xdr:row>
                    <xdr:rowOff>0</xdr:rowOff>
                  </from>
                  <to>
                    <xdr:col>1</xdr:col>
                    <xdr:colOff>504825</xdr:colOff>
                    <xdr:row>30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B90BD-A10C-45A1-95E0-ABE0E650898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141</vt:i4>
      </vt:variant>
    </vt:vector>
  </HeadingPairs>
  <TitlesOfParts>
    <vt:vector size="14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oknProductType_1</vt:lpstr>
      <vt:lpstr>oknProductType_10</vt:lpstr>
      <vt:lpstr>oknProductType_11</vt:lpstr>
      <vt:lpstr>oknProductType_12</vt:lpstr>
      <vt:lpstr>oknProductType_2</vt:lpstr>
      <vt:lpstr>oknProductType_3</vt:lpstr>
      <vt:lpstr>oknProductType_4</vt:lpstr>
      <vt:lpstr>oknProductType_5</vt:lpstr>
      <vt:lpstr>oknProductType_6</vt:lpstr>
      <vt:lpstr>oknProductType_7</vt:lpstr>
      <vt:lpstr>oknProductType_8</vt:lpstr>
      <vt:lpstr>oknProductType_9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Multiple Tax Rates on One Invoice</dc:title>
  <dc:subject>"Multiple Tax Rates on One Invoice" summary: How can you tax items at different rates on the same invoice? This Excel sales invoice template offers a simple sample which allows you to define a tax group / type for each item, multiple tax rates is then applied according to the tax type of each item.</dc:subject>
  <dc:creator>https://www.invoicingtemplate.com/</dc:creator>
  <cp:keywords/>
  <dc:description>https://www.invoicingtemplate.com/multiple-tax-rates-on-one-invoice.html</dc:description>
  <cp:lastModifiedBy>liangjun yu</cp:lastModifiedBy>
  <cp:lastPrinted>2017-03-24T16:31:39Z</cp:lastPrinted>
  <dcterms:created xsi:type="dcterms:W3CDTF">2000-07-27T22:24:14Z</dcterms:created>
  <dcterms:modified xsi:type="dcterms:W3CDTF">2024-03-08T11:27:09Z</dcterms:modified>
  <cp:category>Multiple Tax Rates on One Invoice, Multiple Tax Types on One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162, Salinas, California</vt:lpwstr>
  </property>
</Properties>
</file>