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22\"/>
    </mc:Choice>
  </mc:AlternateContent>
  <xr:revisionPtr revIDLastSave="0" documentId="13_ncr:1_{2005E08C-D28C-4D98-BE80-409E5C4E009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O34" i="1"/>
  <c r="O32" i="1"/>
  <c r="E32" i="1" a="1"/>
  <c r="E32" i="1" s="1"/>
  <c r="O33" i="1" s="1"/>
  <c r="O36" i="1" l="1"/>
  <c r="O38" i="1" s="1"/>
</calcChain>
</file>

<file path=xl/sharedStrings.xml><?xml version="1.0" encoding="utf-8"?>
<sst xmlns="http://schemas.openxmlformats.org/spreadsheetml/2006/main" count="43" uniqueCount="39">
  <si>
    <t>DATE:</t>
  </si>
  <si>
    <t>INVOICE #</t>
  </si>
  <si>
    <t>Ship To: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</si>
  <si>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</si>
  <si>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</si>
  <si>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</si>
  <si>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</si>
  <si>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</si>
  <si>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</si>
  <si>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</si>
  <si>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</si>
  <si>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</si>
  <si>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</si>
  <si>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</si>
  <si>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</si>
  <si>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</si>
  <si>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</si>
  <si>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</si>
  <si>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</si>
  <si>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</si>
  <si>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</si>
  <si>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</si>
  <si>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Bill To:</t>
    <phoneticPr fontId="8" type="noConversion"/>
  </si>
  <si>
    <t>Your Company Name</t>
    <phoneticPr fontId="8" type="noConversion"/>
  </si>
  <si>
    <t>Current Database</t>
  </si>
  <si>
    <t>Invoice Status</t>
  </si>
  <si>
    <t>cost</t>
    <phoneticPr fontId="8" type="noConversion"/>
  </si>
  <si>
    <t>GST</t>
  </si>
  <si>
    <t>Product ID</t>
  </si>
  <si>
    <t>Description</t>
  </si>
  <si>
    <t>Amount</t>
  </si>
  <si>
    <t>#</t>
  </si>
  <si>
    <t>Pending</t>
    <phoneticPr fontId="8" type="noConversion"/>
  </si>
  <si>
    <t>Basic Sales Invoice Design (Light Blue)</t>
  </si>
  <si>
    <t>Basic Sales Invoice Template (Light Blue)c3001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</si>
  <si>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</si>
  <si>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</si>
  <si>
    <t>Sales Tax</t>
  </si>
  <si>
    <t>c3022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</si>
</sst>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9" fillId="0" borderId="0" xfId="0" applyFont="1"/>
    <xf numFmtId="0" fontId="0" fillId="0" borderId="0" xfId="0" applyProtection="1">
      <protection locked="0" hidden="1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right"/>
    </xf>
    <xf numFmtId="0" fontId="0" fillId="6" borderId="0" xfId="0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6" fillId="0" borderId="0" xfId="0" applyFont="1"/>
    <xf numFmtId="0" fontId="17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7" fontId="17" fillId="0" borderId="0" xfId="0" applyNumberFormat="1" applyFont="1" applyAlignment="1" applyProtection="1">
      <alignment horizontal="left" vertical="center" shrinkToFi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6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9" fontId="19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 vertical="center"/>
    </xf>
    <xf numFmtId="1" fontId="17" fillId="5" borderId="0" xfId="0" applyNumberFormat="1" applyFont="1" applyFill="1" applyAlignment="1" applyProtection="1">
      <alignment horizontal="center" vertical="center"/>
      <protection locked="0"/>
    </xf>
    <xf numFmtId="166" fontId="17" fillId="0" borderId="6" xfId="0" applyNumberFormat="1" applyFont="1" applyBorder="1" applyAlignment="1" applyProtection="1">
      <alignment vertical="center"/>
      <protection locked="0"/>
    </xf>
    <xf numFmtId="168" fontId="17" fillId="0" borderId="3" xfId="0" applyNumberFormat="1" applyFont="1" applyBorder="1" applyAlignment="1" applyProtection="1">
      <alignment horizontal="right" vertical="center"/>
      <protection locked="0"/>
    </xf>
    <xf numFmtId="166" fontId="17" fillId="3" borderId="7" xfId="0" applyNumberFormat="1" applyFont="1" applyFill="1" applyBorder="1" applyAlignment="1" applyProtection="1">
      <alignment vertical="center"/>
      <protection locked="0"/>
    </xf>
    <xf numFmtId="168" fontId="17" fillId="3" borderId="4" xfId="0" applyNumberFormat="1" applyFont="1" applyFill="1" applyBorder="1" applyAlignment="1" applyProtection="1">
      <alignment horizontal="right" vertical="center"/>
      <protection locked="0"/>
    </xf>
    <xf numFmtId="166" fontId="17" fillId="0" borderId="7" xfId="0" applyNumberFormat="1" applyFont="1" applyBorder="1" applyAlignment="1" applyProtection="1">
      <alignment vertical="center"/>
      <protection locked="0"/>
    </xf>
    <xf numFmtId="168" fontId="17" fillId="0" borderId="4" xfId="0" applyNumberFormat="1" applyFont="1" applyBorder="1" applyAlignment="1" applyProtection="1">
      <alignment horizontal="right" vertical="center"/>
      <protection locked="0"/>
    </xf>
    <xf numFmtId="166" fontId="17" fillId="3" borderId="8" xfId="0" applyNumberFormat="1" applyFont="1" applyFill="1" applyBorder="1" applyAlignment="1" applyProtection="1">
      <alignment vertical="center"/>
      <protection locked="0"/>
    </xf>
    <xf numFmtId="168" fontId="17" fillId="3" borderId="5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/>
      <protection hidden="1"/>
    </xf>
    <xf numFmtId="164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 applyProtection="1">
      <alignment horizontal="right" vertical="center"/>
      <protection locked="0"/>
    </xf>
    <xf numFmtId="164" fontId="18" fillId="0" borderId="0" xfId="0" applyNumberFormat="1" applyFont="1" applyAlignment="1">
      <alignment horizontal="right" vertical="center"/>
    </xf>
    <xf numFmtId="0" fontId="18" fillId="6" borderId="9" xfId="0" applyFont="1" applyFill="1" applyBorder="1" applyAlignment="1">
      <alignment horizontal="center" vertical="center"/>
    </xf>
    <xf numFmtId="14" fontId="17" fillId="0" borderId="9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43" fontId="17" fillId="0" borderId="9" xfId="0" applyNumberFormat="1" applyFont="1" applyBorder="1" applyAlignment="1" applyProtection="1">
      <alignment horizontal="right" vertical="center"/>
      <protection hidden="1"/>
    </xf>
    <xf numFmtId="43" fontId="17" fillId="0" borderId="9" xfId="0" applyNumberFormat="1" applyFont="1" applyBorder="1" applyAlignment="1" applyProtection="1">
      <alignment horizontal="right" vertical="center"/>
      <protection locked="0"/>
    </xf>
    <xf numFmtId="43" fontId="17" fillId="0" borderId="10" xfId="0" applyNumberFormat="1" applyFont="1" applyBorder="1" applyAlignment="1" applyProtection="1">
      <alignment horizontal="right" vertical="center"/>
      <protection hidden="1"/>
    </xf>
    <xf numFmtId="170" fontId="17" fillId="0" borderId="11" xfId="0" applyNumberFormat="1" applyFont="1" applyBorder="1" applyAlignment="1" applyProtection="1">
      <alignment horizontal="left" vertical="center"/>
      <protection locked="0"/>
    </xf>
    <xf numFmtId="170" fontId="17" fillId="0" borderId="12" xfId="0" applyNumberFormat="1" applyFont="1" applyBorder="1" applyAlignment="1" applyProtection="1">
      <alignment horizontal="left" vertical="center"/>
      <protection locked="0"/>
    </xf>
    <xf numFmtId="170" fontId="17" fillId="7" borderId="12" xfId="0" applyNumberFormat="1" applyFont="1" applyFill="1" applyBorder="1" applyAlignment="1" applyProtection="1">
      <alignment horizontal="left" vertical="center"/>
      <protection locked="0"/>
    </xf>
    <xf numFmtId="170" fontId="17" fillId="7" borderId="1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9" borderId="0" xfId="0" applyFill="1"/>
    <xf numFmtId="0" fontId="10" fillId="9" borderId="0" xfId="0" applyFont="1" applyFill="1" applyAlignment="1">
      <alignment horizontal="right"/>
    </xf>
    <xf numFmtId="0" fontId="17" fillId="9" borderId="0" xfId="0" applyFont="1" applyFill="1" applyAlignment="1">
      <alignment vertical="center"/>
    </xf>
    <xf numFmtId="167" fontId="17" fillId="9" borderId="0" xfId="0" applyNumberFormat="1" applyFont="1" applyFill="1" applyAlignment="1">
      <alignment horizontal="left" vertical="center" shrinkToFit="1"/>
    </xf>
    <xf numFmtId="0" fontId="17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44" fontId="17" fillId="9" borderId="0" xfId="0" applyNumberFormat="1" applyFont="1" applyFill="1" applyAlignment="1">
      <alignment horizontal="left" vertical="center"/>
    </xf>
    <xf numFmtId="165" fontId="17" fillId="9" borderId="0" xfId="0" applyNumberFormat="1" applyFont="1" applyFill="1" applyAlignment="1">
      <alignment horizontal="left" vertical="center"/>
    </xf>
    <xf numFmtId="10" fontId="17" fillId="9" borderId="0" xfId="0" applyNumberFormat="1" applyFont="1" applyFill="1" applyAlignment="1">
      <alignment horizontal="right" vertical="center"/>
    </xf>
    <xf numFmtId="43" fontId="17" fillId="9" borderId="0" xfId="0" applyNumberFormat="1" applyFont="1" applyFill="1" applyAlignment="1">
      <alignment horizontal="left" vertical="center"/>
    </xf>
    <xf numFmtId="0" fontId="11" fillId="6" borderId="0" xfId="1" applyFill="1" applyAlignment="1" applyProtection="1">
      <alignment horizontal="center" vertical="center"/>
    </xf>
    <xf numFmtId="0" fontId="11" fillId="0" borderId="0" xfId="1" applyFill="1" applyAlignment="1" applyProtection="1">
      <alignment vertical="center"/>
    </xf>
    <xf numFmtId="0" fontId="17" fillId="0" borderId="0" xfId="0" applyFont="1" applyAlignment="1" applyProtection="1">
      <alignment horizontal="right" vertical="center"/>
      <protection locked="0"/>
    </xf>
    <xf numFmtId="164" fontId="17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0" fontId="0" fillId="8" borderId="0" xfId="0" applyFill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7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20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14" fontId="17" fillId="0" borderId="9" xfId="0" applyNumberFormat="1" applyFont="1" applyBorder="1" applyAlignment="1" applyProtection="1">
      <alignment horizontal="center" vertical="center"/>
      <protection locked="0"/>
    </xf>
    <xf numFmtId="0" fontId="17" fillId="7" borderId="12" xfId="0" applyFont="1" applyFill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0" fontId="17" fillId="7" borderId="10" xfId="0" applyFont="1" applyFill="1" applyBorder="1" applyAlignment="1" applyProtection="1">
      <alignment horizontal="left" vertical="center"/>
      <protection locked="0"/>
    </xf>
    <xf numFmtId="0" fontId="17" fillId="7" borderId="10" xfId="0" applyFont="1" applyFill="1" applyBorder="1" applyAlignment="1">
      <alignment horizontal="center" vertical="center"/>
    </xf>
    <xf numFmtId="0" fontId="17" fillId="0" borderId="11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7" borderId="12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54ECA07-27D0-4E37-A39B-E3C69E396D39}"/>
    <cellStyle name="Normal 8" xfId="9" xr:uid="{D1757105-9231-4022-8944-7BE20E47D2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://www.invoicingtemplate.com/mountain-laurel.html" TargetMode="External"/><Relationship Id="rId6" Type="http://schemas.openxmlformats.org/officeDocument/2006/relationships/image" Target="../media/image2.png"/><Relationship Id="rId5" Type="http://schemas.openxmlformats.org/officeDocument/2006/relationships/hyperlink" Target="https://uniformsoftware.com/template/mountain-laurel.html" TargetMode="External"/><Relationship Id="rId4" Type="http://schemas.openxmlformats.org/officeDocument/2006/relationships/hyperlink" Target="https://www.boostexcel.com/template/mountain-laur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image" Target="../media/image14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9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1.png"/><Relationship Id="rId4" Type="http://schemas.openxmlformats.org/officeDocument/2006/relationships/image" Target="../media/image8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19353</xdr:rowOff>
    </xdr:from>
    <xdr:to>
      <xdr:col>15</xdr:col>
      <xdr:colOff>19051</xdr:colOff>
      <xdr:row>7</xdr:row>
      <xdr:rowOff>38099</xdr:rowOff>
    </xdr:to>
    <xdr:sp macro="" textlink="">
      <xdr:nvSpPr>
        <xdr:cNvPr id="1039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6" y="2172003"/>
          <a:ext cx="5867400" cy="18746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oneCellAnchor>
    <xdr:from>
      <xdr:col>7</xdr:col>
      <xdr:colOff>28575</xdr:colOff>
      <xdr:row>8</xdr:row>
      <xdr:rowOff>57150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99A228-8E53-9F67-DDFE-04A2C4AA0C6F}"/>
            </a:ext>
          </a:extLst>
        </xdr:cNvPr>
        <xdr:cNvSpPr txBox="1"/>
      </xdr:nvSpPr>
      <xdr:spPr>
        <a:xfrm>
          <a:off x="2057400" y="24193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95250</xdr:colOff>
      <xdr:row>9</xdr:row>
      <xdr:rowOff>66675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E544427-F903-95FC-EA64-C2D597710553}"/>
            </a:ext>
          </a:extLst>
        </xdr:cNvPr>
        <xdr:cNvSpPr txBox="1"/>
      </xdr:nvSpPr>
      <xdr:spPr>
        <a:xfrm>
          <a:off x="1476375" y="26384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114300</xdr:colOff>
      <xdr:row>10</xdr:row>
      <xdr:rowOff>66675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DDF634AE-57D0-B26D-24A7-B1BC1B170EA6}"/>
            </a:ext>
          </a:extLst>
        </xdr:cNvPr>
        <xdr:cNvSpPr txBox="1"/>
      </xdr:nvSpPr>
      <xdr:spPr>
        <a:xfrm>
          <a:off x="1495425" y="2847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123825</xdr:colOff>
      <xdr:row>11</xdr:row>
      <xdr:rowOff>76200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B5891BB-A2EE-ECD5-E438-27B5B4954170}"/>
            </a:ext>
          </a:extLst>
        </xdr:cNvPr>
        <xdr:cNvSpPr txBox="1"/>
      </xdr:nvSpPr>
      <xdr:spPr>
        <a:xfrm>
          <a:off x="150495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95250</xdr:colOff>
      <xdr:row>12</xdr:row>
      <xdr:rowOff>66675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4D3197A-969D-C34A-2D47-2FFF89DFDF05}"/>
            </a:ext>
          </a:extLst>
        </xdr:cNvPr>
        <xdr:cNvSpPr txBox="1"/>
      </xdr:nvSpPr>
      <xdr:spPr>
        <a:xfrm>
          <a:off x="1476375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114300</xdr:colOff>
      <xdr:row>13</xdr:row>
      <xdr:rowOff>57150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DDBBA71-0111-D0EF-3A8A-A352CD8C1195}"/>
            </a:ext>
          </a:extLst>
        </xdr:cNvPr>
        <xdr:cNvSpPr txBox="1"/>
      </xdr:nvSpPr>
      <xdr:spPr>
        <a:xfrm>
          <a:off x="1495425" y="3467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BB84AFA-CA02-8C01-A66A-2494962850A8}"/>
            </a:ext>
          </a:extLst>
        </xdr:cNvPr>
        <xdr:cNvSpPr txBox="1"/>
      </xdr:nvSpPr>
      <xdr:spPr>
        <a:xfrm>
          <a:off x="4591050" y="2581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58042C1-2C15-2474-1CB6-83C8277CB7CA}"/>
            </a:ext>
          </a:extLst>
        </xdr:cNvPr>
        <xdr:cNvSpPr txBox="1"/>
      </xdr:nvSpPr>
      <xdr:spPr>
        <a:xfrm>
          <a:off x="4591050" y="2790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171450</xdr:colOff>
      <xdr:row>11</xdr:row>
      <xdr:rowOff>76200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F35894D-A3F7-FA59-708C-F591E57AD498}"/>
            </a:ext>
          </a:extLst>
        </xdr:cNvPr>
        <xdr:cNvSpPr txBox="1"/>
      </xdr:nvSpPr>
      <xdr:spPr>
        <a:xfrm>
          <a:off x="4619625" y="3067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114300</xdr:colOff>
      <xdr:row>12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E34CB85-EC54-0838-8F7F-DB3041D2B6AC}"/>
            </a:ext>
          </a:extLst>
        </xdr:cNvPr>
        <xdr:cNvSpPr txBox="1"/>
      </xdr:nvSpPr>
      <xdr:spPr>
        <a:xfrm>
          <a:off x="4562475" y="32575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13</xdr:row>
      <xdr:rowOff>76200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6009775-4A94-FD27-E7B0-605CB4BB88BF}"/>
            </a:ext>
          </a:extLst>
        </xdr:cNvPr>
        <xdr:cNvSpPr txBox="1"/>
      </xdr:nvSpPr>
      <xdr:spPr>
        <a:xfrm>
          <a:off x="4600575" y="3486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16</xdr:col>
      <xdr:colOff>9525</xdr:colOff>
      <xdr:row>1</xdr:row>
      <xdr:rowOff>9525</xdr:rowOff>
    </xdr:from>
    <xdr:to>
      <xdr:col>24</xdr:col>
      <xdr:colOff>572214</xdr:colOff>
      <xdr:row>12</xdr:row>
      <xdr:rowOff>133713</xdr:rowOff>
    </xdr:to>
    <xdr:pic>
      <xdr:nvPicPr>
        <xdr:cNvPr id="31" name="Picture 3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433C34-E398-43D5-AD15-F1BF1A43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733425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79375</xdr:rowOff>
    </xdr:from>
    <xdr:to>
      <xdr:col>22</xdr:col>
      <xdr:colOff>546100</xdr:colOff>
      <xdr:row>10</xdr:row>
      <xdr:rowOff>101600</xdr:rowOff>
    </xdr:to>
    <xdr:sp macro="" textlink="">
      <xdr:nvSpPr>
        <xdr:cNvPr id="1024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D8BA719-EF66-1FF9-0C07-20A584569CA1}"/>
            </a:ext>
          </a:extLst>
        </xdr:cNvPr>
        <xdr:cNvSpPr txBox="1"/>
      </xdr:nvSpPr>
      <xdr:spPr>
        <a:xfrm>
          <a:off x="73374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114300</xdr:rowOff>
    </xdr:to>
    <xdr:pic>
      <xdr:nvPicPr>
        <xdr:cNvPr id="5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949AEF4-EBF9-ED5A-C105-78E1B70217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272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92B094-4822-4317-BF9F-1FF7C0D9AF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1068AB7-B4DC-4497-93D0-A72A425BB2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B517BF-7E5E-425E-8C80-42391305D8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4E3190-5AA6-4B8C-9C4E-3855113826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D9ABA11-1306-47F3-AF37-1524959F99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5DF703A-3C0F-4436-ACA1-0EBC6E86EB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16D703D-3CE0-424D-A5C1-B6D6532A20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DDD3DBE-9A5B-4D40-AC1D-EBBA9FA5CF0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35C8D9B-2662-6092-7DC5-3A38FABDB10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CD356E8-4193-90B8-7B97-5F4366A7C34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E994A9B-71A3-FB73-6583-ACDEC8A5B8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salesinvoicetemplate.html" TargetMode="External"/><Relationship Id="rId3" Type="http://schemas.openxmlformats.org/officeDocument/2006/relationships/hyperlink" Target="http://www.invoicingtemplate.com/basicsalesinvoicetemplate.html" TargetMode="External"/><Relationship Id="rId7" Type="http://schemas.openxmlformats.org/officeDocument/2006/relationships/hyperlink" Target="http://www.invoicingtemplate.com/basicsalesinvoicetemplate.html" TargetMode="External"/><Relationship Id="rId2" Type="http://schemas.openxmlformats.org/officeDocument/2006/relationships/hyperlink" Target="http://www.invoicingtemplate.com/basicsalesinvoicetemplate.html" TargetMode="External"/><Relationship Id="rId1" Type="http://schemas.openxmlformats.org/officeDocument/2006/relationships/hyperlink" Target="http://www.invoicingtemplate.com/basicsalesinvoicetemplate.html" TargetMode="External"/><Relationship Id="rId6" Type="http://schemas.openxmlformats.org/officeDocument/2006/relationships/hyperlink" Target="http://www.invoicingtemplate.com/basicsalesinvoicetemplat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basicsalesinvoicetemplat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asicsalesinvoicetemplat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 x14ac:dyDescent="0.2"/>
  <cols>
    <col min="1" max="1" width="20.140625" style="7" customWidth="1"/>
    <col min="2" max="2" width="8" style="5" hidden="1" customWidth="1"/>
    <col min="3" max="3" width="9.140625" style="5" hidden="1" customWidth="1"/>
    <col min="4" max="4" width="10.28515625" style="2" hidden="1" customWidth="1"/>
    <col min="5" max="5" width="16" style="2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4.42578125" customWidth="1"/>
    <col min="16" max="16" width="0.85546875" style="52" customWidth="1"/>
    <col min="17" max="17" width="3.42578125" customWidth="1"/>
    <col min="19" max="19" width="10" customWidth="1"/>
  </cols>
  <sheetData>
    <row r="1" spans="1:952" s="51" customFormat="1" ht="57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IQ1" s="64" t="s">
        <v>36</v>
      </c>
      <c r="AJE1" s="64" t="s">
        <v>36</v>
      </c>
      <c r="AJH1" s="64" t="s">
        <v>34</v>
      </c>
      <c r="AJP1" s="64" t="s">
        <v>36</v>
      </c>
    </row>
    <row r="2" spans="1:952" ht="3.75" customHeight="1" x14ac:dyDescent="0.2">
      <c r="B2" s="3"/>
      <c r="C2" s="3"/>
    </row>
    <row r="3" spans="1:952" ht="42.75" x14ac:dyDescent="0.8">
      <c r="A3" s="8" t="s">
        <v>24</v>
      </c>
      <c r="B3" s="4"/>
      <c r="C3" s="4"/>
      <c r="G3" s="9" t="s">
        <v>23</v>
      </c>
      <c r="J3" s="1"/>
      <c r="O3" s="6"/>
      <c r="P3" s="53"/>
    </row>
    <row r="4" spans="1:952" s="13" customFormat="1" ht="17.100000000000001" customHeight="1" x14ac:dyDescent="0.2">
      <c r="A4" s="10" t="s">
        <v>38</v>
      </c>
      <c r="B4" s="11"/>
      <c r="C4" s="11"/>
      <c r="D4" s="12"/>
      <c r="E4" s="12"/>
      <c r="G4" s="13" t="s">
        <v>20</v>
      </c>
      <c r="P4" s="54"/>
      <c r="Q4"/>
      <c r="R4"/>
      <c r="S4"/>
      <c r="T4"/>
      <c r="U4"/>
    </row>
    <row r="5" spans="1:952" s="13" customFormat="1" ht="17.100000000000001" customHeight="1" x14ac:dyDescent="0.2">
      <c r="A5" s="14" t="s">
        <v>25</v>
      </c>
      <c r="B5" s="15"/>
      <c r="C5" s="15"/>
      <c r="D5" s="12"/>
      <c r="E5" s="12"/>
      <c r="G5" s="13" t="s">
        <v>21</v>
      </c>
      <c r="N5" s="16" t="s">
        <v>0</v>
      </c>
      <c r="O5" s="17"/>
      <c r="P5" s="55"/>
      <c r="Q5"/>
      <c r="R5"/>
      <c r="S5"/>
      <c r="T5"/>
      <c r="U5"/>
    </row>
    <row r="6" spans="1:952" s="13" customFormat="1" ht="17.100000000000001" customHeight="1" x14ac:dyDescent="0.2">
      <c r="A6" s="10" t="s">
        <v>32</v>
      </c>
      <c r="B6" s="11"/>
      <c r="C6" s="11"/>
      <c r="D6" s="12"/>
      <c r="E6" s="12"/>
      <c r="G6" s="13" t="s">
        <v>11</v>
      </c>
      <c r="N6" s="16" t="s">
        <v>1</v>
      </c>
      <c r="O6" s="18"/>
      <c r="P6" s="56"/>
      <c r="Q6"/>
      <c r="R6"/>
      <c r="S6"/>
      <c r="T6"/>
      <c r="U6"/>
    </row>
    <row r="7" spans="1:952" s="13" customFormat="1" ht="17.100000000000001" customHeight="1" x14ac:dyDescent="0.2">
      <c r="A7" s="19"/>
      <c r="D7" s="12"/>
      <c r="E7" s="12"/>
      <c r="N7" s="20"/>
      <c r="O7" s="21"/>
      <c r="P7" s="56"/>
      <c r="Q7"/>
      <c r="R7"/>
      <c r="S7"/>
      <c r="T7"/>
      <c r="U7"/>
    </row>
    <row r="8" spans="1:952" s="13" customFormat="1" ht="17.100000000000001" customHeight="1" x14ac:dyDescent="0.2">
      <c r="A8" s="14"/>
      <c r="B8" s="15"/>
      <c r="C8" s="15"/>
      <c r="D8" s="12" t="s">
        <v>18</v>
      </c>
      <c r="E8" s="12"/>
      <c r="P8" s="54"/>
      <c r="Q8"/>
      <c r="R8"/>
      <c r="S8"/>
      <c r="T8"/>
      <c r="U8"/>
    </row>
    <row r="9" spans="1:952" s="13" customFormat="1" ht="17.100000000000001" customHeight="1" x14ac:dyDescent="0.2">
      <c r="A9" s="19"/>
      <c r="B9" s="22"/>
      <c r="C9" s="22"/>
      <c r="D9" s="12">
        <v>1</v>
      </c>
      <c r="E9" s="23"/>
      <c r="G9" s="20" t="s">
        <v>22</v>
      </c>
      <c r="I9" s="70"/>
      <c r="J9" s="70"/>
      <c r="K9" s="70"/>
      <c r="M9" s="25" t="s">
        <v>2</v>
      </c>
      <c r="P9" s="54"/>
      <c r="Q9"/>
      <c r="R9"/>
      <c r="S9"/>
      <c r="T9"/>
      <c r="U9"/>
    </row>
    <row r="10" spans="1:952" s="13" customFormat="1" ht="17.100000000000001" customHeight="1" x14ac:dyDescent="0.2">
      <c r="A10" s="19"/>
      <c r="B10" s="22"/>
      <c r="C10" s="22"/>
      <c r="D10" s="12">
        <v>0</v>
      </c>
      <c r="E10" s="23"/>
      <c r="H10" s="25"/>
      <c r="I10" s="70"/>
      <c r="J10" s="70"/>
      <c r="K10" s="70"/>
      <c r="N10" s="70"/>
      <c r="O10" s="70"/>
      <c r="P10" s="54"/>
      <c r="Q10"/>
      <c r="R10"/>
      <c r="S10"/>
      <c r="T10"/>
      <c r="U10"/>
    </row>
    <row r="11" spans="1:952" s="13" customFormat="1" ht="17.100000000000001" customHeight="1" x14ac:dyDescent="0.2">
      <c r="A11" s="19"/>
      <c r="B11" s="22"/>
      <c r="C11" s="22"/>
      <c r="D11" s="12">
        <v>0</v>
      </c>
      <c r="E11" s="23"/>
      <c r="I11" s="70"/>
      <c r="J11" s="70"/>
      <c r="K11" s="70"/>
      <c r="N11" s="70"/>
      <c r="O11" s="70"/>
      <c r="P11" s="54"/>
      <c r="Q11"/>
      <c r="R11"/>
      <c r="S11"/>
      <c r="T11"/>
      <c r="U11"/>
    </row>
    <row r="12" spans="1:952" s="13" customFormat="1" ht="17.100000000000001" customHeight="1" x14ac:dyDescent="0.2">
      <c r="A12" s="19"/>
      <c r="B12" s="22"/>
      <c r="C12" s="22"/>
      <c r="D12" s="12">
        <v>6.3500000000000001E-2</v>
      </c>
      <c r="E12" s="23"/>
      <c r="I12" s="70"/>
      <c r="J12" s="70"/>
      <c r="K12" s="70"/>
      <c r="N12" s="70"/>
      <c r="O12" s="70"/>
      <c r="P12" s="54"/>
      <c r="Q12"/>
      <c r="R12"/>
      <c r="S12"/>
      <c r="T12"/>
      <c r="U12"/>
    </row>
    <row r="13" spans="1:952" s="13" customFormat="1" ht="17.100000000000001" customHeight="1" x14ac:dyDescent="0.2">
      <c r="A13" s="19"/>
      <c r="B13" s="22"/>
      <c r="C13" s="22"/>
      <c r="D13" s="12">
        <v>3.2000000000000001E-2</v>
      </c>
      <c r="E13" s="23"/>
      <c r="I13" s="70"/>
      <c r="J13" s="70"/>
      <c r="K13" s="70"/>
      <c r="N13" s="70"/>
      <c r="O13" s="70"/>
      <c r="P13" s="54"/>
      <c r="Q13"/>
      <c r="R13"/>
      <c r="S13"/>
      <c r="T13"/>
      <c r="U13"/>
    </row>
    <row r="14" spans="1:952" s="13" customFormat="1" ht="17.100000000000001" customHeight="1" x14ac:dyDescent="0.2">
      <c r="A14" s="19"/>
      <c r="B14" s="22"/>
      <c r="C14" s="22"/>
      <c r="D14" s="12"/>
      <c r="E14" s="12"/>
      <c r="I14" s="70"/>
      <c r="J14" s="70"/>
      <c r="K14" s="70"/>
      <c r="N14" s="70"/>
      <c r="O14" s="70"/>
      <c r="P14" s="54"/>
      <c r="Q14"/>
      <c r="R14"/>
      <c r="S14"/>
      <c r="T14"/>
      <c r="U14"/>
    </row>
    <row r="15" spans="1:952" s="13" customFormat="1" ht="6.75" customHeight="1" x14ac:dyDescent="0.2">
      <c r="A15" s="19"/>
      <c r="B15" s="22"/>
      <c r="C15" s="22"/>
      <c r="D15" s="12"/>
      <c r="E15" s="12"/>
      <c r="P15" s="54"/>
      <c r="Q15"/>
      <c r="R15"/>
      <c r="S15"/>
      <c r="T15"/>
      <c r="U15"/>
    </row>
    <row r="16" spans="1:952" s="13" customFormat="1" ht="17.100000000000001" customHeight="1" x14ac:dyDescent="0.2">
      <c r="A16" s="19"/>
      <c r="D16" s="12"/>
      <c r="E16" s="12"/>
      <c r="G16" s="69" t="s">
        <v>8</v>
      </c>
      <c r="H16" s="69"/>
      <c r="I16" s="69" t="s">
        <v>7</v>
      </c>
      <c r="J16" s="69"/>
      <c r="K16" s="41" t="s">
        <v>9</v>
      </c>
      <c r="L16" s="69" t="s">
        <v>10</v>
      </c>
      <c r="M16" s="69"/>
      <c r="N16" s="41" t="s">
        <v>14</v>
      </c>
      <c r="O16" s="41" t="s">
        <v>13</v>
      </c>
      <c r="P16" s="57"/>
      <c r="Q16"/>
      <c r="R16"/>
      <c r="S16"/>
      <c r="T16"/>
      <c r="U16"/>
    </row>
    <row r="17" spans="1:22" s="13" customFormat="1" ht="17.100000000000001" customHeight="1" x14ac:dyDescent="0.2">
      <c r="A17" s="19"/>
      <c r="D17" s="12"/>
      <c r="E17" s="12"/>
      <c r="G17" s="79"/>
      <c r="H17" s="79"/>
      <c r="I17" s="79"/>
      <c r="J17" s="79"/>
      <c r="K17" s="42"/>
      <c r="L17" s="74"/>
      <c r="M17" s="74"/>
      <c r="N17" s="43"/>
      <c r="O17" s="43"/>
      <c r="P17" s="58"/>
      <c r="Q17"/>
      <c r="R17"/>
      <c r="S17"/>
      <c r="T17"/>
      <c r="U17"/>
    </row>
    <row r="18" spans="1:22" s="13" customFormat="1" ht="17.100000000000001" customHeight="1" x14ac:dyDescent="0.2">
      <c r="A18" s="19"/>
      <c r="D18" s="12"/>
      <c r="E18" s="12"/>
      <c r="P18" s="54"/>
      <c r="Q18"/>
      <c r="R18"/>
      <c r="S18"/>
      <c r="T18"/>
      <c r="U18"/>
    </row>
    <row r="19" spans="1:22" s="13" customFormat="1" ht="17.100000000000001" customHeight="1" x14ac:dyDescent="0.2">
      <c r="A19" s="14" t="s">
        <v>28</v>
      </c>
      <c r="B19" s="26" t="s">
        <v>6</v>
      </c>
      <c r="C19" s="27" t="s">
        <v>5</v>
      </c>
      <c r="D19" s="12" t="s">
        <v>15</v>
      </c>
      <c r="E19" s="12" t="s">
        <v>26</v>
      </c>
      <c r="G19" s="77" t="s">
        <v>31</v>
      </c>
      <c r="H19" s="77"/>
      <c r="I19" s="69" t="s">
        <v>29</v>
      </c>
      <c r="J19" s="69"/>
      <c r="K19" s="69"/>
      <c r="L19" s="69"/>
      <c r="M19" s="69"/>
      <c r="N19" s="69"/>
      <c r="O19" s="41" t="s">
        <v>30</v>
      </c>
      <c r="P19" s="54"/>
      <c r="Q19"/>
      <c r="R19"/>
      <c r="S19"/>
      <c r="T19"/>
      <c r="U19"/>
    </row>
    <row r="20" spans="1:22" s="13" customFormat="1" ht="17.100000000000001" customHeight="1" x14ac:dyDescent="0.2">
      <c r="A20" s="28"/>
      <c r="B20" s="29">
        <v>0</v>
      </c>
      <c r="C20" s="30">
        <v>0</v>
      </c>
      <c r="D20" s="24">
        <v>0</v>
      </c>
      <c r="E20" s="24">
        <v>0</v>
      </c>
      <c r="G20" s="78">
        <f>IF(oknLineTotal_1=0,0,1)</f>
        <v>0</v>
      </c>
      <c r="H20" s="78"/>
      <c r="I20" s="82"/>
      <c r="J20" s="82"/>
      <c r="K20" s="82"/>
      <c r="L20" s="82"/>
      <c r="M20" s="82"/>
      <c r="N20" s="82"/>
      <c r="O20" s="47">
        <v>0</v>
      </c>
      <c r="P20" s="59"/>
      <c r="Q20"/>
      <c r="R20"/>
      <c r="S20"/>
      <c r="T20"/>
      <c r="U20"/>
    </row>
    <row r="21" spans="1:22" s="13" customFormat="1" ht="17.100000000000001" customHeight="1" x14ac:dyDescent="0.2">
      <c r="A21" s="28"/>
      <c r="B21" s="31">
        <v>0</v>
      </c>
      <c r="C21" s="32">
        <v>0</v>
      </c>
      <c r="D21" s="24">
        <v>0</v>
      </c>
      <c r="E21" s="24">
        <v>0</v>
      </c>
      <c r="G21" s="84">
        <f>IF(oknLineTotal_1=0,0,2)</f>
        <v>0</v>
      </c>
      <c r="H21" s="84"/>
      <c r="I21" s="75"/>
      <c r="J21" s="75"/>
      <c r="K21" s="75"/>
      <c r="L21" s="75"/>
      <c r="M21" s="75"/>
      <c r="N21" s="75"/>
      <c r="O21" s="49">
        <v>0</v>
      </c>
      <c r="P21" s="60"/>
      <c r="Q21"/>
      <c r="R21"/>
      <c r="S21"/>
      <c r="T21"/>
      <c r="U21"/>
    </row>
    <row r="22" spans="1:22" s="13" customFormat="1" ht="17.100000000000001" customHeight="1" x14ac:dyDescent="0.2">
      <c r="A22" s="28"/>
      <c r="B22" s="33">
        <v>0</v>
      </c>
      <c r="C22" s="34">
        <v>0</v>
      </c>
      <c r="D22" s="24">
        <v>0</v>
      </c>
      <c r="E22" s="24">
        <v>0</v>
      </c>
      <c r="G22" s="76">
        <f>IF(oknLineTotal_1=0,0,3)</f>
        <v>0</v>
      </c>
      <c r="H22" s="76"/>
      <c r="I22" s="83"/>
      <c r="J22" s="83"/>
      <c r="K22" s="83"/>
      <c r="L22" s="83"/>
      <c r="M22" s="83"/>
      <c r="N22" s="83"/>
      <c r="O22" s="48">
        <v>0</v>
      </c>
      <c r="P22" s="60"/>
      <c r="Q22"/>
      <c r="R22"/>
      <c r="S22"/>
      <c r="T22"/>
      <c r="U22"/>
      <c r="V22"/>
    </row>
    <row r="23" spans="1:22" s="13" customFormat="1" ht="17.100000000000001" customHeight="1" x14ac:dyDescent="0.2">
      <c r="A23" s="28"/>
      <c r="B23" s="31">
        <v>0</v>
      </c>
      <c r="C23" s="32">
        <v>0</v>
      </c>
      <c r="D23" s="24">
        <v>0</v>
      </c>
      <c r="E23" s="24">
        <v>0</v>
      </c>
      <c r="G23" s="84">
        <f>IF(oknLineTotal_1=0,0,4)</f>
        <v>0</v>
      </c>
      <c r="H23" s="84"/>
      <c r="I23" s="75"/>
      <c r="J23" s="75"/>
      <c r="K23" s="75"/>
      <c r="L23" s="75"/>
      <c r="M23" s="75"/>
      <c r="N23" s="75"/>
      <c r="O23" s="49">
        <v>0</v>
      </c>
      <c r="P23" s="60"/>
      <c r="Q23"/>
      <c r="R23"/>
      <c r="S23"/>
      <c r="T23"/>
      <c r="U23"/>
      <c r="V23"/>
    </row>
    <row r="24" spans="1:22" s="13" customFormat="1" ht="17.100000000000001" customHeight="1" x14ac:dyDescent="0.2">
      <c r="A24" s="28"/>
      <c r="B24" s="33">
        <v>0</v>
      </c>
      <c r="C24" s="34">
        <v>0</v>
      </c>
      <c r="D24" s="24">
        <v>0</v>
      </c>
      <c r="E24" s="24">
        <v>0</v>
      </c>
      <c r="G24" s="76">
        <f>IF(oknLineTotal_1=0,0,5)</f>
        <v>0</v>
      </c>
      <c r="H24" s="76"/>
      <c r="I24" s="83"/>
      <c r="J24" s="83"/>
      <c r="K24" s="83"/>
      <c r="L24" s="83"/>
      <c r="M24" s="83"/>
      <c r="N24" s="83"/>
      <c r="O24" s="48">
        <v>0</v>
      </c>
      <c r="P24" s="60"/>
      <c r="Q24"/>
      <c r="R24"/>
      <c r="S24"/>
      <c r="T24"/>
      <c r="U24"/>
      <c r="V24"/>
    </row>
    <row r="25" spans="1:22" s="13" customFormat="1" ht="17.100000000000001" customHeight="1" x14ac:dyDescent="0.2">
      <c r="A25" s="28"/>
      <c r="B25" s="31">
        <v>0</v>
      </c>
      <c r="C25" s="32">
        <v>0</v>
      </c>
      <c r="D25" s="24">
        <v>0</v>
      </c>
      <c r="E25" s="24">
        <v>0</v>
      </c>
      <c r="G25" s="84">
        <f>IF(oknLineTotal_1=0,0,6)</f>
        <v>0</v>
      </c>
      <c r="H25" s="84"/>
      <c r="I25" s="75"/>
      <c r="J25" s="75"/>
      <c r="K25" s="75"/>
      <c r="L25" s="75"/>
      <c r="M25" s="75"/>
      <c r="N25" s="75"/>
      <c r="O25" s="49">
        <v>0</v>
      </c>
      <c r="P25" s="60"/>
      <c r="Q25"/>
      <c r="R25"/>
      <c r="S25"/>
      <c r="T25"/>
      <c r="U25"/>
      <c r="V25"/>
    </row>
    <row r="26" spans="1:22" s="13" customFormat="1" ht="17.100000000000001" customHeight="1" x14ac:dyDescent="0.2">
      <c r="A26" s="28"/>
      <c r="B26" s="33">
        <v>0</v>
      </c>
      <c r="C26" s="34">
        <v>0</v>
      </c>
      <c r="D26" s="24">
        <v>0</v>
      </c>
      <c r="E26" s="24">
        <v>0</v>
      </c>
      <c r="G26" s="76">
        <f>IF(oknLineTotal_1=0,0,7)</f>
        <v>0</v>
      </c>
      <c r="H26" s="76"/>
      <c r="I26" s="83"/>
      <c r="J26" s="83"/>
      <c r="K26" s="83"/>
      <c r="L26" s="83"/>
      <c r="M26" s="83"/>
      <c r="N26" s="83"/>
      <c r="O26" s="48">
        <v>0</v>
      </c>
      <c r="P26" s="60"/>
      <c r="Q26"/>
      <c r="R26"/>
      <c r="S26"/>
      <c r="T26"/>
      <c r="U26"/>
      <c r="V26"/>
    </row>
    <row r="27" spans="1:22" s="13" customFormat="1" ht="17.100000000000001" customHeight="1" x14ac:dyDescent="0.2">
      <c r="A27" s="28"/>
      <c r="B27" s="31">
        <v>0</v>
      </c>
      <c r="C27" s="32">
        <v>0</v>
      </c>
      <c r="D27" s="24">
        <v>0</v>
      </c>
      <c r="E27" s="24">
        <v>0</v>
      </c>
      <c r="G27" s="84">
        <f>IF(oknLineTotal_1=0,0,8)</f>
        <v>0</v>
      </c>
      <c r="H27" s="84"/>
      <c r="I27" s="75"/>
      <c r="J27" s="75"/>
      <c r="K27" s="75"/>
      <c r="L27" s="75"/>
      <c r="M27" s="75"/>
      <c r="N27" s="75"/>
      <c r="O27" s="49">
        <v>0</v>
      </c>
      <c r="P27" s="60"/>
      <c r="Q27"/>
      <c r="R27"/>
      <c r="S27"/>
      <c r="T27"/>
      <c r="U27"/>
      <c r="V27"/>
    </row>
    <row r="28" spans="1:22" s="13" customFormat="1" ht="17.100000000000001" customHeight="1" x14ac:dyDescent="0.2">
      <c r="A28" s="28"/>
      <c r="B28" s="33">
        <v>0</v>
      </c>
      <c r="C28" s="34">
        <v>0</v>
      </c>
      <c r="D28" s="24">
        <v>0</v>
      </c>
      <c r="E28" s="24">
        <v>0</v>
      </c>
      <c r="G28" s="76">
        <f>IF(oknLineTotal_1=0,0,9)</f>
        <v>0</v>
      </c>
      <c r="H28" s="76"/>
      <c r="I28" s="83"/>
      <c r="J28" s="83"/>
      <c r="K28" s="83"/>
      <c r="L28" s="83"/>
      <c r="M28" s="83"/>
      <c r="N28" s="83"/>
      <c r="O28" s="48">
        <v>0</v>
      </c>
      <c r="P28" s="60"/>
      <c r="Q28"/>
      <c r="R28"/>
      <c r="S28"/>
      <c r="T28"/>
      <c r="U28"/>
      <c r="V28"/>
    </row>
    <row r="29" spans="1:22" s="13" customFormat="1" ht="17.100000000000001" customHeight="1" x14ac:dyDescent="0.2">
      <c r="A29" s="28"/>
      <c r="B29" s="31">
        <v>0</v>
      </c>
      <c r="C29" s="32">
        <v>0</v>
      </c>
      <c r="D29" s="24">
        <v>0</v>
      </c>
      <c r="E29" s="24">
        <v>0</v>
      </c>
      <c r="G29" s="84">
        <f>IF(oknLineTotal_1=0,0,10)</f>
        <v>0</v>
      </c>
      <c r="H29" s="84"/>
      <c r="I29" s="75"/>
      <c r="J29" s="75"/>
      <c r="K29" s="75"/>
      <c r="L29" s="75"/>
      <c r="M29" s="75"/>
      <c r="N29" s="75"/>
      <c r="O29" s="49">
        <v>0</v>
      </c>
      <c r="P29" s="60"/>
      <c r="Q29"/>
      <c r="R29"/>
      <c r="S29"/>
      <c r="T29"/>
      <c r="U29"/>
      <c r="V29"/>
    </row>
    <row r="30" spans="1:22" s="13" customFormat="1" ht="17.100000000000001" customHeight="1" x14ac:dyDescent="0.2">
      <c r="A30" s="28"/>
      <c r="B30" s="33">
        <v>0</v>
      </c>
      <c r="C30" s="34">
        <v>0</v>
      </c>
      <c r="D30" s="24">
        <v>0</v>
      </c>
      <c r="E30" s="24">
        <v>0</v>
      </c>
      <c r="G30" s="76">
        <f>IF(oknLineTotal_1=0,0,11)</f>
        <v>0</v>
      </c>
      <c r="H30" s="76"/>
      <c r="I30" s="83"/>
      <c r="J30" s="83"/>
      <c r="K30" s="83"/>
      <c r="L30" s="83"/>
      <c r="M30" s="83"/>
      <c r="N30" s="83"/>
      <c r="O30" s="48">
        <v>0</v>
      </c>
      <c r="P30" s="60"/>
      <c r="Q30"/>
      <c r="R30"/>
      <c r="S30"/>
      <c r="T30"/>
      <c r="U30"/>
      <c r="V30"/>
    </row>
    <row r="31" spans="1:22" s="13" customFormat="1" ht="17.100000000000001" customHeight="1" x14ac:dyDescent="0.2">
      <c r="A31" s="28"/>
      <c r="B31" s="35">
        <v>0</v>
      </c>
      <c r="C31" s="36">
        <v>0</v>
      </c>
      <c r="D31" s="24">
        <v>0</v>
      </c>
      <c r="E31" s="24">
        <v>0</v>
      </c>
      <c r="G31" s="81">
        <f>IF(oknLineTotal_1=0,0,12)</f>
        <v>0</v>
      </c>
      <c r="H31" s="81"/>
      <c r="I31" s="80"/>
      <c r="J31" s="80"/>
      <c r="K31" s="80"/>
      <c r="L31" s="80"/>
      <c r="M31" s="80"/>
      <c r="N31" s="80"/>
      <c r="O31" s="50">
        <v>0</v>
      </c>
      <c r="P31" s="60"/>
      <c r="Q31"/>
      <c r="R31"/>
      <c r="S31"/>
      <c r="T31"/>
      <c r="U31"/>
      <c r="V31"/>
    </row>
    <row r="32" spans="1:22" s="13" customFormat="1" ht="17.100000000000001" customHeight="1" x14ac:dyDescent="0.2">
      <c r="A32" s="19"/>
      <c r="D32" s="12"/>
      <c r="E32" s="37">
        <f t="array" ref="E32">SUM(oknTaxable_1:oknTaxable_12*oknLineTotal_1:oknLineTotal_12)</f>
        <v>0</v>
      </c>
      <c r="G32" s="21"/>
      <c r="H32" s="21"/>
      <c r="I32" s="18"/>
      <c r="J32" s="18"/>
      <c r="K32" s="18"/>
      <c r="L32" s="18"/>
      <c r="M32" s="24"/>
      <c r="N32" s="66" t="s">
        <v>12</v>
      </c>
      <c r="O32" s="46">
        <f>SUM(oknLineTotal_1:oknLineTotal_12)</f>
        <v>0</v>
      </c>
      <c r="P32" s="59"/>
      <c r="Q32"/>
      <c r="R32"/>
      <c r="S32"/>
      <c r="T32"/>
      <c r="U32"/>
      <c r="V32"/>
    </row>
    <row r="33" spans="1:22" s="13" customFormat="1" ht="17.100000000000001" customHeight="1" x14ac:dyDescent="0.2">
      <c r="A33" s="19"/>
      <c r="D33" s="12"/>
      <c r="E33" s="12"/>
      <c r="G33" s="21"/>
      <c r="H33" s="21"/>
      <c r="I33" s="21"/>
      <c r="J33" s="21"/>
      <c r="K33" s="21"/>
      <c r="L33" s="21"/>
      <c r="M33" s="65" t="s">
        <v>37</v>
      </c>
      <c r="N33" s="39">
        <v>6.3500000000000001E-2</v>
      </c>
      <c r="O33" s="44">
        <f>ROUND(IF(oknTaxType=0,0, oknTax1Rate*(oknLineTotalTaxable+IF(oknTaxTotalIncludingShippingCost=0,0,oknShippingCost))),2)</f>
        <v>0</v>
      </c>
      <c r="P33" s="59"/>
      <c r="Q33"/>
      <c r="R33"/>
      <c r="S33"/>
      <c r="T33"/>
      <c r="U33"/>
      <c r="V33"/>
    </row>
    <row r="34" spans="1:22" s="13" customFormat="1" ht="17.100000000000001" hidden="1" customHeight="1" x14ac:dyDescent="0.2">
      <c r="A34" s="19"/>
      <c r="D34" s="12"/>
      <c r="E34" s="12"/>
      <c r="G34" s="21"/>
      <c r="H34" s="21"/>
      <c r="I34" s="21"/>
      <c r="J34" s="21"/>
      <c r="K34" s="21"/>
      <c r="L34" s="21"/>
      <c r="M34" s="65" t="s">
        <v>27</v>
      </c>
      <c r="N34" s="39">
        <v>3.2000000000000001E-2</v>
      </c>
      <c r="O34" s="44">
        <f>ROUND(IF(oknTaxType&lt;&gt;2,0,oknTax2Rate*(oknLineTotalTaxable+IF(oknTaxTotalIncludingShippingCost=0,0,oknShippingCost)+IF(oknTax2IsAppliedToTax1=0,0,oknTax1))),2)</f>
        <v>0</v>
      </c>
      <c r="P34" s="61"/>
      <c r="Q34"/>
      <c r="R34"/>
      <c r="S34"/>
      <c r="T34"/>
      <c r="U34"/>
      <c r="V34"/>
    </row>
    <row r="35" spans="1:22" s="13" customFormat="1" ht="17.100000000000001" customHeight="1" x14ac:dyDescent="0.2">
      <c r="A35" s="19"/>
      <c r="D35" s="12"/>
      <c r="E35" s="12"/>
      <c r="G35" s="21"/>
      <c r="H35" s="21"/>
      <c r="I35" s="21"/>
      <c r="J35" s="21"/>
      <c r="K35" s="21"/>
      <c r="L35" s="21"/>
      <c r="N35" s="38" t="s">
        <v>3</v>
      </c>
      <c r="O35" s="45">
        <v>0</v>
      </c>
      <c r="P35" s="62"/>
      <c r="Q35"/>
      <c r="R35"/>
      <c r="S35"/>
      <c r="T35"/>
      <c r="U35"/>
      <c r="V35"/>
    </row>
    <row r="36" spans="1:22" s="13" customFormat="1" ht="17.100000000000001" customHeight="1" x14ac:dyDescent="0.2">
      <c r="A36" s="19"/>
      <c r="D36" s="12"/>
      <c r="E36" s="12"/>
      <c r="N36" s="40" t="s">
        <v>4</v>
      </c>
      <c r="O36" s="44">
        <f>ROUND(oknSubTotal + oknShippingCost + IF(oknTaxType=0,0,IF(oknTaxType=1,oknTax1,oknTax1+oknTax2)),2)</f>
        <v>0</v>
      </c>
      <c r="P36" s="59"/>
      <c r="Q36"/>
      <c r="R36"/>
      <c r="S36"/>
      <c r="T36"/>
      <c r="U36"/>
      <c r="V36"/>
    </row>
    <row r="37" spans="1:22" s="13" customFormat="1" ht="17.100000000000001" customHeight="1" x14ac:dyDescent="0.2">
      <c r="A37" s="19"/>
      <c r="D37" s="12"/>
      <c r="E37" s="12"/>
      <c r="N37" s="40" t="s">
        <v>17</v>
      </c>
      <c r="O37" s="45">
        <v>0</v>
      </c>
      <c r="P37" s="54"/>
      <c r="Q37"/>
      <c r="R37"/>
      <c r="S37"/>
      <c r="T37"/>
      <c r="U37"/>
      <c r="V37"/>
    </row>
    <row r="38" spans="1:22" s="13" customFormat="1" ht="17.100000000000001" customHeight="1" x14ac:dyDescent="0.2">
      <c r="A38" s="19"/>
      <c r="D38" s="12"/>
      <c r="E38" s="12"/>
      <c r="N38" s="40" t="s">
        <v>16</v>
      </c>
      <c r="O38" s="44">
        <f>oknTotal-oknPayments</f>
        <v>0</v>
      </c>
      <c r="P38" s="54"/>
      <c r="Q38"/>
      <c r="R38"/>
      <c r="S38"/>
      <c r="T38"/>
      <c r="U38"/>
      <c r="V38"/>
    </row>
    <row r="39" spans="1:22" s="13" customFormat="1" hidden="1" x14ac:dyDescent="0.2">
      <c r="A39" s="19"/>
      <c r="D39" s="12"/>
      <c r="E39" s="12"/>
      <c r="P39" s="54"/>
      <c r="Q39"/>
      <c r="R39"/>
      <c r="S39"/>
      <c r="T39"/>
      <c r="U39"/>
      <c r="V39"/>
    </row>
    <row r="40" spans="1:22" s="13" customFormat="1" x14ac:dyDescent="0.2">
      <c r="A40" s="19"/>
      <c r="D40" s="12"/>
      <c r="E40" s="12"/>
      <c r="P40" s="54"/>
      <c r="Q40"/>
      <c r="R40"/>
      <c r="S40"/>
      <c r="T40"/>
      <c r="U40"/>
      <c r="V40"/>
    </row>
    <row r="41" spans="1:22" s="13" customFormat="1" ht="21.75" customHeight="1" x14ac:dyDescent="0.2">
      <c r="A41" s="19"/>
      <c r="D41" s="12"/>
      <c r="E41" s="12"/>
      <c r="G41" s="72" t="s">
        <v>19</v>
      </c>
      <c r="H41" s="73"/>
      <c r="I41" s="73"/>
      <c r="J41" s="73"/>
      <c r="K41" s="73"/>
      <c r="L41" s="73"/>
      <c r="M41" s="73"/>
      <c r="N41" s="73"/>
      <c r="O41" s="73"/>
      <c r="P41" s="54"/>
      <c r="Q41"/>
      <c r="R41"/>
      <c r="S41"/>
      <c r="T41"/>
      <c r="U41"/>
      <c r="V41"/>
    </row>
    <row r="42" spans="1:22" x14ac:dyDescent="0.2">
      <c r="G42" s="71"/>
      <c r="H42" s="71"/>
      <c r="I42" s="71"/>
      <c r="J42" s="71"/>
      <c r="K42" s="71"/>
      <c r="L42" s="71"/>
      <c r="M42" s="71"/>
      <c r="N42" s="71"/>
      <c r="O42" s="71"/>
    </row>
    <row r="926" spans="1:1" hidden="1" x14ac:dyDescent="0.2">
      <c r="A926" s="63" t="s">
        <v>33</v>
      </c>
    </row>
    <row r="931" spans="1:1" hidden="1" x14ac:dyDescent="0.2">
      <c r="A931" s="63" t="s">
        <v>35</v>
      </c>
    </row>
    <row r="933" spans="1:1" hidden="1" x14ac:dyDescent="0.2">
      <c r="A933" s="63" t="s">
        <v>35</v>
      </c>
    </row>
    <row r="975" spans="1:1" hidden="1" x14ac:dyDescent="0.2">
      <c r="A975" s="63" t="s">
        <v>35</v>
      </c>
    </row>
  </sheetData>
  <sheetProtection sheet="1" objects="1" scenarios="1" selectLockedCells="1"/>
  <mergeCells count="46">
    <mergeCell ref="I30:N30"/>
    <mergeCell ref="I26:N26"/>
    <mergeCell ref="I27:N27"/>
    <mergeCell ref="I29:N29"/>
    <mergeCell ref="I28:N28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  <mergeCell ref="G27:H27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31:H31"/>
    <mergeCell ref="I20:N20"/>
    <mergeCell ref="I21:N21"/>
    <mergeCell ref="I22:N22"/>
    <mergeCell ref="A1:AD1"/>
    <mergeCell ref="G16:H16"/>
    <mergeCell ref="I9:K9"/>
    <mergeCell ref="I14:K14"/>
    <mergeCell ref="N14:O14"/>
    <mergeCell ref="N10:O10"/>
    <mergeCell ref="N11:O11"/>
    <mergeCell ref="N12:O12"/>
    <mergeCell ref="N13:O13"/>
    <mergeCell ref="I10:K10"/>
    <mergeCell ref="I11:K11"/>
    <mergeCell ref="I12:K12"/>
    <mergeCell ref="I13:K13"/>
    <mergeCell ref="I16:J16"/>
    <mergeCell ref="L16:M16"/>
  </mergeCells>
  <phoneticPr fontId="8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 I9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9"/>
  <headerFooter alignWithMargins="0">
    <oddHeader>&amp;L&amp;G&amp;R&amp;G</oddHeader>
    <oddFooter>&amp;L&amp;G&amp;R&amp;G</oddFoot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933E-45B9-425B-959C-F75B8433676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Mountain Laurel Invoice Template</dc:title>
  <dc:subject>"Mountain Laurel Invoice Template" summary: This basic sales invoice template shows mountain laurel on four corners of the sheet form.</dc:subject>
  <dc:creator>https://www.invoicingtemplate.com/</dc:creator>
  <cp:keywords/>
  <dc:description>https://www.invoicingtemplate.com/mountain-laurel.html</dc:description>
  <cp:lastModifiedBy>liangjun yu</cp:lastModifiedBy>
  <cp:lastPrinted>2018-02-03T05:07:04Z</cp:lastPrinted>
  <dcterms:created xsi:type="dcterms:W3CDTF">2000-07-27T22:24:14Z</dcterms:created>
  <dcterms:modified xsi:type="dcterms:W3CDTF">2024-03-08T11:26:13Z</dcterms:modified>
  <cp:category>Mountain Laurel Invoice Template, Mountain Laurel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</vt:lpwstr>
  </property>
</Properties>
</file>