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showInkAnnotation="0"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7017\"/>
    </mc:Choice>
  </mc:AlternateContent>
  <xr:revisionPtr revIDLastSave="0" documentId="13_ncr:1_{6AAD3D28-9A46-47E1-9F70-5ED704DC13BE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5" r:id="rId2"/>
  </sheets>
  <definedNames>
    <definedName name="InvoicingTemplateLinkTarget" hidden="1">#REF!</definedName>
    <definedName name="oknAccountNumber">Invoice!$I$40</definedName>
    <definedName name="oknAdjSum">Invoice!$M$33</definedName>
    <definedName name="oknBalanceDue">Invoice!$V$28</definedName>
    <definedName name="oknCardHolder">Invoice!$I$39</definedName>
    <definedName name="oknChk1">Invoice!$H$36</definedName>
    <definedName name="oknChk2">Invoice!$I$36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Pay_1">Invoice!$J$21</definedName>
    <definedName name="oknCoPay_10">Invoice!$J$30</definedName>
    <definedName name="oknCoPay_11">Invoice!$J$31</definedName>
    <definedName name="oknCoPay_12">Invoice!$J$32</definedName>
    <definedName name="oknCoPay_2">Invoice!$J$22</definedName>
    <definedName name="oknCoPay_3">Invoice!$J$23</definedName>
    <definedName name="oknCoPay_4">Invoice!$J$24</definedName>
    <definedName name="oknCoPay_5">Invoice!$J$25</definedName>
    <definedName name="oknCoPay_6">Invoice!$J$26</definedName>
    <definedName name="oknCoPay_7">Invoice!$J$27</definedName>
    <definedName name="oknCoPay_8">Invoice!$J$28</definedName>
    <definedName name="oknCoPay_9">Invoice!$J$29</definedName>
    <definedName name="oknCoPaySum">Invoice!$J$33</definedName>
    <definedName name="oknCost_1">Invoice!$D$21</definedName>
    <definedName name="oknCost_10">Invoice!#REF!</definedName>
    <definedName name="oknCost_11">Invoice!#REF!</definedName>
    <definedName name="oknCost_12">Invoice!#REF!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Invoice!#REF!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CVV2">Invoice!$M$42</definedName>
    <definedName name="oknDatabaseName">Invoice!$A$4</definedName>
    <definedName name="oknDateOfService_1">Invoice!$F$21</definedName>
    <definedName name="oknDateOfService_10">Invoice!$F$30</definedName>
    <definedName name="oknDateOfService_11">Invoice!$F$31</definedName>
    <definedName name="oknDateOfService_12">Invoice!$F$32</definedName>
    <definedName name="oknDateOfService_2">Invoice!$F$22</definedName>
    <definedName name="oknDateOfService_3">Invoice!$F$23</definedName>
    <definedName name="oknDateOfService_4">Invoice!$F$24</definedName>
    <definedName name="oknDateOfService_5">Invoice!$F$25</definedName>
    <definedName name="oknDateOfService_6">Invoice!$F$26</definedName>
    <definedName name="oknDateOfService_7">Invoice!$F$27</definedName>
    <definedName name="oknDateOfService_8">Invoice!$F$28</definedName>
    <definedName name="oknDateOfService_9">Invoice!$F$29</definedName>
    <definedName name="oknDueDate">Invoice!$M$18</definedName>
    <definedName name="oknExpDate">Invoice!$I$41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sReim_1">Invoice!$K$21</definedName>
    <definedName name="oknInsReim_10">Invoice!$K$30</definedName>
    <definedName name="oknInsReim_11">Invoice!$K$31</definedName>
    <definedName name="oknInsReim_12">Invoice!$K$32</definedName>
    <definedName name="oknInsReim_2">Invoice!$K$22</definedName>
    <definedName name="oknInsReim_3">Invoice!$K$23</definedName>
    <definedName name="oknInsReim_4">Invoice!$K$24</definedName>
    <definedName name="oknInsReim_5">Invoice!$K$25</definedName>
    <definedName name="oknInsReim_6">Invoice!$K$26</definedName>
    <definedName name="oknInsReim_7">Invoice!$K$27</definedName>
    <definedName name="oknInsReim_8">Invoice!$K$28</definedName>
    <definedName name="oknInsReim_9">Invoice!$K$29</definedName>
    <definedName name="oknInsReimSum">Invoice!$K$33</definedName>
    <definedName name="oknInvoiceBodyMaxNumber" hidden="1">#REF!</definedName>
    <definedName name="oknInvoiceBodyMinNumber" hidden="1">#REF!</definedName>
    <definedName name="oknInvoiceDate">Invoice!$N$5</definedName>
    <definedName name="oknInvoiceID">Invoice!$N$6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Invoice!$D$34</definedName>
    <definedName name="oknNotes">Invoice!$F$47</definedName>
    <definedName name="oknOrderID">Invoice!$V$16</definedName>
    <definedName name="oknPaymentAmex">Invoice!$L$38</definedName>
    <definedName name="oknPaymentAmount">Invoice!$H$62</definedName>
    <definedName name="oknPaymentCheck">Invoice!$I$37</definedName>
    <definedName name="oknPaymentCheckNumber">Invoice!$K$62</definedName>
    <definedName name="oknPaymentCreatedDate">Invoice!$F$62</definedName>
    <definedName name="oknPaymentDetail">Invoice!$F$63:$N$65</definedName>
    <definedName name="oknPaymentDiscover">Invoice!$N$38</definedName>
    <definedName name="oknPaymentMasterCard">Invoice!$J$38</definedName>
    <definedName name="oknPaymentNotes">Invoice!#REF!</definedName>
    <definedName name="oknPaymentPaymentTerm">Invoice!$J$62</definedName>
    <definedName name="oknPayments">Invoice!$V$27</definedName>
    <definedName name="oknPaymentTerm">Invoice!$J$18</definedName>
    <definedName name="oknPaymentTotalApplied">Invoice!$I$62</definedName>
    <definedName name="oknPaymentTypeAmex">Invoice!$D$41</definedName>
    <definedName name="oknPaymentTypeCheck">Invoice!$D$38</definedName>
    <definedName name="oknPaymentTypeDiscover">Invoice!$D$42</definedName>
    <definedName name="oknPaymentTypeMasterCard">Invoice!$D$40</definedName>
    <definedName name="oknPaymentTypeVisa">Invoice!$D$39</definedName>
    <definedName name="oknPaymentVisa">Invoice!$I$38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#REF!</definedName>
    <definedName name="oknPrNotes">#REF!</definedName>
    <definedName name="oknProductID_1">Invoice!$B$21</definedName>
    <definedName name="oknProductID_10">Invoice!$B$30</definedName>
    <definedName name="oknProductID_11">Invoice!$B$31</definedName>
    <definedName name="oknProductID_12">Invoice!$B$32</definedName>
    <definedName name="oknProductID_2">Invoice!$B$22</definedName>
    <definedName name="oknProductID_3">Invoice!$B$23</definedName>
    <definedName name="oknProductID_4">Invoice!$B$24</definedName>
    <definedName name="oknProductID_5">Invoice!$B$25</definedName>
    <definedName name="oknProductID_6">Invoice!$B$26</definedName>
    <definedName name="oknProductID_7">Invoice!$B$27</definedName>
    <definedName name="oknProductID_8">Invoice!$B$28</definedName>
    <definedName name="oknProductID_9">Invoice!$B$29</definedName>
    <definedName name="oknProductName_1">Invoice!$H$21</definedName>
    <definedName name="oknProductName_10">Invoice!$H$30</definedName>
    <definedName name="oknProductName_11">Invoice!$H$31</definedName>
    <definedName name="oknProductName_12">Invoice!$H$32</definedName>
    <definedName name="oknProductName_2">Invoice!$H$22</definedName>
    <definedName name="oknProductName_3">Invoice!$H$23</definedName>
    <definedName name="oknProductName_4">Invoice!$H$24</definedName>
    <definedName name="oknProductName_5">Invoice!$H$25</definedName>
    <definedName name="oknProductName_6">Invoice!$H$26</definedName>
    <definedName name="oknProductName_7">Invoice!$H$27</definedName>
    <definedName name="oknProductName_8">Invoice!$H$28</definedName>
    <definedName name="oknProductName_9">Invoice!$H$29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Invoice!$K$21</definedName>
    <definedName name="oknQuantity_10">Invoice!#REF!</definedName>
    <definedName name="oknQuantity_11">Invoice!#REF!</definedName>
    <definedName name="oknQuantity_12">Invoice!#REF!</definedName>
    <definedName name="oknQuantity_2">Invoice!$K$22</definedName>
    <definedName name="oknQuantity_3">Invoice!$K$23</definedName>
    <definedName name="oknQuantity_4">Invoice!#REF!</definedName>
    <definedName name="oknQuantity_5">Invoice!#REF!</definedName>
    <definedName name="oknQuantity_6">Invoice!#REF!</definedName>
    <definedName name="oknQuantity_7">Invoice!#REF!</definedName>
    <definedName name="oknQuantity_8">Invoice!#REF!</definedName>
    <definedName name="oknQuantity_9">Invoice!#REF!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AdjSum">#REF!</definedName>
    <definedName name="oknRsBalanceDue">#REF!</definedName>
    <definedName name="oknRsCoPaySum">#REF!</definedName>
    <definedName name="oknRsDateFrom">#REF!</definedName>
    <definedName name="oknRsDateTo">#REF!</definedName>
    <definedName name="oknRsDueDate">#REF!</definedName>
    <definedName name="oknRsInsReimSum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TotalFeeSum">#REF!</definedName>
    <definedName name="oknRsYearMonth">#REF!</definedName>
    <definedName name="oknSalesRepName">Invoice!$F$18</definedName>
    <definedName name="oknSavingInvoiceClearWorksheet" hidden="1">#REF!</definedName>
    <definedName name="oknSavingInvoicePromptForPayment" hidden="1">#REF!</definedName>
    <definedName name="oknShipAddress">Invoice!$J$11</definedName>
    <definedName name="oknShipCityStateZip">Invoice!$J$12</definedName>
    <definedName name="oknShipContact">Invoice!$J$15</definedName>
    <definedName name="oknShipCountry">Invoice!$J$14</definedName>
    <definedName name="oknShipDate">Invoice!$V$15</definedName>
    <definedName name="oknShipName">Invoice!$J$10</definedName>
    <definedName name="oknShippingCost">Invoice!#REF!</definedName>
    <definedName name="oknShipVia">Invoice!$W$15</definedName>
    <definedName name="oknShipZipPostcode">Invoice!$J$13</definedName>
    <definedName name="oknStatus">Invoice!$A$6</definedName>
    <definedName name="oknSubTotal">Invoice!#REF!</definedName>
    <definedName name="oknTax1">Invoice!#REF!</definedName>
    <definedName name="oknTax1Name">Invoice!$L$35</definedName>
    <definedName name="oknTax1Rate">Invoice!$Z$35</definedName>
    <definedName name="oknTax1RateDefault">Invoice!$C$12</definedName>
    <definedName name="oknTax2">Invoice!#REF!</definedName>
    <definedName name="oknTax2IsAppliedToTax1">Invoice!$C$10</definedName>
    <definedName name="oknTax2Name">Invoice!#REF!</definedName>
    <definedName name="oknTax2Rate">Invoice!#REF!</definedName>
    <definedName name="oknTax2RateDefault">Invoice!$C$14</definedName>
    <definedName name="oknTaxable_1">Invoice!$C$21</definedName>
    <definedName name="oknTaxable_10">Invoice!#REF!</definedName>
    <definedName name="oknTaxable_11">Invoice!#REF!</definedName>
    <definedName name="oknTaxable_12">Invoice!#REF!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Invoice!#REF!</definedName>
    <definedName name="oknTaxTotalIncludingShippingCost">Invoice!$C$11</definedName>
    <definedName name="oknTaxType">Invoice!$C$9</definedName>
    <definedName name="oknTotal">Invoice!$N$34</definedName>
    <definedName name="oknTotalFee_1">Invoice!$I$21</definedName>
    <definedName name="oknTotalFee_10">Invoice!$I$30</definedName>
    <definedName name="oknTotalFee_11">Invoice!$I$31</definedName>
    <definedName name="oknTotalFee_12">Invoice!$I$32</definedName>
    <definedName name="oknTotalFee_2">Invoice!$I$22</definedName>
    <definedName name="oknTotalFee_3">Invoice!$I$23</definedName>
    <definedName name="oknTotalFee_4">Invoice!$I$24</definedName>
    <definedName name="oknTotalFee_5">Invoice!$I$25</definedName>
    <definedName name="oknTotalFee_6">Invoice!$I$26</definedName>
    <definedName name="oknTotalFee_7">Invoice!$I$27</definedName>
    <definedName name="oknTotalFee_8">Invoice!$I$28</definedName>
    <definedName name="oknTotalFee_9">Invoice!$I$29</definedName>
    <definedName name="oknTotalFeeSum">Invoice!$I$33</definedName>
    <definedName name="oknWhoAddress">Invoice!$H$11</definedName>
    <definedName name="oknWhoCityStateZip">Invoice!$H$12</definedName>
    <definedName name="oknWhoCountry">Invoice!$H$14</definedName>
    <definedName name="oknWhoID">Invoice!$H$9</definedName>
    <definedName name="oknWhoName">Invoice!$H$10</definedName>
    <definedName name="oknWhoPhone">Invoice!$H$15</definedName>
    <definedName name="oknWhoZipPostcode">Invoice!$H$13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Invoice!$F$3:$N$51</definedName>
    <definedName name="_xlnm.Print_Titles" localSheetId="0">Invoice!$3:$20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1" i="1" l="1"/>
  <c r="N22" i="1"/>
  <c r="N23" i="1"/>
  <c r="N24" i="1"/>
  <c r="N25" i="1"/>
  <c r="N26" i="1"/>
  <c r="N27" i="1"/>
  <c r="N28" i="1"/>
  <c r="N29" i="1"/>
  <c r="N30" i="1"/>
  <c r="N31" i="1"/>
  <c r="N32" i="1"/>
  <c r="B32" i="1"/>
  <c r="B31" i="1"/>
  <c r="B30" i="1"/>
  <c r="B29" i="1"/>
  <c r="B28" i="1"/>
  <c r="B27" i="1"/>
  <c r="B26" i="1"/>
  <c r="B25" i="1"/>
  <c r="B24" i="1"/>
  <c r="B23" i="1"/>
  <c r="B22" i="1"/>
  <c r="B21" i="1"/>
  <c r="M33" i="1"/>
  <c r="K33" i="1"/>
  <c r="J33" i="1"/>
  <c r="I33" i="1"/>
  <c r="V27" i="1"/>
  <c r="D34" i="1" l="1" a="1"/>
  <c r="D34" i="1" s="1"/>
  <c r="N34" i="1"/>
  <c r="V28" i="1" s="1"/>
</calcChain>
</file>

<file path=xl/sharedStrings.xml><?xml version="1.0" encoding="utf-8"?>
<sst xmlns="http://schemas.openxmlformats.org/spreadsheetml/2006/main" count="71" uniqueCount="64">
  <si>
    <t>DATE:</t>
  </si>
  <si>
    <t>Bill To:</t>
  </si>
  <si>
    <t>TOTAL</t>
  </si>
  <si>
    <t>Current Database</t>
  </si>
  <si>
    <t>Invoice Status</t>
  </si>
  <si>
    <t>Taxable</t>
  </si>
  <si>
    <t>Date</t>
  </si>
  <si>
    <t>Paid</t>
  </si>
  <si>
    <t>Due Date</t>
  </si>
  <si>
    <t>Name</t>
  </si>
  <si>
    <t>Description</t>
  </si>
  <si>
    <t>INVOICE #:</t>
  </si>
  <si>
    <t>Terms</t>
  </si>
  <si>
    <t>cost</t>
  </si>
  <si>
    <t>TaxSystem</t>
  </si>
  <si>
    <t>INVOICE</t>
  </si>
  <si>
    <t>DATE</t>
    <phoneticPr fontId="6" type="noConversion"/>
  </si>
  <si>
    <t>CHECK/MONEY ORDER#</t>
    <phoneticPr fontId="6" type="noConversion"/>
  </si>
  <si>
    <t>TYPE</t>
    <phoneticPr fontId="6" type="noConversion"/>
  </si>
  <si>
    <t>PAYMENT DETAIL</t>
    <phoneticPr fontId="5" type="noConversion"/>
  </si>
  <si>
    <t>APPLIED</t>
  </si>
  <si>
    <t>Patient:</t>
  </si>
  <si>
    <t>Dt of Service</t>
  </si>
  <si>
    <t>Co-Pay</t>
  </si>
  <si>
    <t>Ins Reim</t>
  </si>
  <si>
    <t>Thank you!</t>
  </si>
  <si>
    <t>Adj</t>
  </si>
  <si>
    <t>Total Fee</t>
  </si>
  <si>
    <t>Notes:</t>
  </si>
  <si>
    <t>Physician</t>
  </si>
  <si>
    <t>Cardholder Name</t>
  </si>
  <si>
    <t>Account Number</t>
  </si>
  <si>
    <t>___/___/____</t>
  </si>
  <si>
    <t>_________________________________________</t>
  </si>
  <si>
    <t>Exp Date</t>
  </si>
  <si>
    <r>
      <t xml:space="preserve">CVV2 </t>
    </r>
    <r>
      <rPr>
        <sz val="10"/>
        <rFont val="Calibri"/>
        <family val="2"/>
      </rPr>
      <t>(3 digit number on the back of Visa/MC, 4 digits on front of AMEX)</t>
    </r>
  </si>
  <si>
    <t>Payment Type</t>
  </si>
  <si>
    <t>Balance (PR)</t>
  </si>
  <si>
    <t>Balance</t>
  </si>
  <si>
    <t>Don't delete the following cells</t>
  </si>
  <si>
    <t>UPS</t>
  </si>
  <si>
    <t>#</t>
  </si>
  <si>
    <t>Address</t>
    <phoneticPr fontId="5" type="noConversion"/>
  </si>
  <si>
    <t>City, State ZIP</t>
    <phoneticPr fontId="5" type="noConversion"/>
  </si>
  <si>
    <t>Phone#, web address</t>
    <phoneticPr fontId="5" type="noConversion"/>
  </si>
  <si>
    <t>c7017</t>
  </si>
  <si>
    <t>XYZ Healthcare</t>
  </si>
  <si>
    <t>medical invoice template</t>
  </si>
  <si>
    <t>Medical Billing Form (2) - 30, Baltimore[16], Maryland, 614664, 620961, 2999898592665239850??1.01%, 80.9 sq mi, 209.5 km2, 7,598/sq mi, 2,934/km2, 39°18′00″N 76°36′38″W? / ?39.3000°N 76.6105°W? / 39.3000; -76.6105? (Baltimore)</t>
  </si>
  <si>
    <t>Medical Billing Form (2) - 31, Milwaukee, Wisconsin, 595047, 594833, 6998359764841560530?+0.04%, 96.2 sq mi, 249.2 km2, 6,186/sq mi, 2,388/km2, 43°03′48″N 87°58′00″W? / ?43.0633°N 87.9667°W? / 43.0633; -87.9667? (Milwaukee)</t>
  </si>
  <si>
    <t>Medical Invoice Template (2)c7017 - 31, Milwaukee, Wisconsin, 595047, 594833, 6998359764841560530?+0.04%, 96.2 sq mi, 249.2 km2, 6,186/sq mi, 2,388/km2, 43°03′48″N 87°58′00″W? / ?43.0633°N 87.9667°W? / 43.0633; -87.9667? (Milwaukee)</t>
  </si>
  <si>
    <t>Address</t>
  </si>
  <si>
    <t>City, State ZIP</t>
  </si>
  <si>
    <t>Country</t>
  </si>
  <si>
    <t>Phone</t>
  </si>
  <si>
    <t>Contact</t>
  </si>
  <si>
    <t>PaymentTypeCheck</t>
  </si>
  <si>
    <t>PaymentTypeVisa</t>
  </si>
  <si>
    <t>PaymentTypeMasterCard</t>
  </si>
  <si>
    <t>PaymentTypeAmex</t>
  </si>
  <si>
    <t>PaymentTypeDiscover</t>
  </si>
  <si>
    <t>Fit for Healthy Weight Program</t>
  </si>
  <si>
    <t>General Pediatrics</t>
  </si>
  <si>
    <t>CAR T-Cell Therapy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</si>
</sst>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[$-409]mmmm\ d\,\ yyyy;@"/>
    <numFmt numFmtId="167" formatCode="_ * #,##0.00_ ;_ * \-#,##0.00_ ;_ * &quot;&quot;??_ ;_ @_ "/>
    <numFmt numFmtId="168" formatCode="_-* #,##0.00_ ;_-* \-#,##0.00\ ;_-* &quot;-&quot;??_ ;_-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  <numFmt numFmtId="173" formatCode="[$-409]mmm\ d\,\ yyyy;@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宋体"/>
      <charset val="134"/>
    </font>
    <font>
      <sz val="10"/>
      <name val="Calibri"/>
      <family val="2"/>
    </font>
    <font>
      <b/>
      <sz val="10"/>
      <name val="Calibri"/>
      <family val="2"/>
    </font>
    <font>
      <sz val="10"/>
      <color indexed="42"/>
      <name val="Calibri"/>
      <family val="2"/>
    </font>
    <font>
      <u/>
      <sz val="10"/>
      <color indexed="12"/>
      <name val="Arial"/>
      <family val="2"/>
    </font>
    <font>
      <b/>
      <sz val="18"/>
      <name val="Calibri"/>
      <family val="2"/>
    </font>
    <font>
      <u/>
      <sz val="8"/>
      <color indexed="12"/>
      <name val="Arial"/>
      <family val="2"/>
    </font>
    <font>
      <sz val="8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alibri"/>
      <family val="2"/>
      <scheme val="minor"/>
    </font>
    <font>
      <b/>
      <i/>
      <sz val="10"/>
      <name val="Calibri"/>
      <family val="2"/>
    </font>
    <font>
      <i/>
      <sz val="10"/>
      <name val="Calibri"/>
      <family val="2"/>
    </font>
    <font>
      <b/>
      <sz val="20"/>
      <color theme="3" tint="0.39997558519241921"/>
      <name val="Bodoni MT Black"/>
      <family val="1"/>
    </font>
    <font>
      <sz val="8"/>
      <color rgb="FF000000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6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63">
    <xf numFmtId="0" fontId="0" fillId="0" borderId="0" xfId="0"/>
    <xf numFmtId="0" fontId="7" fillId="0" borderId="0" xfId="0" applyFont="1" applyProtection="1">
      <protection locked="0" hidden="1"/>
    </xf>
    <xf numFmtId="0" fontId="7" fillId="0" borderId="0" xfId="0" applyFont="1"/>
    <xf numFmtId="0" fontId="9" fillId="0" borderId="0" xfId="0" applyFont="1" applyAlignment="1">
      <alignment horizontal="right"/>
    </xf>
    <xf numFmtId="0" fontId="8" fillId="0" borderId="0" xfId="0" applyFont="1" applyAlignment="1">
      <alignment horizontal="right" vertical="center"/>
    </xf>
    <xf numFmtId="166" fontId="7" fillId="0" borderId="0" xfId="0" applyNumberFormat="1" applyFont="1" applyAlignment="1" applyProtection="1">
      <alignment horizontal="left" vertical="center" shrinkToFit="1"/>
      <protection locked="0"/>
    </xf>
    <xf numFmtId="166" fontId="7" fillId="0" borderId="0" xfId="0" applyNumberFormat="1" applyFont="1" applyAlignment="1">
      <alignment horizontal="left" shrinkToFit="1"/>
    </xf>
    <xf numFmtId="49" fontId="7" fillId="0" borderId="0" xfId="0" applyNumberFormat="1" applyFont="1" applyAlignment="1" applyProtection="1">
      <alignment horizontal="left" vertical="center"/>
      <protection locked="0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7" fillId="0" borderId="0" xfId="0" applyFont="1" applyAlignment="1" applyProtection="1">
      <alignment horizontal="right"/>
      <protection locked="0" hidden="1"/>
    </xf>
    <xf numFmtId="0" fontId="8" fillId="0" borderId="0" xfId="0" applyFont="1" applyAlignment="1">
      <alignment horizontal="right"/>
    </xf>
    <xf numFmtId="0" fontId="7" fillId="0" borderId="0" xfId="0" applyFont="1" applyAlignment="1" applyProtection="1">
      <alignment vertical="center"/>
      <protection locked="0" hidden="1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 applyProtection="1">
      <alignment vertical="center"/>
      <protection locked="0"/>
    </xf>
    <xf numFmtId="44" fontId="7" fillId="0" borderId="0" xfId="0" applyNumberFormat="1" applyFont="1" applyAlignment="1">
      <alignment horizontal="left" vertical="center"/>
    </xf>
    <xf numFmtId="165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43" fontId="7" fillId="0" borderId="2" xfId="0" applyNumberFormat="1" applyFont="1" applyBorder="1" applyAlignment="1" applyProtection="1">
      <alignment horizontal="right" vertical="center"/>
      <protection hidden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right" vertical="center"/>
    </xf>
    <xf numFmtId="172" fontId="7" fillId="0" borderId="0" xfId="0" applyNumberFormat="1" applyFont="1" applyAlignment="1" applyProtection="1">
      <alignment horizontal="right" vertical="center" indent="1"/>
      <protection locked="0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 inden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/>
    </xf>
    <xf numFmtId="171" fontId="7" fillId="0" borderId="0" xfId="0" applyNumberFormat="1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8" fillId="3" borderId="0" xfId="0" applyFont="1" applyFill="1" applyAlignment="1">
      <alignment horizontal="center" vertical="center"/>
    </xf>
    <xf numFmtId="0" fontId="7" fillId="0" borderId="0" xfId="0" applyFont="1" applyAlignment="1" applyProtection="1">
      <alignment vertical="top" wrapText="1"/>
      <protection locked="0"/>
    </xf>
    <xf numFmtId="0" fontId="7" fillId="0" borderId="7" xfId="0" applyFont="1" applyBorder="1" applyAlignment="1">
      <alignment horizontal="left" vertical="center"/>
    </xf>
    <xf numFmtId="0" fontId="7" fillId="0" borderId="7" xfId="0" applyFont="1" applyBorder="1" applyAlignment="1">
      <alignment vertical="top" wrapText="1"/>
    </xf>
    <xf numFmtId="0" fontId="7" fillId="0" borderId="8" xfId="0" applyFont="1" applyBorder="1" applyAlignment="1">
      <alignment horizontal="left" vertical="center"/>
    </xf>
    <xf numFmtId="0" fontId="7" fillId="0" borderId="7" xfId="0" applyFont="1" applyBorder="1" applyAlignment="1">
      <alignment horizontal="right" vertical="center"/>
    </xf>
    <xf numFmtId="172" fontId="7" fillId="0" borderId="7" xfId="0" applyNumberFormat="1" applyFont="1" applyBorder="1" applyAlignment="1" applyProtection="1">
      <alignment horizontal="right" vertical="center" indent="1"/>
      <protection locked="0"/>
    </xf>
    <xf numFmtId="165" fontId="7" fillId="0" borderId="9" xfId="0" applyNumberFormat="1" applyFont="1" applyBorder="1" applyAlignment="1">
      <alignment horizontal="left" vertical="center"/>
    </xf>
    <xf numFmtId="0" fontId="7" fillId="0" borderId="5" xfId="0" applyFont="1" applyBorder="1"/>
    <xf numFmtId="0" fontId="7" fillId="0" borderId="7" xfId="0" applyFont="1" applyBorder="1" applyAlignment="1" applyProtection="1">
      <alignment vertical="top" wrapText="1"/>
      <protection locked="0"/>
    </xf>
    <xf numFmtId="0" fontId="7" fillId="0" borderId="10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4" xfId="0" applyFont="1" applyBorder="1" applyAlignment="1" applyProtection="1">
      <alignment vertical="top" wrapText="1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7" xfId="0" applyFont="1" applyBorder="1" applyAlignment="1" applyProtection="1">
      <alignment horizontal="left" vertical="center"/>
      <protection locked="0"/>
    </xf>
    <xf numFmtId="172" fontId="7" fillId="0" borderId="12" xfId="0" applyNumberFormat="1" applyFont="1" applyBorder="1" applyAlignment="1" applyProtection="1">
      <alignment horizontal="left" vertical="center" indent="1"/>
      <protection locked="0"/>
    </xf>
    <xf numFmtId="0" fontId="7" fillId="0" borderId="10" xfId="0" applyFont="1" applyBorder="1" applyAlignment="1" applyProtection="1">
      <alignment horizontal="left"/>
      <protection locked="0"/>
    </xf>
    <xf numFmtId="14" fontId="7" fillId="0" borderId="0" xfId="0" applyNumberFormat="1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vertical="center"/>
      <protection locked="0"/>
    </xf>
    <xf numFmtId="167" fontId="7" fillId="0" borderId="13" xfId="0" applyNumberFormat="1" applyFont="1" applyBorder="1" applyAlignment="1" applyProtection="1">
      <alignment horizontal="right" vertical="center" indent="1"/>
      <protection locked="0"/>
    </xf>
    <xf numFmtId="167" fontId="7" fillId="0" borderId="13" xfId="0" applyNumberFormat="1" applyFont="1" applyBorder="1" applyAlignment="1">
      <alignment horizontal="right" vertical="center" indent="1"/>
    </xf>
    <xf numFmtId="169" fontId="7" fillId="0" borderId="5" xfId="0" applyNumberFormat="1" applyFont="1" applyBorder="1" applyAlignment="1" applyProtection="1">
      <alignment horizontal="left" vertical="center"/>
      <protection hidden="1"/>
    </xf>
    <xf numFmtId="0" fontId="7" fillId="4" borderId="10" xfId="0" applyFont="1" applyFill="1" applyBorder="1" applyAlignment="1" applyProtection="1">
      <alignment vertical="center"/>
      <protection locked="0"/>
    </xf>
    <xf numFmtId="167" fontId="7" fillId="4" borderId="10" xfId="0" applyNumberFormat="1" applyFont="1" applyFill="1" applyBorder="1" applyAlignment="1" applyProtection="1">
      <alignment horizontal="right" vertical="center" indent="1"/>
      <protection locked="0"/>
    </xf>
    <xf numFmtId="167" fontId="7" fillId="4" borderId="14" xfId="0" applyNumberFormat="1" applyFont="1" applyFill="1" applyBorder="1" applyAlignment="1" applyProtection="1">
      <alignment horizontal="right" vertical="center" indent="1"/>
      <protection locked="0"/>
    </xf>
    <xf numFmtId="167" fontId="7" fillId="4" borderId="10" xfId="0" applyNumberFormat="1" applyFont="1" applyFill="1" applyBorder="1" applyAlignment="1">
      <alignment horizontal="right" vertical="center" indent="1"/>
    </xf>
    <xf numFmtId="0" fontId="7" fillId="0" borderId="10" xfId="0" applyFont="1" applyBorder="1" applyAlignment="1" applyProtection="1">
      <alignment vertical="center"/>
      <protection locked="0"/>
    </xf>
    <xf numFmtId="167" fontId="7" fillId="0" borderId="14" xfId="0" applyNumberFormat="1" applyFont="1" applyBorder="1" applyAlignment="1" applyProtection="1">
      <alignment horizontal="right" vertical="center" indent="1"/>
      <protection locked="0"/>
    </xf>
    <xf numFmtId="167" fontId="7" fillId="0" borderId="10" xfId="0" applyNumberFormat="1" applyFont="1" applyBorder="1" applyAlignment="1" applyProtection="1">
      <alignment horizontal="right" vertical="center" indent="1"/>
      <protection locked="0"/>
    </xf>
    <xf numFmtId="169" fontId="7" fillId="0" borderId="10" xfId="0" applyNumberFormat="1" applyFont="1" applyBorder="1" applyAlignment="1" applyProtection="1">
      <alignment horizontal="left" vertical="center"/>
      <protection hidden="1"/>
    </xf>
    <xf numFmtId="0" fontId="7" fillId="4" borderId="5" xfId="0" applyFont="1" applyFill="1" applyBorder="1" applyAlignment="1" applyProtection="1">
      <alignment vertical="center"/>
      <protection locked="0"/>
    </xf>
    <xf numFmtId="167" fontId="7" fillId="4" borderId="5" xfId="0" applyNumberFormat="1" applyFont="1" applyFill="1" applyBorder="1" applyAlignment="1" applyProtection="1">
      <alignment horizontal="right" vertical="center" indent="1"/>
      <protection locked="0"/>
    </xf>
    <xf numFmtId="167" fontId="7" fillId="4" borderId="2" xfId="0" applyNumberFormat="1" applyFont="1" applyFill="1" applyBorder="1" applyAlignment="1" applyProtection="1">
      <alignment horizontal="right" vertical="center" indent="1"/>
      <protection locked="0"/>
    </xf>
    <xf numFmtId="167" fontId="7" fillId="4" borderId="5" xfId="0" applyNumberFormat="1" applyFont="1" applyFill="1" applyBorder="1" applyAlignment="1">
      <alignment horizontal="right" vertical="center" indent="1"/>
    </xf>
    <xf numFmtId="167" fontId="7" fillId="0" borderId="2" xfId="0" applyNumberFormat="1" applyFont="1" applyBorder="1" applyAlignment="1">
      <alignment horizontal="right" vertical="center" indent="1"/>
    </xf>
    <xf numFmtId="0" fontId="7" fillId="0" borderId="13" xfId="0" applyFont="1" applyBorder="1"/>
    <xf numFmtId="0" fontId="7" fillId="0" borderId="10" xfId="0" applyFont="1" applyBorder="1"/>
    <xf numFmtId="0" fontId="7" fillId="0" borderId="8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>
      <alignment horizontal="right" vertical="center"/>
    </xf>
    <xf numFmtId="172" fontId="7" fillId="0" borderId="8" xfId="0" applyNumberFormat="1" applyFont="1" applyBorder="1" applyAlignment="1" applyProtection="1">
      <alignment horizontal="right" vertical="center" indent="1"/>
      <protection locked="0"/>
    </xf>
    <xf numFmtId="0" fontId="11" fillId="0" borderId="0" xfId="0" applyFont="1"/>
    <xf numFmtId="0" fontId="7" fillId="0" borderId="0" xfId="0" applyFont="1" applyAlignment="1" applyProtection="1">
      <alignment horizontal="left"/>
      <protection locked="0"/>
    </xf>
    <xf numFmtId="43" fontId="8" fillId="2" borderId="15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right" vertical="center"/>
      <protection locked="0"/>
    </xf>
    <xf numFmtId="0" fontId="7" fillId="5" borderId="0" xfId="0" applyFont="1" applyFill="1"/>
    <xf numFmtId="0" fontId="7" fillId="5" borderId="0" xfId="0" applyFont="1" applyFill="1" applyAlignment="1">
      <alignment vertical="center"/>
    </xf>
    <xf numFmtId="0" fontId="0" fillId="5" borderId="0" xfId="0" applyFill="1"/>
    <xf numFmtId="0" fontId="0" fillId="6" borderId="0" xfId="0" applyFill="1"/>
    <xf numFmtId="164" fontId="7" fillId="5" borderId="0" xfId="0" applyNumberFormat="1" applyFont="1" applyFill="1" applyAlignment="1">
      <alignment horizontal="right" vertical="center"/>
    </xf>
    <xf numFmtId="168" fontId="7" fillId="5" borderId="0" xfId="0" applyNumberFormat="1" applyFont="1" applyFill="1" applyAlignment="1">
      <alignment horizontal="right" vertical="center"/>
    </xf>
    <xf numFmtId="0" fontId="12" fillId="5" borderId="0" xfId="1" applyFont="1" applyFill="1" applyAlignment="1" applyProtection="1"/>
    <xf numFmtId="0" fontId="8" fillId="5" borderId="0" xfId="0" applyFont="1" applyFill="1" applyAlignment="1">
      <alignment horizontal="center" vertical="center"/>
    </xf>
    <xf numFmtId="0" fontId="10" fillId="5" borderId="0" xfId="1" applyFill="1" applyAlignment="1" applyProtection="1"/>
    <xf numFmtId="0" fontId="7" fillId="6" borderId="0" xfId="0" applyFont="1" applyFill="1" applyAlignment="1">
      <alignment vertical="center"/>
    </xf>
    <xf numFmtId="0" fontId="7" fillId="6" borderId="0" xfId="0" applyFont="1" applyFill="1"/>
    <xf numFmtId="0" fontId="7" fillId="6" borderId="0" xfId="0" applyFont="1" applyFill="1" applyProtection="1">
      <protection locked="0" hidden="1"/>
    </xf>
    <xf numFmtId="0" fontId="10" fillId="6" borderId="0" xfId="1" applyFill="1" applyAlignment="1" applyProtection="1"/>
    <xf numFmtId="0" fontId="17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 applyProtection="1">
      <alignment horizontal="right" vertical="center"/>
      <protection locked="0"/>
    </xf>
    <xf numFmtId="0" fontId="18" fillId="0" borderId="0" xfId="0" applyFont="1" applyAlignment="1" applyProtection="1">
      <alignment horizontal="right" vertical="top" wrapText="1"/>
      <protection locked="0"/>
    </xf>
    <xf numFmtId="0" fontId="8" fillId="5" borderId="1" xfId="0" applyFont="1" applyFill="1" applyBorder="1" applyAlignment="1">
      <alignment horizontal="center" vertical="center"/>
    </xf>
    <xf numFmtId="0" fontId="7" fillId="7" borderId="10" xfId="0" applyFont="1" applyFill="1" applyBorder="1" applyAlignment="1" applyProtection="1">
      <alignment vertical="center"/>
      <protection locked="0"/>
    </xf>
    <xf numFmtId="167" fontId="7" fillId="7" borderId="10" xfId="0" applyNumberFormat="1" applyFont="1" applyFill="1" applyBorder="1" applyAlignment="1" applyProtection="1">
      <alignment horizontal="right" vertical="center" indent="1"/>
      <protection locked="0"/>
    </xf>
    <xf numFmtId="167" fontId="7" fillId="7" borderId="14" xfId="0" applyNumberFormat="1" applyFont="1" applyFill="1" applyBorder="1" applyAlignment="1" applyProtection="1">
      <alignment horizontal="right" vertical="center" indent="1"/>
      <protection locked="0"/>
    </xf>
    <xf numFmtId="167" fontId="7" fillId="7" borderId="10" xfId="0" applyNumberFormat="1" applyFont="1" applyFill="1" applyBorder="1" applyAlignment="1">
      <alignment horizontal="right" vertical="center" indent="1"/>
    </xf>
    <xf numFmtId="0" fontId="7" fillId="7" borderId="5" xfId="0" applyFont="1" applyFill="1" applyBorder="1" applyAlignment="1" applyProtection="1">
      <alignment vertical="center"/>
      <protection locked="0"/>
    </xf>
    <xf numFmtId="167" fontId="7" fillId="7" borderId="5" xfId="0" applyNumberFormat="1" applyFont="1" applyFill="1" applyBorder="1" applyAlignment="1" applyProtection="1">
      <alignment horizontal="right" vertical="center" indent="1"/>
      <protection locked="0"/>
    </xf>
    <xf numFmtId="167" fontId="7" fillId="7" borderId="2" xfId="0" applyNumberFormat="1" applyFont="1" applyFill="1" applyBorder="1" applyAlignment="1" applyProtection="1">
      <alignment horizontal="right" vertical="center" indent="1"/>
      <protection locked="0"/>
    </xf>
    <xf numFmtId="167" fontId="7" fillId="7" borderId="5" xfId="0" applyNumberFormat="1" applyFont="1" applyFill="1" applyBorder="1" applyAlignment="1">
      <alignment horizontal="right" vertical="center" indent="1"/>
    </xf>
    <xf numFmtId="0" fontId="19" fillId="0" borderId="0" xfId="0" applyFont="1" applyAlignment="1">
      <alignment horizontal="right"/>
    </xf>
    <xf numFmtId="0" fontId="0" fillId="0" borderId="0" xfId="0" applyProtection="1">
      <protection locked="0"/>
    </xf>
    <xf numFmtId="0" fontId="7" fillId="8" borderId="0" xfId="0" applyFont="1" applyFill="1" applyAlignment="1" applyProtection="1">
      <alignment vertical="center"/>
      <protection hidden="1"/>
    </xf>
    <xf numFmtId="0" fontId="7" fillId="8" borderId="0" xfId="0" applyFont="1" applyFill="1" applyAlignment="1" applyProtection="1">
      <alignment vertical="center"/>
      <protection locked="0"/>
    </xf>
    <xf numFmtId="0" fontId="7" fillId="5" borderId="0" xfId="0" applyFont="1" applyFill="1" applyAlignment="1" applyProtection="1">
      <alignment vertical="center"/>
      <protection locked="0"/>
    </xf>
    <xf numFmtId="0" fontId="1" fillId="0" borderId="0" xfId="8"/>
    <xf numFmtId="14" fontId="7" fillId="4" borderId="2" xfId="0" applyNumberFormat="1" applyFont="1" applyFill="1" applyBorder="1" applyAlignment="1" applyProtection="1">
      <alignment horizontal="center" vertical="center"/>
      <protection locked="0"/>
    </xf>
    <xf numFmtId="0" fontId="7" fillId="4" borderId="5" xfId="0" applyFont="1" applyFill="1" applyBorder="1" applyAlignment="1" applyProtection="1">
      <alignment horizontal="center" vertical="center"/>
      <protection locked="0"/>
    </xf>
    <xf numFmtId="173" fontId="7" fillId="7" borderId="14" xfId="0" applyNumberFormat="1" applyFont="1" applyFill="1" applyBorder="1" applyAlignment="1" applyProtection="1">
      <alignment horizontal="center" vertical="center"/>
      <protection locked="0"/>
    </xf>
    <xf numFmtId="173" fontId="7" fillId="7" borderId="10" xfId="0" applyNumberFormat="1" applyFont="1" applyFill="1" applyBorder="1" applyAlignment="1" applyProtection="1">
      <alignment horizontal="center" vertical="center"/>
      <protection locked="0"/>
    </xf>
    <xf numFmtId="173" fontId="7" fillId="0" borderId="14" xfId="0" applyNumberFormat="1" applyFont="1" applyBorder="1" applyAlignment="1" applyProtection="1">
      <alignment horizontal="center" vertical="center"/>
      <protection locked="0"/>
    </xf>
    <xf numFmtId="173" fontId="7" fillId="0" borderId="10" xfId="0" applyNumberFormat="1" applyFont="1" applyBorder="1" applyAlignment="1" applyProtection="1">
      <alignment horizontal="center" vertical="center"/>
      <protection locked="0"/>
    </xf>
    <xf numFmtId="0" fontId="8" fillId="5" borderId="15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7" fillId="0" borderId="0" xfId="0" applyFont="1" applyAlignment="1" applyProtection="1">
      <alignment horizontal="left" vertical="center"/>
      <protection locked="0"/>
    </xf>
    <xf numFmtId="167" fontId="7" fillId="0" borderId="9" xfId="0" applyNumberFormat="1" applyFont="1" applyBorder="1" applyAlignment="1" applyProtection="1">
      <alignment horizontal="right" vertical="center"/>
      <protection locked="0"/>
    </xf>
    <xf numFmtId="167" fontId="7" fillId="0" borderId="10" xfId="0" applyNumberFormat="1" applyFont="1" applyBorder="1" applyAlignment="1" applyProtection="1">
      <alignment horizontal="right" vertical="center"/>
      <protection locked="0"/>
    </xf>
    <xf numFmtId="173" fontId="7" fillId="7" borderId="2" xfId="0" applyNumberFormat="1" applyFont="1" applyFill="1" applyBorder="1" applyAlignment="1" applyProtection="1">
      <alignment horizontal="center" vertical="center"/>
      <protection locked="0"/>
    </xf>
    <xf numFmtId="173" fontId="7" fillId="7" borderId="5" xfId="0" applyNumberFormat="1" applyFont="1" applyFill="1" applyBorder="1" applyAlignment="1" applyProtection="1">
      <alignment horizontal="center" vertical="center"/>
      <protection locked="0"/>
    </xf>
    <xf numFmtId="167" fontId="7" fillId="7" borderId="4" xfId="0" applyNumberFormat="1" applyFont="1" applyFill="1" applyBorder="1" applyAlignment="1" applyProtection="1">
      <alignment horizontal="right" vertical="center"/>
      <protection locked="0"/>
    </xf>
    <xf numFmtId="167" fontId="7" fillId="7" borderId="5" xfId="0" applyNumberFormat="1" applyFont="1" applyFill="1" applyBorder="1" applyAlignment="1" applyProtection="1">
      <alignment horizontal="right" vertical="center"/>
      <protection locked="0"/>
    </xf>
    <xf numFmtId="14" fontId="7" fillId="0" borderId="14" xfId="0" applyNumberFormat="1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14" fontId="7" fillId="0" borderId="6" xfId="0" applyNumberFormat="1" applyFont="1" applyBorder="1" applyAlignment="1" applyProtection="1">
      <alignment horizontal="center" vertical="center"/>
      <protection locked="0"/>
    </xf>
    <xf numFmtId="167" fontId="7" fillId="7" borderId="9" xfId="0" applyNumberFormat="1" applyFont="1" applyFill="1" applyBorder="1" applyAlignment="1" applyProtection="1">
      <alignment horizontal="right" vertical="center"/>
      <protection locked="0"/>
    </xf>
    <xf numFmtId="167" fontId="7" fillId="7" borderId="10" xfId="0" applyNumberFormat="1" applyFont="1" applyFill="1" applyBorder="1" applyAlignment="1" applyProtection="1">
      <alignment horizontal="right" vertical="center"/>
      <protection locked="0"/>
    </xf>
    <xf numFmtId="14" fontId="7" fillId="4" borderId="14" xfId="0" applyNumberFormat="1" applyFont="1" applyFill="1" applyBorder="1" applyAlignment="1" applyProtection="1">
      <alignment horizontal="center" vertical="center"/>
      <protection locked="0"/>
    </xf>
    <xf numFmtId="0" fontId="7" fillId="4" borderId="10" xfId="0" applyFont="1" applyFill="1" applyBorder="1" applyAlignment="1" applyProtection="1">
      <alignment horizontal="center" vertical="center"/>
      <protection locked="0"/>
    </xf>
    <xf numFmtId="167" fontId="7" fillId="4" borderId="9" xfId="0" applyNumberFormat="1" applyFont="1" applyFill="1" applyBorder="1" applyAlignment="1" applyProtection="1">
      <alignment horizontal="right" vertical="center"/>
      <protection locked="0"/>
    </xf>
    <xf numFmtId="167" fontId="7" fillId="4" borderId="10" xfId="0" applyNumberFormat="1" applyFont="1" applyFill="1" applyBorder="1" applyAlignment="1" applyProtection="1">
      <alignment horizontal="right" vertical="center"/>
      <protection locked="0"/>
    </xf>
    <xf numFmtId="173" fontId="7" fillId="0" borderId="3" xfId="0" applyNumberFormat="1" applyFont="1" applyBorder="1" applyAlignment="1" applyProtection="1">
      <alignment horizontal="center" vertical="center"/>
      <protection locked="0"/>
    </xf>
    <xf numFmtId="173" fontId="7" fillId="0" borderId="13" xfId="0" applyNumberFormat="1" applyFont="1" applyBorder="1" applyAlignment="1" applyProtection="1">
      <alignment horizontal="center" vertical="center"/>
      <protection locked="0"/>
    </xf>
    <xf numFmtId="0" fontId="8" fillId="2" borderId="15" xfId="0" applyFont="1" applyFill="1" applyBorder="1" applyAlignment="1" applyProtection="1">
      <alignment horizontal="center" vertical="center"/>
      <protection locked="0"/>
    </xf>
    <xf numFmtId="0" fontId="8" fillId="2" borderId="12" xfId="0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7" fillId="0" borderId="16" xfId="0" applyFont="1" applyBorder="1" applyAlignment="1" applyProtection="1">
      <alignment horizontal="left" vertical="top" wrapText="1"/>
      <protection locked="0"/>
    </xf>
    <xf numFmtId="0" fontId="7" fillId="0" borderId="17" xfId="0" applyFont="1" applyBorder="1" applyAlignment="1" applyProtection="1">
      <alignment horizontal="left" vertical="top" wrapText="1"/>
      <protection locked="0"/>
    </xf>
    <xf numFmtId="0" fontId="7" fillId="0" borderId="18" xfId="0" applyFont="1" applyBorder="1" applyAlignment="1" applyProtection="1">
      <alignment horizontal="left" vertical="top" wrapText="1"/>
      <protection locked="0"/>
    </xf>
    <xf numFmtId="0" fontId="7" fillId="0" borderId="19" xfId="0" applyFont="1" applyBorder="1" applyAlignment="1" applyProtection="1">
      <alignment horizontal="left" vertical="top" wrapText="1"/>
      <protection locked="0"/>
    </xf>
    <xf numFmtId="0" fontId="7" fillId="0" borderId="20" xfId="0" applyFont="1" applyBorder="1" applyAlignment="1" applyProtection="1">
      <alignment horizontal="left" vertical="top" wrapText="1"/>
      <protection locked="0"/>
    </xf>
    <xf numFmtId="0" fontId="7" fillId="0" borderId="21" xfId="0" applyFont="1" applyBorder="1" applyAlignment="1" applyProtection="1">
      <alignment horizontal="left" vertical="top" wrapText="1"/>
      <protection locked="0"/>
    </xf>
    <xf numFmtId="0" fontId="8" fillId="7" borderId="0" xfId="0" applyFont="1" applyFill="1" applyAlignment="1">
      <alignment horizontal="center" vertical="center"/>
    </xf>
    <xf numFmtId="170" fontId="8" fillId="2" borderId="15" xfId="0" applyNumberFormat="1" applyFont="1" applyFill="1" applyBorder="1" applyAlignment="1" applyProtection="1">
      <alignment horizontal="center" vertical="center"/>
      <protection locked="0"/>
    </xf>
    <xf numFmtId="170" fontId="8" fillId="2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2" xfId="0" applyFont="1" applyBorder="1" applyAlignment="1" applyProtection="1">
      <alignment horizontal="left" vertical="center"/>
      <protection locked="0"/>
    </xf>
    <xf numFmtId="16" fontId="7" fillId="0" borderId="12" xfId="0" applyNumberFormat="1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center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167" fontId="7" fillId="0" borderId="4" xfId="0" applyNumberFormat="1" applyFont="1" applyBorder="1" applyAlignment="1">
      <alignment horizontal="center" vertical="center"/>
    </xf>
    <xf numFmtId="167" fontId="7" fillId="0" borderId="5" xfId="0" applyNumberFormat="1" applyFont="1" applyBorder="1" applyAlignment="1">
      <alignment horizontal="center" vertical="center"/>
    </xf>
    <xf numFmtId="167" fontId="7" fillId="4" borderId="4" xfId="0" applyNumberFormat="1" applyFont="1" applyFill="1" applyBorder="1" applyAlignment="1" applyProtection="1">
      <alignment horizontal="right" vertical="center"/>
      <protection locked="0"/>
    </xf>
    <xf numFmtId="167" fontId="7" fillId="4" borderId="5" xfId="0" applyNumberFormat="1" applyFont="1" applyFill="1" applyBorder="1" applyAlignment="1" applyProtection="1">
      <alignment horizontal="right" vertical="center"/>
      <protection locked="0"/>
    </xf>
    <xf numFmtId="0" fontId="8" fillId="5" borderId="0" xfId="0" applyFont="1" applyFill="1" applyAlignment="1">
      <alignment horizontal="center"/>
    </xf>
    <xf numFmtId="0" fontId="7" fillId="6" borderId="0" xfId="0" applyFont="1" applyFill="1" applyAlignment="1" applyProtection="1">
      <alignment horizont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8" fillId="5" borderId="6" xfId="0" applyFont="1" applyFill="1" applyBorder="1" applyAlignment="1">
      <alignment horizontal="center" vertical="center"/>
    </xf>
    <xf numFmtId="10" fontId="10" fillId="5" borderId="0" xfId="1" applyNumberFormat="1" applyFill="1" applyBorder="1" applyAlignment="1" applyProtection="1">
      <alignment horizontal="center" vertical="center"/>
    </xf>
    <xf numFmtId="10" fontId="12" fillId="5" borderId="0" xfId="1" applyNumberFormat="1" applyFont="1" applyFill="1" applyBorder="1" applyAlignment="1" applyProtection="1">
      <alignment horizontal="left" vertical="center"/>
    </xf>
    <xf numFmtId="10" fontId="13" fillId="5" borderId="0" xfId="0" applyNumberFormat="1" applyFont="1" applyFill="1" applyAlignment="1">
      <alignment horizontal="center" vertical="top" wrapText="1"/>
    </xf>
  </cellXfs>
  <cellStyles count="9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45E9AD27-5458-4B4B-A1E7-70496F40F5C5}"/>
    <cellStyle name="Normal 5" xfId="6" xr:uid="{92B44415-BA8F-4BC9-A323-6B2EAF0EF44B}"/>
    <cellStyle name="Normal 6" xfId="7" xr:uid="{2C979FC0-ABF9-4A4C-B6B3-1EEB03E25A65}"/>
    <cellStyle name="Normal 7" xfId="8" xr:uid="{9BC7B7DC-DB76-45E4-8173-5BE27AFB7DB4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PaymentTypeCheck" lockText="1" noThreeD="1"/>
</file>

<file path=xl/ctrlProps/ctrlProp2.xml><?xml version="1.0" encoding="utf-8"?>
<formControlPr xmlns="http://schemas.microsoft.com/office/spreadsheetml/2009/9/main" objectType="CheckBox" fmlaLink="oknPaymentTypeVisa" lockText="1" noThreeD="1"/>
</file>

<file path=xl/ctrlProps/ctrlProp3.xml><?xml version="1.0" encoding="utf-8"?>
<formControlPr xmlns="http://schemas.microsoft.com/office/spreadsheetml/2009/9/main" objectType="CheckBox" fmlaLink="oknPaymentTypeMasterCard" lockText="1" noThreeD="1"/>
</file>

<file path=xl/ctrlProps/ctrlProp4.xml><?xml version="1.0" encoding="utf-8"?>
<formControlPr xmlns="http://schemas.microsoft.com/office/spreadsheetml/2009/9/main" objectType="CheckBox" fmlaLink="oknPaymentTypeAmex" lockText="1" noThreeD="1"/>
</file>

<file path=xl/ctrlProps/ctrlProp5.xml><?xml version="1.0" encoding="utf-8"?>
<formControlPr xmlns="http://schemas.microsoft.com/office/spreadsheetml/2009/9/main" objectType="CheckBox" fmlaLink="oknPaymentTypeDiscover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medicalinvoicetemplate2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medicalinvoicetemplate2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28575</xdr:colOff>
      <xdr:row>6</xdr:row>
      <xdr:rowOff>85725</xdr:rowOff>
    </xdr:from>
    <xdr:to>
      <xdr:col>14</xdr:col>
      <xdr:colOff>0</xdr:colOff>
      <xdr:row>6</xdr:row>
      <xdr:rowOff>114300</xdr:rowOff>
    </xdr:to>
    <xdr:sp macro="" textlink="">
      <xdr:nvSpPr>
        <xdr:cNvPr id="1358" name="oknWidget_1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SpPr>
          <a:spLocks noChangeShapeType="1"/>
        </xdr:cNvSpPr>
      </xdr:nvSpPr>
      <xdr:spPr bwMode="auto">
        <a:xfrm flipV="1">
          <a:off x="1295400" y="1724025"/>
          <a:ext cx="8582025" cy="28575"/>
        </a:xfrm>
        <a:prstGeom prst="line">
          <a:avLst/>
        </a:prstGeom>
        <a:noFill/>
        <a:ln w="76200" cmpd="tri">
          <a:solidFill>
            <a:schemeClr val="tx2">
              <a:lumMod val="20000"/>
              <a:lumOff val="8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34</xdr:row>
          <xdr:rowOff>66675</xdr:rowOff>
        </xdr:from>
        <xdr:to>
          <xdr:col>8</xdr:col>
          <xdr:colOff>923925</xdr:colOff>
          <xdr:row>37</xdr:row>
          <xdr:rowOff>0</xdr:rowOff>
        </xdr:to>
        <xdr:sp macro="" textlink="">
          <xdr:nvSpPr>
            <xdr:cNvPr id="1143" name="oknWidget_payment1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00000000-0008-0000-0000-00007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Check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37</xdr:row>
          <xdr:rowOff>38100</xdr:rowOff>
        </xdr:from>
        <xdr:to>
          <xdr:col>8</xdr:col>
          <xdr:colOff>800100</xdr:colOff>
          <xdr:row>38</xdr:row>
          <xdr:rowOff>19050</xdr:rowOff>
        </xdr:to>
        <xdr:sp macro="" textlink="">
          <xdr:nvSpPr>
            <xdr:cNvPr id="1144" name="oknWidget_payment2" hidden="1">
              <a:extLst>
                <a:ext uri="{63B3BB69-23CF-44E3-9099-C40C66FF867C}">
                  <a14:compatExt spid="_x0000_s1144"/>
                </a:ext>
                <a:ext uri="{FF2B5EF4-FFF2-40B4-BE49-F238E27FC236}">
                  <a16:creationId xmlns:a16="http://schemas.microsoft.com/office/drawing/2014/main" id="{00000000-0008-0000-0000-00007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VISA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942975</xdr:colOff>
          <xdr:row>37</xdr:row>
          <xdr:rowOff>28575</xdr:rowOff>
        </xdr:from>
        <xdr:to>
          <xdr:col>10</xdr:col>
          <xdr:colOff>85725</xdr:colOff>
          <xdr:row>38</xdr:row>
          <xdr:rowOff>38100</xdr:rowOff>
        </xdr:to>
        <xdr:sp macro="" textlink="">
          <xdr:nvSpPr>
            <xdr:cNvPr id="1145" name="oknWidget_payment3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MasterCard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37</xdr:row>
          <xdr:rowOff>28575</xdr:rowOff>
        </xdr:from>
        <xdr:to>
          <xdr:col>12</xdr:col>
          <xdr:colOff>123825</xdr:colOff>
          <xdr:row>38</xdr:row>
          <xdr:rowOff>9525</xdr:rowOff>
        </xdr:to>
        <xdr:sp macro="" textlink="">
          <xdr:nvSpPr>
            <xdr:cNvPr id="1146" name="oknWidget_payment4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0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AMEX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295275</xdr:colOff>
          <xdr:row>37</xdr:row>
          <xdr:rowOff>19050</xdr:rowOff>
        </xdr:from>
        <xdr:to>
          <xdr:col>13</xdr:col>
          <xdr:colOff>295275</xdr:colOff>
          <xdr:row>38</xdr:row>
          <xdr:rowOff>28575</xdr:rowOff>
        </xdr:to>
        <xdr:sp macro="" textlink="">
          <xdr:nvSpPr>
            <xdr:cNvPr id="1147" name="oknWidget_payment5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Discover</a:t>
              </a:r>
            </a:p>
          </xdr:txBody>
        </xdr:sp>
        <xdr:clientData/>
      </xdr:twoCellAnchor>
    </mc:Choice>
    <mc:Fallback/>
  </mc:AlternateContent>
  <xdr:twoCellAnchor editAs="oneCell">
    <xdr:from>
      <xdr:col>16</xdr:col>
      <xdr:colOff>0</xdr:colOff>
      <xdr:row>1</xdr:row>
      <xdr:rowOff>0</xdr:rowOff>
    </xdr:from>
    <xdr:to>
      <xdr:col>26</xdr:col>
      <xdr:colOff>542925</xdr:colOff>
      <xdr:row>17</xdr:row>
      <xdr:rowOff>19050</xdr:rowOff>
    </xdr:to>
    <xdr:pic>
      <xdr:nvPicPr>
        <xdr:cNvPr id="47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723900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3175</xdr:colOff>
      <xdr:row>2</xdr:row>
      <xdr:rowOff>127000</xdr:rowOff>
    </xdr:from>
    <xdr:to>
      <xdr:col>23</xdr:col>
      <xdr:colOff>498475</xdr:colOff>
      <xdr:row>15</xdr:row>
      <xdr:rowOff>82550</xdr:rowOff>
    </xdr:to>
    <xdr:sp macro="" textlink="">
      <xdr:nvSpPr>
        <xdr:cNvPr id="22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000442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c7017.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28575</xdr:colOff>
      <xdr:row>2</xdr:row>
      <xdr:rowOff>168275</xdr:rowOff>
    </xdr:from>
    <xdr:to>
      <xdr:col>6</xdr:col>
      <xdr:colOff>130175</xdr:colOff>
      <xdr:row>5</xdr:row>
      <xdr:rowOff>22225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939800"/>
          <a:ext cx="825500" cy="558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.xml"/><Relationship Id="rId3" Type="http://schemas.openxmlformats.org/officeDocument/2006/relationships/hyperlink" Target="http://www.invoicingtemplate.com/medicalinvoicetemplate2.html" TargetMode="External"/><Relationship Id="rId7" Type="http://schemas.openxmlformats.org/officeDocument/2006/relationships/vmlDrawing" Target="../drawings/vmlDrawing1.vml"/><Relationship Id="rId12" Type="http://schemas.openxmlformats.org/officeDocument/2006/relationships/ctrlProp" Target="../ctrlProps/ctrlProp5.xml"/><Relationship Id="rId2" Type="http://schemas.openxmlformats.org/officeDocument/2006/relationships/hyperlink" Target="http://www.invoicingtemplate.com/medicalinvoicetemplate2.html" TargetMode="External"/><Relationship Id="rId1" Type="http://schemas.openxmlformats.org/officeDocument/2006/relationships/hyperlink" Target="http://www.invoicingtemplate.com/medicalinvoicetemplate2.html" TargetMode="External"/><Relationship Id="rId6" Type="http://schemas.openxmlformats.org/officeDocument/2006/relationships/drawing" Target="../drawings/drawing1.xml"/><Relationship Id="rId11" Type="http://schemas.openxmlformats.org/officeDocument/2006/relationships/ctrlProp" Target="../ctrlProps/ctrlProp4.xml"/><Relationship Id="rId5" Type="http://schemas.openxmlformats.org/officeDocument/2006/relationships/printerSettings" Target="../printerSettings/printerSettings1.bin"/><Relationship Id="rId10" Type="http://schemas.openxmlformats.org/officeDocument/2006/relationships/ctrlProp" Target="../ctrlProps/ctrlProp3.xml"/><Relationship Id="rId4" Type="http://schemas.openxmlformats.org/officeDocument/2006/relationships/hyperlink" Target="http://www.invoicingtemplate.com/medicalinvoicetemplate2.html" TargetMode="External"/><Relationship Id="rId9" Type="http://schemas.openxmlformats.org/officeDocument/2006/relationships/ctrlProp" Target="../ctrlProps/ctrlProp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IT978"/>
  <sheetViews>
    <sheetView showGridLines="0" showRowColHeaders="0" showZeros="0" tabSelected="1" showOutlineSymbols="0" zoomScaleNormal="100" zoomScaleSheetLayoutView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H9" sqref="H9"/>
    </sheetView>
  </sheetViews>
  <sheetFormatPr defaultRowHeight="12.75" x14ac:dyDescent="0.2"/>
  <cols>
    <col min="1" max="1" width="9.85546875" style="78" customWidth="1"/>
    <col min="2" max="2" width="8.5703125" style="78" customWidth="1"/>
    <col min="3" max="3" width="19.7109375" style="1" hidden="1" customWidth="1"/>
    <col min="4" max="4" width="19.5703125" style="1" hidden="1" customWidth="1"/>
    <col min="5" max="5" width="0.5703125" style="2" customWidth="1"/>
    <col min="6" max="6" width="10.85546875" style="2" customWidth="1"/>
    <col min="7" max="7" width="2.5703125" style="2" customWidth="1"/>
    <col min="8" max="8" width="46.7109375" style="2" customWidth="1"/>
    <col min="9" max="9" width="14.42578125" style="2" customWidth="1"/>
    <col min="10" max="10" width="12.28515625" style="2" customWidth="1"/>
    <col min="11" max="11" width="2.85546875" style="2" customWidth="1"/>
    <col min="12" max="12" width="8.5703125" style="2" customWidth="1"/>
    <col min="13" max="13" width="13.85546875" style="2" customWidth="1"/>
    <col min="14" max="14" width="17" style="2" customWidth="1"/>
    <col min="15" max="15" width="0.85546875" style="2" customWidth="1"/>
    <col min="16" max="16" width="1" style="78" customWidth="1"/>
    <col min="17" max="17" width="5" customWidth="1"/>
    <col min="18" max="18" width="10" customWidth="1"/>
    <col min="19" max="19" width="7.28515625" customWidth="1"/>
    <col min="23" max="23" width="0" hidden="1" customWidth="1"/>
    <col min="26" max="26" width="0" hidden="1" customWidth="1"/>
    <col min="64" max="16384" width="9.140625" style="2"/>
  </cols>
  <sheetData>
    <row r="1" spans="1:254" s="88" customFormat="1" ht="57" customHeight="1" x14ac:dyDescent="0.2">
      <c r="A1" s="88" t="s">
        <v>47</v>
      </c>
      <c r="C1" s="89"/>
      <c r="D1" s="89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IT1" s="90" t="s">
        <v>50</v>
      </c>
    </row>
    <row r="2" spans="1:254" ht="3.75" customHeight="1" x14ac:dyDescent="0.2"/>
    <row r="3" spans="1:254" ht="30" customHeight="1" x14ac:dyDescent="0.4">
      <c r="A3" s="156" t="s">
        <v>3</v>
      </c>
      <c r="B3" s="156"/>
      <c r="H3" s="73" t="s">
        <v>46</v>
      </c>
      <c r="N3" s="104" t="s">
        <v>15</v>
      </c>
      <c r="O3" s="3"/>
    </row>
    <row r="4" spans="1:254" ht="12.75" customHeight="1" x14ac:dyDescent="0.2">
      <c r="A4" s="157" t="s">
        <v>45</v>
      </c>
      <c r="B4" s="157"/>
      <c r="H4" s="2" t="s">
        <v>42</v>
      </c>
    </row>
    <row r="5" spans="1:254" x14ac:dyDescent="0.2">
      <c r="A5" s="156" t="s">
        <v>4</v>
      </c>
      <c r="B5" s="156"/>
      <c r="H5" s="2" t="s">
        <v>43</v>
      </c>
      <c r="M5" s="4" t="s">
        <v>0</v>
      </c>
      <c r="N5" s="5"/>
      <c r="O5" s="6"/>
    </row>
    <row r="6" spans="1:254" x14ac:dyDescent="0.2">
      <c r="A6" s="157">
        <v>0</v>
      </c>
      <c r="B6" s="157"/>
      <c r="H6" t="s">
        <v>44</v>
      </c>
      <c r="M6" s="4" t="s">
        <v>11</v>
      </c>
      <c r="N6" s="7"/>
      <c r="O6" s="8"/>
    </row>
    <row r="7" spans="1:254" ht="13.5" customHeight="1" x14ac:dyDescent="0.2">
      <c r="M7" s="9"/>
      <c r="N7" s="8"/>
      <c r="O7" s="8"/>
    </row>
    <row r="8" spans="1:254" ht="6" hidden="1" customHeight="1" x14ac:dyDescent="0.2">
      <c r="A8" s="156"/>
      <c r="B8" s="156"/>
      <c r="C8" s="1" t="s">
        <v>14</v>
      </c>
    </row>
    <row r="9" spans="1:254" ht="14.1" customHeight="1" x14ac:dyDescent="0.2">
      <c r="A9" s="82"/>
      <c r="B9" s="83"/>
      <c r="C9" s="1">
        <v>0</v>
      </c>
      <c r="D9" s="10"/>
      <c r="F9" s="9" t="s">
        <v>1</v>
      </c>
      <c r="G9" s="2" t="s">
        <v>41</v>
      </c>
      <c r="H9" s="7"/>
      <c r="I9" s="11" t="s">
        <v>21</v>
      </c>
    </row>
    <row r="10" spans="1:254" ht="14.1" customHeight="1" x14ac:dyDescent="0.2">
      <c r="A10" s="161"/>
      <c r="B10" s="161"/>
      <c r="C10" s="1">
        <v>0</v>
      </c>
      <c r="D10" s="10"/>
      <c r="G10" s="91" t="s">
        <v>9</v>
      </c>
      <c r="H10" s="16"/>
      <c r="I10" s="93" t="s">
        <v>9</v>
      </c>
      <c r="J10" s="118"/>
      <c r="K10" s="118"/>
      <c r="L10" s="118"/>
      <c r="M10" s="118"/>
      <c r="N10" s="118"/>
    </row>
    <row r="11" spans="1:254" ht="14.25" customHeight="1" x14ac:dyDescent="0.2">
      <c r="A11" s="160"/>
      <c r="B11" s="160"/>
      <c r="C11" s="1">
        <v>0</v>
      </c>
      <c r="D11" s="10"/>
      <c r="G11" s="92" t="s">
        <v>51</v>
      </c>
      <c r="H11" s="31"/>
      <c r="I11" s="94" t="s">
        <v>51</v>
      </c>
      <c r="J11" s="118"/>
      <c r="K11" s="118"/>
      <c r="L11" s="118"/>
      <c r="M11" s="118"/>
      <c r="N11" s="118"/>
    </row>
    <row r="12" spans="1:254" ht="14.1" customHeight="1" x14ac:dyDescent="0.2">
      <c r="A12" s="84"/>
      <c r="B12" s="83"/>
      <c r="C12" s="1">
        <v>0.08</v>
      </c>
      <c r="D12" s="10"/>
      <c r="G12" s="92" t="s">
        <v>52</v>
      </c>
      <c r="H12" s="16"/>
      <c r="I12" s="93" t="s">
        <v>52</v>
      </c>
      <c r="J12" s="118"/>
      <c r="K12" s="118"/>
      <c r="L12" s="118"/>
      <c r="M12" s="118"/>
      <c r="N12" s="118"/>
    </row>
    <row r="13" spans="1:254" ht="14.1" hidden="1" customHeight="1" x14ac:dyDescent="0.2">
      <c r="A13" s="82"/>
      <c r="B13" s="83"/>
      <c r="D13" s="10"/>
      <c r="G13" s="92"/>
      <c r="H13" s="16"/>
      <c r="I13" s="93"/>
      <c r="J13" s="45"/>
      <c r="K13" s="74"/>
      <c r="L13" s="74"/>
      <c r="M13" s="74"/>
      <c r="N13" s="45"/>
    </row>
    <row r="14" spans="1:254" ht="14.1" customHeight="1" x14ac:dyDescent="0.2">
      <c r="A14" s="82"/>
      <c r="B14" s="83"/>
      <c r="C14" s="1">
        <v>0.06</v>
      </c>
      <c r="D14" s="10"/>
      <c r="G14" s="92" t="s">
        <v>53</v>
      </c>
      <c r="H14" s="16"/>
      <c r="I14" s="93" t="s">
        <v>53</v>
      </c>
      <c r="J14" s="118"/>
      <c r="K14" s="118"/>
      <c r="L14" s="118"/>
      <c r="M14" s="118"/>
      <c r="N14" s="118"/>
    </row>
    <row r="15" spans="1:254" ht="14.1" customHeight="1" x14ac:dyDescent="0.2">
      <c r="A15" s="162"/>
      <c r="B15" s="162"/>
      <c r="G15" s="92" t="s">
        <v>54</v>
      </c>
      <c r="H15" s="16"/>
      <c r="I15" s="93" t="s">
        <v>55</v>
      </c>
      <c r="J15" s="118"/>
      <c r="K15" s="118"/>
      <c r="L15" s="118"/>
      <c r="M15" s="118"/>
      <c r="N15" s="118"/>
      <c r="V15" s="105"/>
      <c r="W15" s="105" t="s">
        <v>40</v>
      </c>
    </row>
    <row r="16" spans="1:254" ht="19.5" customHeight="1" x14ac:dyDescent="0.2">
      <c r="A16" s="162"/>
      <c r="B16" s="162"/>
      <c r="V16" s="105"/>
    </row>
    <row r="17" spans="1:63" s="13" customFormat="1" ht="15" customHeight="1" x14ac:dyDescent="0.2">
      <c r="A17" s="162"/>
      <c r="B17" s="162"/>
      <c r="C17" s="12"/>
      <c r="D17" s="12"/>
      <c r="F17" s="159" t="s">
        <v>29</v>
      </c>
      <c r="G17" s="159"/>
      <c r="H17" s="159"/>
      <c r="I17" s="159"/>
      <c r="J17" s="159" t="s">
        <v>12</v>
      </c>
      <c r="K17" s="159"/>
      <c r="L17" s="159"/>
      <c r="M17" s="159" t="s">
        <v>8</v>
      </c>
      <c r="N17" s="159"/>
      <c r="O17" s="14"/>
      <c r="P17" s="79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</row>
    <row r="18" spans="1:63" s="13" customFormat="1" ht="15" customHeight="1" x14ac:dyDescent="0.2">
      <c r="A18" s="162"/>
      <c r="B18" s="162"/>
      <c r="C18" s="12"/>
      <c r="D18" s="12"/>
      <c r="F18" s="158"/>
      <c r="G18" s="158"/>
      <c r="H18" s="158"/>
      <c r="I18" s="158"/>
      <c r="J18" s="158"/>
      <c r="K18" s="158"/>
      <c r="L18" s="158"/>
      <c r="M18" s="127"/>
      <c r="N18" s="127"/>
      <c r="O18" s="15"/>
      <c r="P18" s="79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</row>
    <row r="19" spans="1:63" ht="3" customHeight="1" x14ac:dyDescent="0.2">
      <c r="A19" s="162"/>
      <c r="B19" s="162"/>
    </row>
    <row r="20" spans="1:63" s="13" customFormat="1" ht="15.95" customHeight="1" x14ac:dyDescent="0.2">
      <c r="A20" s="79"/>
      <c r="B20" s="85" t="s">
        <v>41</v>
      </c>
      <c r="C20" s="12" t="s">
        <v>5</v>
      </c>
      <c r="D20" s="12" t="s">
        <v>13</v>
      </c>
      <c r="F20" s="116" t="s">
        <v>22</v>
      </c>
      <c r="G20" s="117"/>
      <c r="H20" s="95" t="s">
        <v>10</v>
      </c>
      <c r="I20" s="95" t="s">
        <v>27</v>
      </c>
      <c r="J20" s="95" t="s">
        <v>23</v>
      </c>
      <c r="K20" s="116" t="s">
        <v>24</v>
      </c>
      <c r="L20" s="117"/>
      <c r="M20" s="95" t="s">
        <v>26</v>
      </c>
      <c r="N20" s="95" t="s">
        <v>37</v>
      </c>
      <c r="O20" s="14"/>
      <c r="P20" s="79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</row>
    <row r="21" spans="1:63" s="13" customFormat="1" ht="15" customHeight="1" x14ac:dyDescent="0.2">
      <c r="A21" s="79"/>
      <c r="B21" s="87" t="str">
        <f>"p1"</f>
        <v>p1</v>
      </c>
      <c r="C21" s="107">
        <v>0</v>
      </c>
      <c r="D21" s="107">
        <v>0</v>
      </c>
      <c r="F21" s="134">
        <v>43466</v>
      </c>
      <c r="G21" s="135"/>
      <c r="H21" s="51" t="s">
        <v>61</v>
      </c>
      <c r="I21" s="52">
        <v>0</v>
      </c>
      <c r="J21" s="52">
        <v>0</v>
      </c>
      <c r="K21" s="119">
        <v>0</v>
      </c>
      <c r="L21" s="120"/>
      <c r="M21" s="52">
        <v>0</v>
      </c>
      <c r="N21" s="53">
        <f>ROUND(oknTotalFee_1-oknCoPay_1-oknInsReim_1-oknPrice_1,2)</f>
        <v>0</v>
      </c>
      <c r="O21" s="17"/>
      <c r="P21" s="79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</row>
    <row r="22" spans="1:63" s="13" customFormat="1" ht="15" customHeight="1" x14ac:dyDescent="0.2">
      <c r="A22" s="79"/>
      <c r="B22" s="87" t="str">
        <f>"p2"</f>
        <v>p2</v>
      </c>
      <c r="C22" s="107">
        <v>0</v>
      </c>
      <c r="D22" s="107">
        <v>0</v>
      </c>
      <c r="F22" s="112">
        <v>43497</v>
      </c>
      <c r="G22" s="113"/>
      <c r="H22" s="96" t="s">
        <v>62</v>
      </c>
      <c r="I22" s="97">
        <v>0</v>
      </c>
      <c r="J22" s="97">
        <v>0</v>
      </c>
      <c r="K22" s="128">
        <v>0</v>
      </c>
      <c r="L22" s="129"/>
      <c r="M22" s="98">
        <v>0</v>
      </c>
      <c r="N22" s="99">
        <f>ROUND(oknTotalFee_2-oknCoPay_2-oknInsReim_2-oknPrice_2,2)</f>
        <v>0</v>
      </c>
      <c r="O22" s="18"/>
      <c r="P22" s="79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</row>
    <row r="23" spans="1:63" s="13" customFormat="1" ht="15" customHeight="1" x14ac:dyDescent="0.2">
      <c r="A23" s="79"/>
      <c r="B23" s="87" t="str">
        <f>"p3"</f>
        <v>p3</v>
      </c>
      <c r="C23" s="107">
        <v>0</v>
      </c>
      <c r="D23" s="107">
        <v>0</v>
      </c>
      <c r="F23" s="114">
        <v>43525</v>
      </c>
      <c r="G23" s="115"/>
      <c r="H23" s="59" t="s">
        <v>63</v>
      </c>
      <c r="I23" s="60">
        <v>0</v>
      </c>
      <c r="J23" s="61">
        <v>0</v>
      </c>
      <c r="K23" s="119">
        <v>0</v>
      </c>
      <c r="L23" s="120"/>
      <c r="M23" s="61">
        <v>0</v>
      </c>
      <c r="N23" s="62">
        <f>ROUND(oknTotalFee_3-oknCoPay_3-oknInsReim_3-oknPrice_3,2)</f>
        <v>0</v>
      </c>
      <c r="O23" s="18"/>
      <c r="P23" s="79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</row>
    <row r="24" spans="1:63" s="13" customFormat="1" ht="15" customHeight="1" x14ac:dyDescent="0.2">
      <c r="A24" s="79"/>
      <c r="B24" s="87" t="str">
        <f>"p4"</f>
        <v>p4</v>
      </c>
      <c r="C24" s="107">
        <v>0</v>
      </c>
      <c r="D24" s="107">
        <v>0</v>
      </c>
      <c r="F24" s="112"/>
      <c r="G24" s="113"/>
      <c r="H24" s="96"/>
      <c r="I24" s="97">
        <v>0</v>
      </c>
      <c r="J24" s="97">
        <v>0</v>
      </c>
      <c r="K24" s="128">
        <v>0</v>
      </c>
      <c r="L24" s="129"/>
      <c r="M24" s="98">
        <v>0</v>
      </c>
      <c r="N24" s="99">
        <f>ROUND(oknTotalFee_4-oknCoPay_4-oknInsReim_4-oknPrice_4,2)</f>
        <v>0</v>
      </c>
      <c r="O24" s="18"/>
      <c r="P24" s="79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</row>
    <row r="25" spans="1:63" s="13" customFormat="1" ht="15" customHeight="1" x14ac:dyDescent="0.2">
      <c r="A25" s="79"/>
      <c r="B25" s="87" t="str">
        <f>"p5"</f>
        <v>p5</v>
      </c>
      <c r="C25" s="107">
        <v>0</v>
      </c>
      <c r="D25" s="107">
        <v>0</v>
      </c>
      <c r="F25" s="114"/>
      <c r="G25" s="115"/>
      <c r="H25" s="59"/>
      <c r="I25" s="60">
        <v>0</v>
      </c>
      <c r="J25" s="61">
        <v>0</v>
      </c>
      <c r="K25" s="119">
        <v>0</v>
      </c>
      <c r="L25" s="120"/>
      <c r="M25" s="61">
        <v>0</v>
      </c>
      <c r="N25" s="62">
        <f>ROUND(oknTotalFee_5-oknCoPay_5-oknInsReim_5-oknPrice_5,2)</f>
        <v>0</v>
      </c>
      <c r="O25" s="18"/>
      <c r="P25" s="79"/>
      <c r="Q25"/>
      <c r="R25"/>
      <c r="S25"/>
      <c r="T25"/>
      <c r="U25" s="80" t="s">
        <v>39</v>
      </c>
      <c r="V25" s="80"/>
      <c r="W25" s="80"/>
      <c r="X25" s="80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</row>
    <row r="26" spans="1:63" s="13" customFormat="1" ht="15" customHeight="1" x14ac:dyDescent="0.2">
      <c r="A26" s="79"/>
      <c r="B26" s="87" t="str">
        <f>"p6"</f>
        <v>p6</v>
      </c>
      <c r="C26" s="107">
        <v>0</v>
      </c>
      <c r="D26" s="107">
        <v>0</v>
      </c>
      <c r="F26" s="112"/>
      <c r="G26" s="113"/>
      <c r="H26" s="96"/>
      <c r="I26" s="97">
        <v>0</v>
      </c>
      <c r="J26" s="97">
        <v>0</v>
      </c>
      <c r="K26" s="128">
        <v>0</v>
      </c>
      <c r="L26" s="129"/>
      <c r="M26" s="98">
        <v>0</v>
      </c>
      <c r="N26" s="99">
        <f>ROUND(oknTotalFee_6-oknCoPay_6-oknInsReim_6-oknPrice_6,2)</f>
        <v>0</v>
      </c>
      <c r="O26" s="18"/>
      <c r="P26" s="79"/>
      <c r="Q26"/>
      <c r="R26"/>
      <c r="S26"/>
      <c r="T26"/>
      <c r="U26" s="80"/>
      <c r="V26" s="80"/>
      <c r="W26" s="80"/>
      <c r="X26" s="80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</row>
    <row r="27" spans="1:63" s="13" customFormat="1" ht="15" customHeight="1" x14ac:dyDescent="0.2">
      <c r="A27" s="79"/>
      <c r="B27" s="87" t="str">
        <f>"p7"</f>
        <v>p7</v>
      </c>
      <c r="C27" s="107">
        <v>0</v>
      </c>
      <c r="D27" s="107">
        <v>0</v>
      </c>
      <c r="F27" s="114"/>
      <c r="G27" s="115"/>
      <c r="H27" s="59"/>
      <c r="I27" s="60">
        <v>0</v>
      </c>
      <c r="J27" s="61">
        <v>0</v>
      </c>
      <c r="K27" s="119">
        <v>0</v>
      </c>
      <c r="L27" s="120"/>
      <c r="M27" s="61">
        <v>0</v>
      </c>
      <c r="N27" s="62">
        <f>ROUND(oknTotalFee_7-oknCoPay_7-oknInsReim_7-oknPrice_7,2)</f>
        <v>0</v>
      </c>
      <c r="O27" s="18"/>
      <c r="P27" s="79"/>
      <c r="Q27"/>
      <c r="R27"/>
      <c r="S27"/>
      <c r="T27"/>
      <c r="U27" s="80" t="s">
        <v>7</v>
      </c>
      <c r="V27" s="81">
        <f>IF(oknCardHolder="",0,oknTotal)</f>
        <v>0</v>
      </c>
      <c r="W27" s="80"/>
      <c r="X27" s="80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</row>
    <row r="28" spans="1:63" s="13" customFormat="1" ht="15" customHeight="1" x14ac:dyDescent="0.2">
      <c r="A28" s="79"/>
      <c r="B28" s="87" t="str">
        <f>"p8"</f>
        <v>p8</v>
      </c>
      <c r="C28" s="107">
        <v>0</v>
      </c>
      <c r="D28" s="107">
        <v>0</v>
      </c>
      <c r="F28" s="121"/>
      <c r="G28" s="122"/>
      <c r="H28" s="100"/>
      <c r="I28" s="101">
        <v>0</v>
      </c>
      <c r="J28" s="101">
        <v>0</v>
      </c>
      <c r="K28" s="123">
        <v>0</v>
      </c>
      <c r="L28" s="124"/>
      <c r="M28" s="102">
        <v>0</v>
      </c>
      <c r="N28" s="103">
        <f>ROUND(oknTotalFee_8-oknCoPay_8-oknInsReim_8-oknPrice_8,2)</f>
        <v>0</v>
      </c>
      <c r="O28" s="18"/>
      <c r="P28" s="79"/>
      <c r="Q28"/>
      <c r="R28"/>
      <c r="S28"/>
      <c r="T28"/>
      <c r="U28" s="80" t="s">
        <v>38</v>
      </c>
      <c r="V28" s="81">
        <f>ROUND(oknTotal-oknPayments,2)</f>
        <v>0</v>
      </c>
      <c r="W28" s="80"/>
      <c r="X28" s="80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</row>
    <row r="29" spans="1:63" s="13" customFormat="1" ht="15.95" hidden="1" customHeight="1" x14ac:dyDescent="0.2">
      <c r="A29" s="79"/>
      <c r="B29" s="79" t="str">
        <f>"p9"</f>
        <v>p9</v>
      </c>
      <c r="C29" s="16">
        <v>0</v>
      </c>
      <c r="D29" s="16">
        <v>0</v>
      </c>
      <c r="F29" s="125"/>
      <c r="G29" s="126"/>
      <c r="H29" s="59"/>
      <c r="I29" s="60">
        <v>0</v>
      </c>
      <c r="J29" s="61">
        <v>0</v>
      </c>
      <c r="K29" s="119">
        <v>0</v>
      </c>
      <c r="L29" s="120"/>
      <c r="M29" s="61">
        <v>0</v>
      </c>
      <c r="N29" s="62">
        <f>ROUND(oknTotalFee_9-oknCoPay_9-oknInsReim_9-oknPrice_9,2)</f>
        <v>0</v>
      </c>
      <c r="O29" s="18"/>
      <c r="P29" s="7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</row>
    <row r="30" spans="1:63" s="13" customFormat="1" ht="15.95" hidden="1" customHeight="1" x14ac:dyDescent="0.2">
      <c r="A30" s="79"/>
      <c r="B30" s="79" t="str">
        <f>"p10"</f>
        <v>p10</v>
      </c>
      <c r="C30" s="16">
        <v>0</v>
      </c>
      <c r="D30" s="16">
        <v>0</v>
      </c>
      <c r="F30" s="130"/>
      <c r="G30" s="131"/>
      <c r="H30" s="55"/>
      <c r="I30" s="56">
        <v>0</v>
      </c>
      <c r="J30" s="56">
        <v>0</v>
      </c>
      <c r="K30" s="132">
        <v>0</v>
      </c>
      <c r="L30" s="133"/>
      <c r="M30" s="57">
        <v>0</v>
      </c>
      <c r="N30" s="58">
        <f>ROUND(oknTotalFee_10-oknCoPay_10-oknInsReim_10-oknPrice_10,2)</f>
        <v>0</v>
      </c>
      <c r="O30" s="18"/>
      <c r="P30" s="79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</row>
    <row r="31" spans="1:63" s="13" customFormat="1" ht="15.95" hidden="1" customHeight="1" x14ac:dyDescent="0.2">
      <c r="A31" s="79"/>
      <c r="B31" s="79" t="str">
        <f>"p11"</f>
        <v>p11</v>
      </c>
      <c r="C31" s="16">
        <v>0</v>
      </c>
      <c r="D31" s="16">
        <v>0</v>
      </c>
      <c r="F31" s="125"/>
      <c r="G31" s="126"/>
      <c r="H31" s="59"/>
      <c r="I31" s="60">
        <v>0</v>
      </c>
      <c r="J31" s="61">
        <v>0</v>
      </c>
      <c r="K31" s="119">
        <v>0</v>
      </c>
      <c r="L31" s="120"/>
      <c r="M31" s="61">
        <v>0</v>
      </c>
      <c r="N31" s="62">
        <f>ROUND(oknTotalFee_11-oknCoPay_11-oknInsReim_11-oknPrice_11,2)</f>
        <v>0</v>
      </c>
      <c r="O31" s="18"/>
      <c r="P31" s="79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</row>
    <row r="32" spans="1:63" s="13" customFormat="1" ht="15.95" hidden="1" customHeight="1" x14ac:dyDescent="0.2">
      <c r="A32" s="79"/>
      <c r="B32" s="79" t="str">
        <f>"p12"</f>
        <v>p12</v>
      </c>
      <c r="C32" s="16">
        <v>0</v>
      </c>
      <c r="D32" s="16">
        <v>0</v>
      </c>
      <c r="F32" s="110"/>
      <c r="G32" s="111"/>
      <c r="H32" s="63"/>
      <c r="I32" s="64">
        <v>0</v>
      </c>
      <c r="J32" s="64">
        <v>0</v>
      </c>
      <c r="K32" s="154">
        <v>0</v>
      </c>
      <c r="L32" s="155"/>
      <c r="M32" s="65">
        <v>0</v>
      </c>
      <c r="N32" s="66">
        <f>ROUND(oknTotalFee_12-oknCoPay_12-oknInsReim_12-oknPrice_12,2)</f>
        <v>0</v>
      </c>
      <c r="O32" s="18"/>
      <c r="P32" s="79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</row>
    <row r="33" spans="1:63" s="13" customFormat="1" ht="20.100000000000001" hidden="1" customHeight="1" x14ac:dyDescent="0.2">
      <c r="A33" s="79"/>
      <c r="B33" s="79"/>
      <c r="C33" s="16"/>
      <c r="D33" s="16"/>
      <c r="F33" s="49"/>
      <c r="G33" s="50"/>
      <c r="H33" s="16"/>
      <c r="I33" s="67">
        <f>SUM(oknTotalFee_1:oknTotalFee_12)</f>
        <v>0</v>
      </c>
      <c r="J33" s="67">
        <f>SUM(oknCoPay_1:oknCoPay_12)</f>
        <v>0</v>
      </c>
      <c r="K33" s="152">
        <f>SUM(oknInsReim_1:oknInsReim_12)</f>
        <v>0</v>
      </c>
      <c r="L33" s="153"/>
      <c r="M33" s="67">
        <f>SUM(oknPrice_1:oknPrice_12)</f>
        <v>0</v>
      </c>
      <c r="N33" s="54">
        <v>12</v>
      </c>
      <c r="O33" s="18"/>
      <c r="P33" s="79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</row>
    <row r="34" spans="1:63" s="13" customFormat="1" ht="15.95" customHeight="1" x14ac:dyDescent="0.2">
      <c r="A34" s="79"/>
      <c r="B34" s="79"/>
      <c r="C34" s="16">
        <v>0</v>
      </c>
      <c r="D34" s="106">
        <f t="array" ref="D34">SUM(oknTaxable_1:oknTaxable_8*oknLineTotal_1:oknLineTotal_8)</f>
        <v>0</v>
      </c>
      <c r="F34" s="19"/>
      <c r="G34" s="19"/>
      <c r="H34" s="19"/>
      <c r="I34" s="19"/>
      <c r="J34" s="19"/>
      <c r="K34" s="19"/>
      <c r="M34" s="25" t="s">
        <v>2</v>
      </c>
      <c r="N34" s="20">
        <f>SUM(N21:N32)</f>
        <v>0</v>
      </c>
      <c r="O34" s="18"/>
      <c r="P34" s="79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</row>
    <row r="35" spans="1:63" s="13" customFormat="1" ht="6" customHeight="1" x14ac:dyDescent="0.2">
      <c r="A35" s="79"/>
      <c r="B35" s="79"/>
      <c r="C35" s="16">
        <v>0</v>
      </c>
      <c r="D35" s="16">
        <v>0</v>
      </c>
      <c r="G35" s="21"/>
      <c r="H35" s="19"/>
      <c r="I35" s="19"/>
      <c r="J35" s="19"/>
      <c r="K35" s="19"/>
      <c r="L35" s="77"/>
      <c r="N35" s="2"/>
      <c r="O35" s="18"/>
      <c r="P35" s="79"/>
      <c r="Q35"/>
      <c r="R35"/>
      <c r="S35"/>
      <c r="T35"/>
      <c r="U35"/>
      <c r="V35"/>
      <c r="W35"/>
      <c r="X35"/>
      <c r="Y35"/>
      <c r="Z35" s="105">
        <v>0</v>
      </c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</row>
    <row r="36" spans="1:63" s="13" customFormat="1" ht="20.100000000000001" hidden="1" customHeight="1" x14ac:dyDescent="0.2">
      <c r="A36" s="79"/>
      <c r="B36" s="79"/>
      <c r="C36" s="16"/>
      <c r="D36" s="16"/>
      <c r="G36" s="21"/>
      <c r="H36" s="45">
        <v>0</v>
      </c>
      <c r="I36" s="45"/>
      <c r="J36" s="34"/>
      <c r="K36" s="19"/>
      <c r="L36" s="22"/>
      <c r="M36" s="23"/>
      <c r="N36" s="2"/>
      <c r="O36" s="18"/>
      <c r="P36" s="79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</row>
    <row r="37" spans="1:63" s="13" customFormat="1" ht="15.95" customHeight="1" x14ac:dyDescent="0.2">
      <c r="A37" s="79"/>
      <c r="B37" s="79"/>
      <c r="C37" s="16"/>
      <c r="D37" s="16"/>
      <c r="F37" s="42" t="s">
        <v>36</v>
      </c>
      <c r="G37" s="33"/>
      <c r="H37" s="32"/>
      <c r="I37" s="46"/>
      <c r="J37" s="32"/>
      <c r="K37" s="32"/>
      <c r="L37" s="35"/>
      <c r="M37" s="36"/>
      <c r="N37" s="68"/>
      <c r="O37" s="37"/>
      <c r="P37" s="79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</row>
    <row r="38" spans="1:63" s="13" customFormat="1" ht="15.95" customHeight="1" x14ac:dyDescent="0.2">
      <c r="A38" s="79"/>
      <c r="B38" s="79"/>
      <c r="C38" s="16" t="s">
        <v>56</v>
      </c>
      <c r="D38" s="108"/>
      <c r="F38" s="41"/>
      <c r="G38" s="21"/>
      <c r="H38" s="19"/>
      <c r="I38" s="45">
        <v>0</v>
      </c>
      <c r="J38" s="45">
        <v>0</v>
      </c>
      <c r="K38" s="19"/>
      <c r="L38" s="45">
        <v>0</v>
      </c>
      <c r="M38" s="23"/>
      <c r="N38" s="48">
        <v>0</v>
      </c>
      <c r="O38" s="37"/>
      <c r="P38" s="79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</row>
    <row r="39" spans="1:63" s="13" customFormat="1" ht="15.95" customHeight="1" x14ac:dyDescent="0.2">
      <c r="A39" s="79"/>
      <c r="B39" s="79"/>
      <c r="C39" s="16" t="s">
        <v>57</v>
      </c>
      <c r="D39" s="108"/>
      <c r="E39" s="40"/>
      <c r="F39" s="43" t="s">
        <v>30</v>
      </c>
      <c r="G39" s="21"/>
      <c r="I39" s="151"/>
      <c r="J39" s="151"/>
      <c r="K39" s="151"/>
      <c r="L39" s="151"/>
      <c r="M39" s="151"/>
      <c r="N39" s="69"/>
      <c r="O39" s="37"/>
      <c r="P39" s="7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</row>
    <row r="40" spans="1:63" s="13" customFormat="1" ht="15.95" customHeight="1" x14ac:dyDescent="0.2">
      <c r="A40" s="79"/>
      <c r="B40" s="79"/>
      <c r="C40" s="16" t="s">
        <v>58</v>
      </c>
      <c r="D40" s="108"/>
      <c r="F40" s="43" t="s">
        <v>31</v>
      </c>
      <c r="G40" s="21"/>
      <c r="I40" s="148"/>
      <c r="J40" s="148"/>
      <c r="K40" s="148"/>
      <c r="L40" s="148"/>
      <c r="M40" s="148"/>
      <c r="N40" s="69"/>
      <c r="O40" s="37"/>
      <c r="P40" s="79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</row>
    <row r="41" spans="1:63" s="13" customFormat="1" ht="15.95" customHeight="1" x14ac:dyDescent="0.2">
      <c r="A41" s="79"/>
      <c r="B41" s="79"/>
      <c r="C41" s="16" t="s">
        <v>59</v>
      </c>
      <c r="D41" s="108"/>
      <c r="F41" s="43" t="s">
        <v>34</v>
      </c>
      <c r="G41" s="21"/>
      <c r="I41" s="149"/>
      <c r="J41" s="148"/>
      <c r="K41" s="148"/>
      <c r="L41" s="148"/>
      <c r="M41" s="148"/>
      <c r="N41" s="69"/>
      <c r="O41" s="37"/>
      <c r="P41" s="79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</row>
    <row r="42" spans="1:63" s="13" customFormat="1" ht="15.95" customHeight="1" x14ac:dyDescent="0.2">
      <c r="A42" s="79"/>
      <c r="B42" s="79"/>
      <c r="C42" s="16" t="s">
        <v>60</v>
      </c>
      <c r="D42" s="108"/>
      <c r="F42" s="43" t="s">
        <v>35</v>
      </c>
      <c r="G42" s="21"/>
      <c r="H42" s="19"/>
      <c r="I42" s="19"/>
      <c r="J42" s="19"/>
      <c r="K42" s="19"/>
      <c r="L42" s="22"/>
      <c r="M42" s="47"/>
      <c r="N42" s="69"/>
      <c r="O42" s="37"/>
      <c r="P42" s="79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</row>
    <row r="43" spans="1:63" s="13" customFormat="1" ht="9" customHeight="1" x14ac:dyDescent="0.2">
      <c r="A43" s="79"/>
      <c r="B43" s="79"/>
      <c r="C43" s="16"/>
      <c r="D43" s="16"/>
      <c r="E43" s="40"/>
      <c r="F43" s="41"/>
      <c r="G43" s="21"/>
      <c r="H43" s="19"/>
      <c r="I43" s="19"/>
      <c r="J43" s="19"/>
      <c r="K43" s="19"/>
      <c r="L43" s="22"/>
      <c r="M43" s="23"/>
      <c r="N43" s="69"/>
      <c r="O43" s="37"/>
      <c r="P43" s="79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</row>
    <row r="44" spans="1:63" s="13" customFormat="1" ht="15.95" customHeight="1" x14ac:dyDescent="0.2">
      <c r="A44" s="79"/>
      <c r="B44" s="79"/>
      <c r="C44" s="16">
        <v>0</v>
      </c>
      <c r="D44" s="16">
        <v>0</v>
      </c>
      <c r="F44" s="44"/>
      <c r="G44" s="70"/>
      <c r="H44" s="150" t="s">
        <v>33</v>
      </c>
      <c r="I44" s="150"/>
      <c r="J44" s="150"/>
      <c r="K44" s="150"/>
      <c r="L44" s="71" t="s">
        <v>6</v>
      </c>
      <c r="M44" s="72" t="s">
        <v>32</v>
      </c>
      <c r="N44" s="38"/>
      <c r="O44" s="37"/>
      <c r="P44" s="79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</row>
    <row r="45" spans="1:63" s="13" customFormat="1" ht="8.25" hidden="1" customHeight="1" x14ac:dyDescent="0.2">
      <c r="A45" s="79"/>
      <c r="B45" s="79"/>
      <c r="C45" s="16">
        <v>0</v>
      </c>
      <c r="D45" s="16">
        <v>0</v>
      </c>
      <c r="F45" s="39"/>
      <c r="G45" s="39"/>
      <c r="H45" s="31"/>
      <c r="I45" s="31"/>
      <c r="J45" s="31"/>
      <c r="K45" s="31"/>
      <c r="L45" s="35"/>
      <c r="M45" s="36"/>
      <c r="N45" s="2"/>
      <c r="O45" s="18"/>
      <c r="P45" s="79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</row>
    <row r="46" spans="1:63" s="13" customFormat="1" ht="15.95" customHeight="1" x14ac:dyDescent="0.2">
      <c r="A46" s="79"/>
      <c r="B46" s="79"/>
      <c r="C46" s="12"/>
      <c r="F46" s="24" t="s">
        <v>28</v>
      </c>
      <c r="G46" s="29"/>
      <c r="H46" s="29"/>
      <c r="I46" s="29"/>
      <c r="J46" s="29"/>
      <c r="K46" s="29"/>
      <c r="L46" s="22"/>
      <c r="M46" s="23"/>
      <c r="N46" s="2"/>
      <c r="O46" s="17"/>
      <c r="P46" s="79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</row>
    <row r="47" spans="1:63" s="13" customFormat="1" ht="15.95" customHeight="1" x14ac:dyDescent="0.2">
      <c r="A47" s="79"/>
      <c r="B47" s="79"/>
      <c r="C47" s="12"/>
      <c r="D47" s="12"/>
      <c r="F47" s="139"/>
      <c r="G47" s="140"/>
      <c r="H47" s="140"/>
      <c r="I47" s="140"/>
      <c r="J47" s="140"/>
      <c r="K47" s="140"/>
      <c r="L47" s="140"/>
      <c r="M47" s="140"/>
      <c r="N47" s="141"/>
      <c r="O47" s="17"/>
      <c r="P47" s="79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</row>
    <row r="48" spans="1:63" ht="15.95" customHeight="1" x14ac:dyDescent="0.2">
      <c r="F48" s="142"/>
      <c r="G48" s="143"/>
      <c r="H48" s="143"/>
      <c r="I48" s="143"/>
      <c r="J48" s="143"/>
      <c r="K48" s="143"/>
      <c r="L48" s="143"/>
      <c r="M48" s="143"/>
      <c r="N48" s="144"/>
    </row>
    <row r="49" spans="6:14" x14ac:dyDescent="0.2">
      <c r="L49" s="13"/>
      <c r="M49" s="13"/>
      <c r="N49" s="16"/>
    </row>
    <row r="50" spans="6:14" x14ac:dyDescent="0.2">
      <c r="F50" s="145" t="s">
        <v>25</v>
      </c>
      <c r="G50" s="145"/>
      <c r="H50" s="145"/>
      <c r="I50" s="145"/>
      <c r="J50" s="145"/>
      <c r="K50" s="145"/>
      <c r="L50" s="145"/>
      <c r="M50" s="145"/>
      <c r="N50" s="145"/>
    </row>
    <row r="51" spans="6:14" hidden="1" x14ac:dyDescent="0.2">
      <c r="F51" s="30"/>
      <c r="G51" s="30"/>
      <c r="H51" s="30"/>
      <c r="I51" s="30"/>
      <c r="J51" s="30"/>
      <c r="K51" s="30"/>
      <c r="L51" s="30"/>
      <c r="M51" s="30"/>
      <c r="N51" s="30"/>
    </row>
    <row r="52" spans="6:14" hidden="1" x14ac:dyDescent="0.2">
      <c r="F52" s="30"/>
      <c r="G52" s="30"/>
      <c r="H52" s="30"/>
      <c r="I52" s="30"/>
      <c r="J52" s="30"/>
      <c r="K52" s="30"/>
      <c r="L52" s="30"/>
      <c r="M52" s="30"/>
      <c r="N52" s="30"/>
    </row>
    <row r="53" spans="6:14" hidden="1" x14ac:dyDescent="0.2">
      <c r="F53" s="30"/>
      <c r="G53" s="30"/>
      <c r="H53" s="30"/>
      <c r="I53" s="30"/>
      <c r="J53" s="30"/>
      <c r="K53" s="30"/>
      <c r="L53" s="30"/>
      <c r="M53" s="30"/>
      <c r="N53" s="30"/>
    </row>
    <row r="54" spans="6:14" hidden="1" x14ac:dyDescent="0.2">
      <c r="F54" s="30"/>
      <c r="G54" s="30"/>
      <c r="H54" s="30"/>
      <c r="I54" s="30"/>
      <c r="J54" s="30"/>
      <c r="K54" s="30"/>
      <c r="L54" s="30"/>
      <c r="M54" s="30"/>
      <c r="N54" s="30"/>
    </row>
    <row r="55" spans="6:14" hidden="1" x14ac:dyDescent="0.2">
      <c r="F55" s="30"/>
      <c r="G55" s="30"/>
      <c r="H55" s="30"/>
      <c r="I55" s="30"/>
      <c r="J55" s="30"/>
      <c r="K55" s="30"/>
      <c r="L55" s="30"/>
      <c r="M55" s="30"/>
      <c r="N55" s="30"/>
    </row>
    <row r="56" spans="6:14" hidden="1" x14ac:dyDescent="0.2">
      <c r="F56" s="30"/>
      <c r="G56" s="30"/>
      <c r="H56" s="30"/>
      <c r="I56" s="30"/>
      <c r="J56" s="30"/>
      <c r="K56" s="30"/>
      <c r="L56" s="30"/>
      <c r="M56" s="30"/>
      <c r="N56" s="30"/>
    </row>
    <row r="57" spans="6:14" hidden="1" x14ac:dyDescent="0.2">
      <c r="F57" s="30"/>
      <c r="G57" s="30"/>
      <c r="H57" s="30"/>
      <c r="I57" s="30"/>
      <c r="J57" s="30"/>
      <c r="K57" s="30"/>
      <c r="L57" s="30"/>
      <c r="M57" s="30"/>
      <c r="N57" s="30"/>
    </row>
    <row r="58" spans="6:14" hidden="1" x14ac:dyDescent="0.2">
      <c r="F58" s="30"/>
      <c r="G58" s="30"/>
      <c r="H58" s="30"/>
      <c r="I58" s="30"/>
      <c r="J58" s="30"/>
      <c r="K58" s="30"/>
      <c r="L58" s="30"/>
      <c r="M58" s="30"/>
      <c r="N58" s="30"/>
    </row>
    <row r="59" spans="6:14" hidden="1" x14ac:dyDescent="0.2">
      <c r="F59" s="30"/>
      <c r="G59" s="30"/>
      <c r="H59" s="30"/>
      <c r="I59" s="30"/>
      <c r="J59" s="30"/>
      <c r="K59" s="30"/>
      <c r="L59" s="30"/>
      <c r="M59" s="30"/>
      <c r="N59" s="30"/>
    </row>
    <row r="60" spans="6:14" hidden="1" x14ac:dyDescent="0.2">
      <c r="M60" s="25"/>
    </row>
    <row r="61" spans="6:14" hidden="1" x14ac:dyDescent="0.2">
      <c r="F61" s="26" t="s">
        <v>19</v>
      </c>
    </row>
    <row r="62" spans="6:14" hidden="1" x14ac:dyDescent="0.2">
      <c r="F62" s="146" t="s">
        <v>16</v>
      </c>
      <c r="G62" s="147"/>
      <c r="H62" s="75" t="s">
        <v>2</v>
      </c>
      <c r="I62" s="75" t="s">
        <v>20</v>
      </c>
      <c r="J62" s="75" t="s">
        <v>18</v>
      </c>
      <c r="K62" s="136" t="s">
        <v>17</v>
      </c>
      <c r="L62" s="137"/>
      <c r="M62" s="138"/>
    </row>
    <row r="63" spans="6:14" x14ac:dyDescent="0.2">
      <c r="F63" s="28"/>
      <c r="G63" s="28"/>
      <c r="H63" s="16"/>
      <c r="I63" s="16"/>
      <c r="J63" s="16"/>
      <c r="K63" s="16"/>
      <c r="L63" s="16"/>
      <c r="M63" s="16"/>
      <c r="N63" s="76"/>
    </row>
    <row r="64" spans="6:14" x14ac:dyDescent="0.2">
      <c r="F64" s="28"/>
      <c r="G64" s="28"/>
      <c r="H64" s="16"/>
      <c r="I64" s="16"/>
      <c r="J64" s="16"/>
      <c r="K64" s="16"/>
      <c r="L64" s="16"/>
      <c r="M64" s="16"/>
      <c r="N64" s="76"/>
    </row>
    <row r="65" spans="6:14" x14ac:dyDescent="0.2">
      <c r="F65" s="28"/>
      <c r="G65" s="28"/>
      <c r="H65" s="16"/>
      <c r="I65" s="16"/>
      <c r="J65" s="16"/>
      <c r="K65" s="16"/>
      <c r="L65" s="16"/>
      <c r="M65" s="16"/>
      <c r="N65" s="76"/>
    </row>
    <row r="68" spans="6:14" x14ac:dyDescent="0.2">
      <c r="F68" s="27"/>
      <c r="G68" s="27"/>
      <c r="H68" s="27"/>
      <c r="I68" s="27"/>
      <c r="J68" s="27"/>
      <c r="K68" s="27"/>
    </row>
    <row r="900" spans="1:1" hidden="1" x14ac:dyDescent="0.2">
      <c r="A900" s="86" t="s">
        <v>48</v>
      </c>
    </row>
    <row r="935" spans="1:1" hidden="1" x14ac:dyDescent="0.2">
      <c r="A935" s="86" t="s">
        <v>48</v>
      </c>
    </row>
    <row r="978" spans="1:1" hidden="1" x14ac:dyDescent="0.2">
      <c r="A978" s="86" t="s">
        <v>49</v>
      </c>
    </row>
  </sheetData>
  <sheetProtection sheet="1" objects="1" scenarios="1" selectLockedCells="1"/>
  <dataConsolidate/>
  <mergeCells count="54">
    <mergeCell ref="A3:B3"/>
    <mergeCell ref="A4:B4"/>
    <mergeCell ref="A5:B5"/>
    <mergeCell ref="A6:B6"/>
    <mergeCell ref="K21:L21"/>
    <mergeCell ref="K20:L20"/>
    <mergeCell ref="J18:L18"/>
    <mergeCell ref="F18:I18"/>
    <mergeCell ref="J17:L17"/>
    <mergeCell ref="F17:I17"/>
    <mergeCell ref="A8:B8"/>
    <mergeCell ref="A11:B11"/>
    <mergeCell ref="A10:B10"/>
    <mergeCell ref="A15:B19"/>
    <mergeCell ref="J12:N12"/>
    <mergeCell ref="M17:N17"/>
    <mergeCell ref="K62:M62"/>
    <mergeCell ref="F47:N48"/>
    <mergeCell ref="F50:N50"/>
    <mergeCell ref="K24:L24"/>
    <mergeCell ref="F62:G62"/>
    <mergeCell ref="I40:M40"/>
    <mergeCell ref="I41:M41"/>
    <mergeCell ref="H44:K44"/>
    <mergeCell ref="I39:M39"/>
    <mergeCell ref="F25:G25"/>
    <mergeCell ref="K25:L25"/>
    <mergeCell ref="K26:L26"/>
    <mergeCell ref="F27:G27"/>
    <mergeCell ref="K33:L33"/>
    <mergeCell ref="K32:L32"/>
    <mergeCell ref="F31:G31"/>
    <mergeCell ref="J15:N15"/>
    <mergeCell ref="F30:G30"/>
    <mergeCell ref="K30:L30"/>
    <mergeCell ref="F24:G24"/>
    <mergeCell ref="F21:G21"/>
    <mergeCell ref="K23:L23"/>
    <mergeCell ref="F32:G32"/>
    <mergeCell ref="F22:G22"/>
    <mergeCell ref="F23:G23"/>
    <mergeCell ref="F20:G20"/>
    <mergeCell ref="J10:N10"/>
    <mergeCell ref="J11:N11"/>
    <mergeCell ref="K31:L31"/>
    <mergeCell ref="F28:G28"/>
    <mergeCell ref="K28:L28"/>
    <mergeCell ref="F29:G29"/>
    <mergeCell ref="F26:G26"/>
    <mergeCell ref="K29:L29"/>
    <mergeCell ref="K27:L27"/>
    <mergeCell ref="M18:N18"/>
    <mergeCell ref="K22:L22"/>
    <mergeCell ref="J14:N14"/>
  </mergeCells>
  <phoneticPr fontId="5" type="noConversion"/>
  <dataValidations count="10">
    <dataValidation type="textLength" allowBlank="1" showInputMessage="1" showErrorMessage="1" sqref="I45:K46 G44:H46 F44:F45 F47 G35:G43" xr:uid="{00000000-0002-0000-0000-000000000000}">
      <formula1>1</formula1>
      <formula2>255</formula2>
    </dataValidation>
    <dataValidation type="date" allowBlank="1" showErrorMessage="1" errorTitle="Invalid Input" error="Please enter a valid date." sqref="N5 V15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60" sqref="H10:J10 N12:N13 H12:J13" xr:uid="{00000000-0002-0000-0000-000002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H21:J33" xr:uid="{00000000-0002-0000-0000-000003000000}">
      <formula1>100</formula1>
    </dataValidation>
    <dataValidation type="decimal" operator="lessThanOrEqual" allowBlank="1" showInputMessage="1" showErrorMessage="1" errorTitle="Invalid Input" error="Please enter a valid numeric_x000a_value." sqref="M45:M46 L31 K21:K33 M21:M33 L27 L29 L25 L21 L23 Z35 M36:M38" xr:uid="{00000000-0002-0000-0000-000004000000}">
      <formula1>999999999.99</formula1>
    </dataValidation>
    <dataValidation type="textLength" allowBlank="1" showInputMessage="1" showErrorMessage="1" sqref="N6 H9 V16:W16 F21:F33 M18 H14:J15 N14:N15" xr:uid="{00000000-0002-0000-0000-000005000000}">
      <formula1>1</formula1>
      <formula2>30</formula2>
    </dataValidation>
    <dataValidation type="textLength" allowBlank="1" showInputMessage="1" showErrorMessage="1" sqref="W15:X15 J18 F18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H11:I11" xr:uid="{00000000-0002-0000-0000-000007000000}">
      <formula1>0</formula1>
      <formula2>255</formula2>
    </dataValidation>
    <dataValidation operator="lessThanOrEqual" allowBlank="1" showInputMessage="1" showErrorMessage="1" errorTitle="Invalid Input" error="Please enter a valid numeric_x000a_value." sqref="M42:M44" xr:uid="{00000000-0002-0000-0000-000008000000}"/>
    <dataValidation type="textLength" allowBlank="1" showInputMessage="1" showErrorMessage="1" errorTitle="Invalid Input" error="Max characters allowed: 60" sqref="N11 J11" xr:uid="{00000000-0002-0000-0000-000009000000}">
      <formula1>0</formula1>
      <formula2>160</formula2>
    </dataValidation>
  </dataValidations>
  <hyperlinks>
    <hyperlink ref="A900" r:id="rId1" tooltip="Medical Billing Form (2)" display="http://www.invoicingtemplate.com/medicalinvoicetemplate2.html" xr:uid="{00000000-0004-0000-0000-000003000000}"/>
    <hyperlink ref="A935" r:id="rId2" tooltip="Medical Billing Form (2)" display="http://www.invoicingtemplate.com/medicalinvoicetemplate2.html" xr:uid="{00000000-0004-0000-0000-000004000000}"/>
    <hyperlink ref="IT1" r:id="rId3" tooltip="Medical Invoice Template (2)" display="http://www.invoicingtemplate.com/medicalinvoicetemplate2.html" xr:uid="{00000000-0004-0000-0000-000005000000}"/>
    <hyperlink ref="A978" r:id="rId4" tooltip="Medical Billing Form (2)" display="http://www.invoicingtemplate.com/medicalinvoicetemplate2.html" xr:uid="{00000000-0004-0000-0000-000006000000}"/>
  </hyperlinks>
  <printOptions horizontalCentered="1" verticalCentered="1"/>
  <pageMargins left="0.31496062992126" right="0.31496062992126" top="0.1" bottom="0.1" header="0.1" footer="0.1"/>
  <pageSetup paperSize="9" orientation="landscape" horizontalDpi="300" verticalDpi="300" r:id="rId5"/>
  <headerFooter alignWithMargins="0"/>
  <drawing r:id="rId6"/>
  <legacyDrawing r:id="rId7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3" r:id="rId8" name="oknWidget_payment1">
              <controlPr defaultSize="0" autoFill="0" autoLine="0" autoPict="0">
                <anchor moveWithCells="1">
                  <from>
                    <xdr:col>8</xdr:col>
                    <xdr:colOff>0</xdr:colOff>
                    <xdr:row>34</xdr:row>
                    <xdr:rowOff>66675</xdr:rowOff>
                  </from>
                  <to>
                    <xdr:col>8</xdr:col>
                    <xdr:colOff>923925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9" name="oknWidget_payment2">
              <controlPr defaultSize="0" autoFill="0" autoLine="0" autoPict="0">
                <anchor moveWithCells="1">
                  <from>
                    <xdr:col>8</xdr:col>
                    <xdr:colOff>9525</xdr:colOff>
                    <xdr:row>37</xdr:row>
                    <xdr:rowOff>38100</xdr:rowOff>
                  </from>
                  <to>
                    <xdr:col>8</xdr:col>
                    <xdr:colOff>800100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10" name="oknWidget_payment3">
              <controlPr defaultSize="0" autoFill="0" autoLine="0" autoPict="0">
                <anchor moveWithCells="1">
                  <from>
                    <xdr:col>8</xdr:col>
                    <xdr:colOff>942975</xdr:colOff>
                    <xdr:row>37</xdr:row>
                    <xdr:rowOff>28575</xdr:rowOff>
                  </from>
                  <to>
                    <xdr:col>10</xdr:col>
                    <xdr:colOff>85725</xdr:colOff>
                    <xdr:row>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11" name="oknWidget_payment4">
              <controlPr defaultSize="0" autoFill="0" autoLine="0" autoPict="0">
                <anchor moveWithCells="1">
                  <from>
                    <xdr:col>10</xdr:col>
                    <xdr:colOff>133350</xdr:colOff>
                    <xdr:row>37</xdr:row>
                    <xdr:rowOff>28575</xdr:rowOff>
                  </from>
                  <to>
                    <xdr:col>12</xdr:col>
                    <xdr:colOff>123825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" name="oknWidget_payment5">
              <controlPr defaultSize="0" autoFill="0" autoLine="0" autoPict="0">
                <anchor moveWithCells="1">
                  <from>
                    <xdr:col>12</xdr:col>
                    <xdr:colOff>295275</xdr:colOff>
                    <xdr:row>37</xdr:row>
                    <xdr:rowOff>19050</xdr:rowOff>
                  </from>
                  <to>
                    <xdr:col>13</xdr:col>
                    <xdr:colOff>295275</xdr:colOff>
                    <xdr:row>38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806A5-1B34-4245-9DED-3E70D838E930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09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182</vt:i4>
      </vt:variant>
    </vt:vector>
  </HeadingPairs>
  <TitlesOfParts>
    <vt:vector size="184" baseType="lpstr">
      <vt:lpstr>Invoice</vt:lpstr>
      <vt:lpstr>UniformSoftware.com</vt:lpstr>
      <vt:lpstr>oknAccountNumber</vt:lpstr>
      <vt:lpstr>oknAdjSum</vt:lpstr>
      <vt:lpstr>oknBalanceDue</vt:lpstr>
      <vt:lpstr>oknCardHolder</vt:lpstr>
      <vt:lpstr>oknChk1</vt:lpstr>
      <vt:lpstr>oknChk2</vt:lpstr>
      <vt:lpstr>oknCompanyAddress</vt:lpstr>
      <vt:lpstr>oknCompanyCityStateZip</vt:lpstr>
      <vt:lpstr>oknCompanyContact</vt:lpstr>
      <vt:lpstr>oknCompanyName</vt:lpstr>
      <vt:lpstr>oknCoPay_1</vt:lpstr>
      <vt:lpstr>oknCoPay_10</vt:lpstr>
      <vt:lpstr>oknCoPay_11</vt:lpstr>
      <vt:lpstr>oknCoPay_12</vt:lpstr>
      <vt:lpstr>oknCoPay_2</vt:lpstr>
      <vt:lpstr>oknCoPay_3</vt:lpstr>
      <vt:lpstr>oknCoPay_4</vt:lpstr>
      <vt:lpstr>oknCoPay_5</vt:lpstr>
      <vt:lpstr>oknCoPay_6</vt:lpstr>
      <vt:lpstr>oknCoPay_7</vt:lpstr>
      <vt:lpstr>oknCoPay_8</vt:lpstr>
      <vt:lpstr>oknCoPay_9</vt:lpstr>
      <vt:lpstr>oknCoPaySum</vt:lpstr>
      <vt:lpstr>oknCost_1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oknCVV2</vt:lpstr>
      <vt:lpstr>oknDatabaseName</vt:lpstr>
      <vt:lpstr>oknDateOfService_1</vt:lpstr>
      <vt:lpstr>oknDateOfService_10</vt:lpstr>
      <vt:lpstr>oknDateOfService_11</vt:lpstr>
      <vt:lpstr>oknDateOfService_12</vt:lpstr>
      <vt:lpstr>oknDateOfService_2</vt:lpstr>
      <vt:lpstr>oknDateOfService_3</vt:lpstr>
      <vt:lpstr>oknDateOfService_4</vt:lpstr>
      <vt:lpstr>oknDateOfService_5</vt:lpstr>
      <vt:lpstr>oknDateOfService_6</vt:lpstr>
      <vt:lpstr>oknDateOfService_7</vt:lpstr>
      <vt:lpstr>oknDateOfService_8</vt:lpstr>
      <vt:lpstr>oknDateOfService_9</vt:lpstr>
      <vt:lpstr>oknDueDate</vt:lpstr>
      <vt:lpstr>oknExpDate</vt:lpstr>
      <vt:lpstr>oknInsReim_1</vt:lpstr>
      <vt:lpstr>oknInsReim_10</vt:lpstr>
      <vt:lpstr>oknInsReim_11</vt:lpstr>
      <vt:lpstr>oknInsReim_12</vt:lpstr>
      <vt:lpstr>oknInsReim_2</vt:lpstr>
      <vt:lpstr>oknInsReim_3</vt:lpstr>
      <vt:lpstr>oknInsReim_4</vt:lpstr>
      <vt:lpstr>oknInsReim_5</vt:lpstr>
      <vt:lpstr>oknInsReim_6</vt:lpstr>
      <vt:lpstr>oknInsReim_7</vt:lpstr>
      <vt:lpstr>oknInsReim_8</vt:lpstr>
      <vt:lpstr>oknInsReim_9</vt:lpstr>
      <vt:lpstr>oknInsReimSum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oknPaymentAmex</vt:lpstr>
      <vt:lpstr>oknPaymentAmount</vt:lpstr>
      <vt:lpstr>oknPaymentCheck</vt:lpstr>
      <vt:lpstr>oknPaymentCheckNumber</vt:lpstr>
      <vt:lpstr>oknPaymentCreatedDate</vt:lpstr>
      <vt:lpstr>oknPaymentDetail</vt:lpstr>
      <vt:lpstr>oknPaymentDiscover</vt:lpstr>
      <vt:lpstr>oknPaymentMasterCard</vt:lpstr>
      <vt:lpstr>oknPaymentPaymentTerm</vt:lpstr>
      <vt:lpstr>oknPayments</vt:lpstr>
      <vt:lpstr>oknPaymentTerm</vt:lpstr>
      <vt:lpstr>oknPaymentTotalApplied</vt:lpstr>
      <vt:lpstr>oknPaymentTypeAmex</vt:lpstr>
      <vt:lpstr>oknPaymentTypeCheck</vt:lpstr>
      <vt:lpstr>oknPaymentTypeDiscover</vt:lpstr>
      <vt:lpstr>oknPaymentTypeMasterCard</vt:lpstr>
      <vt:lpstr>oknPaymentTypeVisa</vt:lpstr>
      <vt:lpstr>oknPaymentVisa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oknQuantity_2</vt:lpstr>
      <vt:lpstr>oknQuantity_3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oknShipVia</vt:lpstr>
      <vt:lpstr>oknShipZipPostcode</vt:lpstr>
      <vt:lpstr>oknStatus</vt:lpstr>
      <vt:lpstr>oknTax1Name</vt:lpstr>
      <vt:lpstr>oknTax1Rate</vt:lpstr>
      <vt:lpstr>oknTax1RateDefault</vt:lpstr>
      <vt:lpstr>oknTax2IsAppliedToTax1</vt:lpstr>
      <vt:lpstr>oknTax2RateDefault</vt:lpstr>
      <vt:lpstr>oknTaxable_1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oknTaxTotalIncludingShippingCost</vt:lpstr>
      <vt:lpstr>oknTaxType</vt:lpstr>
      <vt:lpstr>oknTotal</vt:lpstr>
      <vt:lpstr>oknTotalFee_1</vt:lpstr>
      <vt:lpstr>oknTotalFee_10</vt:lpstr>
      <vt:lpstr>oknTotalFee_11</vt:lpstr>
      <vt:lpstr>oknTotalFee_12</vt:lpstr>
      <vt:lpstr>oknTotalFee_2</vt:lpstr>
      <vt:lpstr>oknTotalFee_3</vt:lpstr>
      <vt:lpstr>oknTotalFee_4</vt:lpstr>
      <vt:lpstr>oknTotalFee_5</vt:lpstr>
      <vt:lpstr>oknTotalFee_6</vt:lpstr>
      <vt:lpstr>oknTotalFee_7</vt:lpstr>
      <vt:lpstr>oknTotalFee_8</vt:lpstr>
      <vt:lpstr>oknTotalFee_9</vt:lpstr>
      <vt:lpstr>oknTotalFeeSum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Medical Invoice Template (2)</dc:title>
  <dc:subject>"Medical Invoice Template (2)" summary: &lt;strong&gt;Medical Invoice Template (2)&lt;/strong&gt; is a variant of &lt;a href="medicalinvoicetemplate1.html"&gt;Medical Bill Sample (1)&lt;/a&gt;. This customized medical invoice format differs from the original medical invoice form by being printable on landscape paper orientation.</dc:subject>
  <dc:creator>https://www.invoicingtemplate.com/</dc:creator>
  <cp:keywords/>
  <dc:description>https://www.invoicingtemplate.com/medicalinvoicetemplate2.html</dc:description>
  <cp:lastModifiedBy>liangjun yu</cp:lastModifiedBy>
  <cp:lastPrinted>2019-05-12T03:25:51Z</cp:lastPrinted>
  <dcterms:created xsi:type="dcterms:W3CDTF">2000-07-27T22:24:14Z</dcterms:created>
  <dcterms:modified xsi:type="dcterms:W3CDTF">2024-03-08T11:28:38Z</dcterms:modified>
  <cp:category>Medical Invoice Template (2), Medical Billing Form (2)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160, Hayward, California</vt:lpwstr>
  </property>
</Properties>
</file>