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4\"/>
    </mc:Choice>
  </mc:AlternateContent>
  <xr:revisionPtr revIDLastSave="0" documentId="13_ncr:1_{99F0F78A-3BF2-4403-9A0A-E33D69E46A8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AdmissionDate">Invoice!$J$17</definedName>
    <definedName name="oknAge">Invoice!$J$10</definedName>
    <definedName name="oknBalanceDue">Invoice!$K$48</definedName>
    <definedName name="oknBedNo">Invoice!$J$13</definedName>
    <definedName name="oknCompanyAddress">Invoice!$D$4</definedName>
    <definedName name="oknCompanyCityStateZip">Invoice!$D$5</definedName>
    <definedName name="oknCompanyContact">Invoice!$D$6</definedName>
    <definedName name="oknCompanyName">Invoice!$D$2</definedName>
    <definedName name="oknConsultant">Invoice!$J$11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13">Invoice!$B$34</definedName>
    <definedName name="oknCost_14">Invoice!$B$35</definedName>
    <definedName name="oknCost_15">Invoice!$B$36</definedName>
    <definedName name="oknCost_16">Invoice!$B$37</definedName>
    <definedName name="oknCost_17">Invoice!$B$38</definedName>
    <definedName name="oknCost_18">Invoice!$B$39</definedName>
    <definedName name="oknCost_19">Invoice!$B$40</definedName>
    <definedName name="oknCost_2">Invoice!$B$23</definedName>
    <definedName name="oknCost_20">Invoice!$B$41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Invoice!$N$3</definedName>
    <definedName name="oknDischargeDate">Invoice!$J$18</definedName>
    <definedName name="oknDueDate">Invoice!$AL$32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13">Invoice!$K$34</definedName>
    <definedName name="oknLinetotal_14">Invoice!$K$35</definedName>
    <definedName name="oknLinetotal_15">Invoice!$K$36</definedName>
    <definedName name="oknLinetotal_16">Invoice!$K$37</definedName>
    <definedName name="oknLinetotal_17">Invoice!$K$38</definedName>
    <definedName name="oknLinetotal_18">Invoice!$K$39</definedName>
    <definedName name="oknLinetotal_19">Invoice!$K$40</definedName>
    <definedName name="oknLinetotal_2">Invoice!$K$23</definedName>
    <definedName name="oknLinetotal_20">Invoice!$K$41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Invoice!$B$42</definedName>
    <definedName name="oknMedClaim">Invoice!$K$45</definedName>
    <definedName name="oknNotes">Invoice!$D$46</definedName>
    <definedName name="oknOrderID">Invoice!$AE$32</definedName>
    <definedName name="oknPaymentAmount">Invoice!$F$50</definedName>
    <definedName name="oknPaymentCheckNumber">Invoice!#REF!</definedName>
    <definedName name="oknPaymentCreatedDate">Invoice!$D$50</definedName>
    <definedName name="oknPaymentDetail">Invoice!$D$51:$K$53</definedName>
    <definedName name="oknPaymentMode">Invoice!$J$12</definedName>
    <definedName name="oknPaymentNotes">Invoice!$K$50</definedName>
    <definedName name="oknPaymentPaymentTerm">Invoice!$H$50</definedName>
    <definedName name="oknPayments">Invoice!$B$47</definedName>
    <definedName name="oknPaymentTerm">Invoice!$AK$32</definedName>
    <definedName name="oknPaymentTotalApplied">Invoice!$G$50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13">Invoice!$J$34</definedName>
    <definedName name="oknPrice_14">Invoice!$J$35</definedName>
    <definedName name="oknPrice_15">Invoice!$J$36</definedName>
    <definedName name="oknPrice_16">Invoice!$J$37</definedName>
    <definedName name="oknPrice_17">Invoice!$J$38</definedName>
    <definedName name="oknPrice_18">Invoice!$J$39</definedName>
    <definedName name="oknPrice_19">Invoice!$J$40</definedName>
    <definedName name="oknPrice_2">Invoice!$J$23</definedName>
    <definedName name="oknPrice_20">Invoice!$J$41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Report'!$D$12</definedName>
    <definedName name="oknPrNotes">'Payment Report'!$F$12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13">Invoice!$D$34</definedName>
    <definedName name="oknProductID_14">Invoice!$D$35</definedName>
    <definedName name="oknProductID_15">Invoice!$D$36</definedName>
    <definedName name="oknProductID_16">Invoice!$D$37</definedName>
    <definedName name="oknProductID_17">Invoice!$D$38</definedName>
    <definedName name="oknProductID_18">Invoice!$D$39</definedName>
    <definedName name="oknProductID_19">Invoice!$D$40</definedName>
    <definedName name="oknProductID_2">Invoice!$D$23</definedName>
    <definedName name="oknProductID_20">Invoice!$D$41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13">Invoice!$F$34</definedName>
    <definedName name="oknProductName_14">Invoice!$F$35</definedName>
    <definedName name="oknProductName_15">Invoice!$F$36</definedName>
    <definedName name="oknProductName_16">Invoice!$F$37</definedName>
    <definedName name="oknProductName_17">Invoice!$F$38</definedName>
    <definedName name="oknProductName_18">Invoice!$F$39</definedName>
    <definedName name="oknProductName_19">Invoice!$F$40</definedName>
    <definedName name="oknProductName_2">Invoice!$F$23</definedName>
    <definedName name="oknProductName_20">Invoice!$F$41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13">Invoice!$I$34</definedName>
    <definedName name="oknQuantity_14">Invoice!$I$35</definedName>
    <definedName name="oknQuantity_15">Invoice!$I$36</definedName>
    <definedName name="oknQuantity_16">Invoice!$I$37</definedName>
    <definedName name="oknQuantity_17">Invoice!$I$38</definedName>
    <definedName name="oknQuantity_18">Invoice!$I$39</definedName>
    <definedName name="oknQuantity_19">Invoice!$I$40</definedName>
    <definedName name="oknQuantity_2">Invoice!$I$23</definedName>
    <definedName name="oknQuantity_20">Invoice!$I$41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Invoice!$AG$32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Invoice!$AF$26</definedName>
    <definedName name="oknShipCityStateZip">Invoice!$AF$27</definedName>
    <definedName name="oknShipContact">Invoice!$AF$30</definedName>
    <definedName name="oknShipCountry">Invoice!$AF$29</definedName>
    <definedName name="oknShipDate">Invoice!$AI$32</definedName>
    <definedName name="oknShipName">Invoice!$AF$25</definedName>
    <definedName name="oknShippingCost">Invoice!$AG$42</definedName>
    <definedName name="oknShipVia">Invoice!$AJ$32</definedName>
    <definedName name="oknShipZipPostcode">Invoice!$AF$28</definedName>
    <definedName name="oknStatus">Invoice!$N$6</definedName>
    <definedName name="oknSubTotal">Invoice!$K$42</definedName>
    <definedName name="oknTax1">Invoice!$K$43</definedName>
    <definedName name="oknTax1Name">Invoice!$I$43</definedName>
    <definedName name="oknTax1Rate">Invoice!$J$43</definedName>
    <definedName name="oknTax1RateDefault">Invoice!$A$15</definedName>
    <definedName name="oknTax2">Invoice!$K$44</definedName>
    <definedName name="oknTax2IsAppliedToTax1">Invoice!$A$11</definedName>
    <definedName name="oknTax2Name">Invoice!$I$44</definedName>
    <definedName name="oknTax2Rate">Invoice!$J$44</definedName>
    <definedName name="oknTax2RateDefault">Invoice!$A$17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13">Invoice!$A$34</definedName>
    <definedName name="oknTaxable_14">Invoice!$A$35</definedName>
    <definedName name="oknTaxable_15">Invoice!$A$36</definedName>
    <definedName name="oknTaxable_16">Invoice!$A$37</definedName>
    <definedName name="oknTaxable_17">Invoice!$A$38</definedName>
    <definedName name="oknTaxable_18">Invoice!$A$39</definedName>
    <definedName name="oknTaxable_19">Invoice!$A$40</definedName>
    <definedName name="oknTaxable_2">Invoice!$A$23</definedName>
    <definedName name="oknTaxable_20">Invoice!$A$41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Invoice!$A$14</definedName>
    <definedName name="oknTaxType">Invoice!$A$9</definedName>
    <definedName name="oknTotal">Invoice!$K$46</definedName>
    <definedName name="oknWhoAddress">Invoice!$F$12</definedName>
    <definedName name="oknWhoCityStateZip">Invoice!$F$14</definedName>
    <definedName name="oknWhoCountry">Invoice!$F$16</definedName>
    <definedName name="oknWhoEmail">Invoice!$F$19</definedName>
    <definedName name="oknWhoID">Invoice!$F$10</definedName>
    <definedName name="oknWhoName">Invoice!$F$11</definedName>
    <definedName name="oknWhoPhone">Invoice!$F$18</definedName>
    <definedName name="oknWhoZipPostcode">Invoice!$F$15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Invoice!$D$2:$K$54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Invoice!$2:$26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1" l="1"/>
  <c r="K40" i="1"/>
  <c r="K39" i="1"/>
  <c r="K38" i="1"/>
  <c r="K37" i="1"/>
  <c r="K36" i="1"/>
  <c r="K35" i="1"/>
  <c r="K34" i="1"/>
  <c r="K47" i="1" l="1"/>
  <c r="K22" i="1"/>
  <c r="K23" i="1"/>
  <c r="K24" i="1"/>
  <c r="K25" i="1"/>
  <c r="K26" i="1"/>
  <c r="K27" i="1"/>
  <c r="K28" i="1"/>
  <c r="K29" i="1"/>
  <c r="K30" i="1"/>
  <c r="K31" i="1"/>
  <c r="K32" i="1"/>
  <c r="K33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K42" i="1" l="1"/>
  <c r="B42" i="1" a="1"/>
  <c r="B42" i="1" s="1"/>
  <c r="K43" i="1" l="1"/>
  <c r="K46" i="1" s="1"/>
  <c r="K44" i="1"/>
  <c r="K48" i="1" l="1"/>
</calcChain>
</file>

<file path=xl/sharedStrings.xml><?xml version="1.0" encoding="utf-8"?>
<sst xmlns="http://schemas.openxmlformats.org/spreadsheetml/2006/main" count="211" uniqueCount="155">
  <si>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</si>
  <si>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</si>
  <si>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</si>
  <si>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</si>
  <si>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</si>
  <si>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</si>
  <si>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</si>
  <si>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</si>
  <si>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</si>
  <si>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</si>
  <si>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</si>
  <si>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</si>
  <si>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</si>
  <si>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</si>
  <si>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</si>
  <si>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</si>
  <si>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</si>
  <si>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</si>
  <si>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</si>
  <si>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</si>
  <si>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</si>
  <si>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</si>
  <si>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</si>
  <si>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</si>
  <si>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</si>
  <si>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</si>
  <si>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</si>
  <si>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</si>
  <si>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</si>
  <si>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</si>
  <si>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</si>
  <si>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</si>
  <si>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</si>
  <si>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</si>
  <si>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</si>
  <si>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</si>
  <si>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</si>
  <si>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</si>
  <si>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</si>
  <si>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</si>
  <si>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</si>
  <si>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</si>
  <si>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</si>
  <si>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</si>
  <si>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</si>
  <si>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</si>
  <si>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</si>
  <si>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</si>
  <si>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</si>
  <si>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</si>
  <si>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</si>
  <si>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</si>
  <si>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</si>
  <si>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</si>
  <si>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</si>
  <si>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</si>
  <si>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</si>
  <si>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</si>
  <si>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</si>
  <si>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</si>
  <si>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</si>
  <si>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</si>
  <si>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</si>
  <si>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</si>
  <si>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</si>
  <si>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</si>
  <si>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</si>
  <si>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</si>
  <si>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</si>
  <si>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</si>
  <si>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</si>
  <si>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</si>
  <si>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</si>
  <si>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</si>
  <si>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</si>
  <si>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</si>
  <si>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</si>
  <si>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</si>
  <si>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</si>
  <si>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</si>
  <si>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</si>
  <si>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</si>
  <si>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</si>
  <si>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</si>
  <si>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</si>
  <si>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</si>
  <si>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</si>
  <si>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</si>
  <si>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</si>
  <si>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</si>
  <si>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</si>
  <si>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</si>
  <si>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</si>
  <si>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</si>
  <si>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</si>
  <si>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</si>
  <si>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</si>
  <si>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</si>
  <si>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</si>
  <si>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</si>
  <si>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</si>
  <si>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</si>
  <si>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</si>
  <si>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</si>
  <si>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</si>
  <si>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</si>
  <si>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SHIP TO</t>
  </si>
  <si>
    <t>Address</t>
  </si>
  <si>
    <t>City, State ZIP</t>
  </si>
  <si>
    <t>Country</t>
  </si>
  <si>
    <t>Contact</t>
  </si>
  <si>
    <t>Phone</t>
  </si>
  <si>
    <t>Email</t>
  </si>
  <si>
    <t>Pending</t>
  </si>
  <si>
    <t>Hospital Name</t>
  </si>
  <si>
    <t>Age</t>
  </si>
  <si>
    <t>Bed No</t>
  </si>
  <si>
    <t>Admission Date</t>
  </si>
  <si>
    <t>Discharge Date</t>
  </si>
  <si>
    <t>Hospital No</t>
  </si>
  <si>
    <t>Consultant</t>
  </si>
  <si>
    <t>Payment Mode</t>
  </si>
  <si>
    <t>#</t>
  </si>
  <si>
    <t>PARTICULARS</t>
  </si>
  <si>
    <t>RATE</t>
  </si>
  <si>
    <t>QTY</t>
  </si>
  <si>
    <t>AMOUNT</t>
  </si>
  <si>
    <t>TAX</t>
  </si>
  <si>
    <t>MEDICAL INVOICE</t>
  </si>
  <si>
    <t>Med Claim</t>
  </si>
  <si>
    <t>c5074.mdb</t>
  </si>
  <si>
    <t>c5074</t>
  </si>
  <si>
    <t>slogan</t>
  </si>
  <si>
    <t>Patient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</si>
  <si>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</si>
  <si>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</si>
  <si>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</si>
  <si>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</si>
  <si>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</si>
  <si>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</si>
  <si>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</si>
  <si>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</si>
  <si>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</si>
  <si>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Medical Billing Format - c5074</t>
  </si>
  <si>
    <t>Medical Receipt Sample - 245, Rochester, Minnesota, 114011, 106769, 7000678286768631340?+6.78%, 54.6 sq mi, 141.4 km2, 2,088/sq mi, 806/km2, 44°00′55″N 92°28′38″W? / ?44.0154°N 92.4772°W? / 44.0154; -92.4772? (Rochester)</t>
  </si>
  <si>
    <t>Medical Billing Formatc5074 - 245, Rochester, Minnesota, 114011, 106769, 7000678286768631340?+6.78%, 54.6 sq mi, 141.4 km2, 2,088/sq mi, 806/km2, 44°00′55″N 92°28′38″W? / ?44.0154°N 92.4772°W? / 44.0154; -92.4772? (Rochester)</t>
  </si>
  <si>
    <t xml:space="preserve"> office visit</t>
  </si>
  <si>
    <t>blood draw</t>
  </si>
  <si>
    <t>immunization</t>
  </si>
  <si>
    <t>vaccine</t>
  </si>
  <si>
    <t>ov</t>
  </si>
  <si>
    <t>im</t>
  </si>
  <si>
    <t>va</t>
  </si>
  <si>
    <t>bd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</si>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</sst>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8"/>
      <color theme="3" tint="0.39997558519241921"/>
      <name val="Arial Black"/>
      <family val="2"/>
    </font>
    <font>
      <i/>
      <sz val="11"/>
      <color theme="1" tint="0.249977111117893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2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1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4" fontId="13" fillId="2" borderId="1" xfId="0" applyNumberFormat="1" applyFont="1" applyFill="1" applyBorder="1" applyAlignment="1">
      <alignment horizontal="center"/>
    </xf>
    <xf numFmtId="14" fontId="8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8" fillId="0" borderId="0" xfId="0" applyNumberFormat="1" applyFont="1" applyAlignment="1">
      <alignment shrinkToFit="1"/>
    </xf>
    <xf numFmtId="0" fontId="13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7" fillId="0" borderId="0" xfId="0" applyFont="1" applyAlignment="1">
      <alignment horizontal="left"/>
    </xf>
    <xf numFmtId="0" fontId="13" fillId="2" borderId="1" xfId="0" applyFont="1" applyFill="1" applyBorder="1"/>
    <xf numFmtId="14" fontId="13" fillId="2" borderId="2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3" fillId="2" borderId="3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8" fillId="0" borderId="0" xfId="0" applyFont="1"/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7" fillId="4" borderId="0" xfId="0" applyFont="1" applyFill="1"/>
    <xf numFmtId="0" fontId="17" fillId="0" borderId="0" xfId="0" applyFont="1"/>
    <xf numFmtId="0" fontId="7" fillId="4" borderId="0" xfId="0" applyFont="1" applyFill="1"/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4" borderId="0" xfId="0" applyFont="1" applyFill="1"/>
    <xf numFmtId="0" fontId="8" fillId="0" borderId="0" xfId="0" applyFont="1" applyProtection="1">
      <protection locked="0" hidden="1"/>
    </xf>
    <xf numFmtId="14" fontId="8" fillId="0" borderId="19" xfId="0" applyNumberFormat="1" applyFont="1" applyBorder="1" applyAlignment="1" applyProtection="1">
      <alignment horizontal="center"/>
      <protection locked="0"/>
    </xf>
    <xf numFmtId="14" fontId="8" fillId="0" borderId="19" xfId="0" applyNumberFormat="1" applyFont="1" applyBorder="1" applyProtection="1"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8" fillId="0" borderId="0" xfId="0" applyFont="1" applyProtection="1">
      <protection hidden="1"/>
    </xf>
    <xf numFmtId="43" fontId="8" fillId="0" borderId="19" xfId="0" applyNumberFormat="1" applyFont="1" applyBorder="1" applyAlignment="1" applyProtection="1">
      <alignment horizontal="right"/>
      <protection locked="0" hidden="1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20" fillId="5" borderId="19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17" fontId="8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12" fillId="0" borderId="0" xfId="0" applyFont="1" applyAlignment="1" applyProtection="1">
      <alignment vertical="top"/>
      <protection locked="0" hidden="1"/>
    </xf>
    <xf numFmtId="0" fontId="12" fillId="0" borderId="0" xfId="0" applyFont="1" applyAlignment="1" applyProtection="1">
      <alignment horizontal="right" vertical="top"/>
      <protection locked="0" hidden="1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4" borderId="0" xfId="0" applyFont="1" applyFill="1" applyAlignment="1">
      <alignment horizontal="center" vertical="top"/>
    </xf>
    <xf numFmtId="0" fontId="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8" fillId="0" borderId="0" xfId="0" applyFont="1" applyAlignment="1" applyProtection="1">
      <alignment vertical="top"/>
      <protection locked="0" hidden="1"/>
    </xf>
    <xf numFmtId="0" fontId="8" fillId="0" borderId="0" xfId="0" applyFont="1" applyAlignment="1" applyProtection="1">
      <alignment horizontal="right" vertical="top"/>
      <protection locked="0" hidden="1"/>
    </xf>
    <xf numFmtId="0" fontId="8" fillId="4" borderId="0" xfId="0" applyFont="1" applyFill="1" applyAlignment="1">
      <alignment horizontal="center" vertical="top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8" fillId="4" borderId="0" xfId="0" applyFont="1" applyFill="1" applyAlignment="1">
      <alignment vertical="top"/>
    </xf>
    <xf numFmtId="0" fontId="8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right" vertical="center" indent="1"/>
    </xf>
    <xf numFmtId="0" fontId="1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inden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>
      <alignment horizontal="right" vertical="center"/>
    </xf>
    <xf numFmtId="43" fontId="8" fillId="0" borderId="19" xfId="0" applyNumberFormat="1" applyFont="1" applyBorder="1" applyAlignment="1" applyProtection="1">
      <alignment horizontal="right" vertical="center"/>
      <protection hidden="1"/>
    </xf>
    <xf numFmtId="172" fontId="8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horizontal="right"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locked="0"/>
    </xf>
    <xf numFmtId="1" fontId="8" fillId="0" borderId="21" xfId="0" applyNumberFormat="1" applyFont="1" applyBorder="1" applyAlignment="1">
      <alignment vertical="center"/>
    </xf>
    <xf numFmtId="166" fontId="8" fillId="0" borderId="22" xfId="0" applyNumberFormat="1" applyFont="1" applyBorder="1" applyAlignment="1" applyProtection="1">
      <alignment vertical="center"/>
      <protection locked="0"/>
    </xf>
    <xf numFmtId="168" fontId="8" fillId="0" borderId="22" xfId="0" applyNumberFormat="1" applyFont="1" applyBorder="1" applyAlignment="1" applyProtection="1">
      <alignment horizontal="right" vertical="center"/>
      <protection locked="0"/>
    </xf>
    <xf numFmtId="169" fontId="8" fillId="0" borderId="22" xfId="0" applyNumberFormat="1" applyFont="1" applyBorder="1" applyAlignment="1" applyProtection="1">
      <alignment horizontal="left" vertical="center"/>
      <protection hidden="1"/>
    </xf>
    <xf numFmtId="1" fontId="8" fillId="3" borderId="24" xfId="0" applyNumberFormat="1" applyFont="1" applyFill="1" applyBorder="1" applyAlignment="1">
      <alignment vertical="center"/>
    </xf>
    <xf numFmtId="166" fontId="8" fillId="3" borderId="25" xfId="0" applyNumberFormat="1" applyFont="1" applyFill="1" applyBorder="1" applyAlignment="1" applyProtection="1">
      <alignment vertical="center"/>
      <protection locked="0"/>
    </xf>
    <xf numFmtId="168" fontId="8" fillId="3" borderId="25" xfId="0" applyNumberFormat="1" applyFont="1" applyFill="1" applyBorder="1" applyAlignment="1" applyProtection="1">
      <alignment horizontal="right" vertical="center"/>
      <protection locked="0"/>
    </xf>
    <xf numFmtId="169" fontId="8" fillId="3" borderId="25" xfId="0" applyNumberFormat="1" applyFont="1" applyFill="1" applyBorder="1" applyAlignment="1" applyProtection="1">
      <alignment horizontal="left" vertical="center"/>
      <protection hidden="1"/>
    </xf>
    <xf numFmtId="1" fontId="8" fillId="0" borderId="24" xfId="0" applyNumberFormat="1" applyFont="1" applyBorder="1" applyAlignment="1">
      <alignment vertical="center"/>
    </xf>
    <xf numFmtId="166" fontId="8" fillId="0" borderId="25" xfId="0" applyNumberFormat="1" applyFont="1" applyBorder="1" applyAlignment="1" applyProtection="1">
      <alignment vertical="center"/>
      <protection locked="0"/>
    </xf>
    <xf numFmtId="168" fontId="8" fillId="0" borderId="25" xfId="0" applyNumberFormat="1" applyFont="1" applyBorder="1" applyAlignment="1" applyProtection="1">
      <alignment horizontal="right" vertical="center"/>
      <protection locked="0"/>
    </xf>
    <xf numFmtId="169" fontId="8" fillId="0" borderId="25" xfId="0" applyNumberFormat="1" applyFont="1" applyBorder="1" applyAlignment="1" applyProtection="1">
      <alignment horizontal="left" vertical="center"/>
      <protection hidden="1"/>
    </xf>
    <xf numFmtId="1" fontId="8" fillId="0" borderId="24" xfId="0" applyNumberFormat="1" applyFont="1" applyBorder="1" applyAlignment="1">
      <alignment horizontal="center" vertical="center"/>
    </xf>
    <xf numFmtId="1" fontId="8" fillId="3" borderId="24" xfId="0" applyNumberFormat="1" applyFont="1" applyFill="1" applyBorder="1" applyAlignment="1">
      <alignment horizontal="center" vertical="center"/>
    </xf>
    <xf numFmtId="166" fontId="8" fillId="3" borderId="28" xfId="0" applyNumberFormat="1" applyFont="1" applyFill="1" applyBorder="1" applyAlignment="1" applyProtection="1">
      <alignment vertical="center"/>
      <protection locked="0"/>
    </xf>
    <xf numFmtId="168" fontId="8" fillId="3" borderId="28" xfId="0" applyNumberFormat="1" applyFont="1" applyFill="1" applyBorder="1" applyAlignment="1" applyProtection="1">
      <alignment horizontal="right" vertical="center"/>
      <protection locked="0"/>
    </xf>
    <xf numFmtId="169" fontId="8" fillId="3" borderId="28" xfId="0" applyNumberFormat="1" applyFont="1" applyFill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 vertical="center" indent="1"/>
    </xf>
    <xf numFmtId="43" fontId="8" fillId="0" borderId="28" xfId="0" applyNumberFormat="1" applyFont="1" applyBorder="1" applyAlignment="1" applyProtection="1">
      <alignment horizontal="right" vertical="center"/>
      <protection hidden="1"/>
    </xf>
    <xf numFmtId="1" fontId="8" fillId="3" borderId="27" xfId="0" applyNumberFormat="1" applyFont="1" applyFill="1" applyBorder="1" applyAlignment="1">
      <alignment vertical="center"/>
    </xf>
    <xf numFmtId="0" fontId="8" fillId="0" borderId="0" xfId="0" applyFont="1" applyAlignment="1" applyProtection="1">
      <alignment vertical="top" wrapText="1"/>
      <protection locked="0"/>
    </xf>
    <xf numFmtId="43" fontId="8" fillId="0" borderId="28" xfId="0" applyNumberFormat="1" applyFont="1" applyBorder="1" applyAlignment="1" applyProtection="1">
      <alignment horizontal="right" vertical="center"/>
      <protection locked="0" hidden="1"/>
    </xf>
    <xf numFmtId="0" fontId="24" fillId="0" borderId="0" xfId="0" applyFont="1" applyAlignment="1">
      <alignment horizontal="left"/>
    </xf>
    <xf numFmtId="0" fontId="7" fillId="0" borderId="29" xfId="2" applyFont="1" applyBorder="1"/>
    <xf numFmtId="0" fontId="26" fillId="0" borderId="30" xfId="2" applyFont="1" applyBorder="1" applyAlignment="1">
      <alignment horizontal="left" vertical="center"/>
    </xf>
    <xf numFmtId="0" fontId="25" fillId="0" borderId="29" xfId="2" applyBorder="1"/>
    <xf numFmtId="0" fontId="25" fillId="0" borderId="0" xfId="2"/>
    <xf numFmtId="0" fontId="27" fillId="0" borderId="31" xfId="2" applyFont="1" applyBorder="1" applyAlignment="1">
      <alignment horizontal="left" wrapText="1" indent="1"/>
    </xf>
    <xf numFmtId="0" fontId="27" fillId="0" borderId="29" xfId="2" applyFont="1" applyBorder="1"/>
    <xf numFmtId="0" fontId="27" fillId="0" borderId="29" xfId="2" applyFont="1" applyBorder="1" applyAlignment="1">
      <alignment horizontal="left" wrapText="1"/>
    </xf>
    <xf numFmtId="0" fontId="28" fillId="0" borderId="29" xfId="2" applyFont="1" applyBorder="1" applyAlignment="1">
      <alignment horizontal="left" wrapText="1"/>
    </xf>
    <xf numFmtId="0" fontId="29" fillId="0" borderId="29" xfId="4" applyBorder="1" applyAlignment="1" applyProtection="1">
      <alignment horizontal="left" wrapText="1"/>
    </xf>
    <xf numFmtId="0" fontId="27" fillId="0" borderId="29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43" fontId="20" fillId="5" borderId="6" xfId="0" applyNumberFormat="1" applyFont="1" applyFill="1" applyBorder="1" applyAlignment="1" applyProtection="1">
      <alignment horizontal="center" vertical="center"/>
      <protection locked="0"/>
    </xf>
    <xf numFmtId="0" fontId="20" fillId="5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31" fillId="7" borderId="0" xfId="0" applyFont="1" applyFill="1" applyProtection="1">
      <protection locked="0" hidden="1"/>
    </xf>
    <xf numFmtId="0" fontId="31" fillId="7" borderId="0" xfId="0" applyFont="1" applyFill="1"/>
    <xf numFmtId="0" fontId="16" fillId="8" borderId="0" xfId="0" applyFont="1" applyFill="1" applyAlignment="1">
      <alignment horizontal="right"/>
    </xf>
    <xf numFmtId="0" fontId="12" fillId="8" borderId="0" xfId="0" applyFont="1" applyFill="1"/>
    <xf numFmtId="167" fontId="7" fillId="8" borderId="0" xfId="0" applyNumberFormat="1" applyFont="1" applyFill="1" applyAlignment="1">
      <alignment horizontal="left" shrinkToFit="1"/>
    </xf>
    <xf numFmtId="0" fontId="7" fillId="8" borderId="0" xfId="0" applyFont="1" applyFill="1" applyAlignment="1">
      <alignment horizontal="left"/>
    </xf>
    <xf numFmtId="0" fontId="7" fillId="8" borderId="0" xfId="0" applyFont="1" applyFill="1"/>
    <xf numFmtId="0" fontId="7" fillId="8" borderId="0" xfId="0" applyFont="1" applyFill="1" applyAlignment="1">
      <alignment vertical="top"/>
    </xf>
    <xf numFmtId="0" fontId="8" fillId="8" borderId="0" xfId="0" applyFont="1" applyFill="1" applyAlignment="1">
      <alignment vertical="top"/>
    </xf>
    <xf numFmtId="0" fontId="8" fillId="8" borderId="0" xfId="0" applyFont="1" applyFill="1"/>
    <xf numFmtId="0" fontId="13" fillId="8" borderId="0" xfId="0" applyFont="1" applyFill="1" applyAlignment="1">
      <alignment horizontal="center"/>
    </xf>
    <xf numFmtId="0" fontId="8" fillId="8" borderId="0" xfId="0" applyFont="1" applyFill="1" applyAlignment="1">
      <alignment horizontal="center"/>
    </xf>
    <xf numFmtId="44" fontId="8" fillId="8" borderId="0" xfId="0" applyNumberFormat="1" applyFont="1" applyFill="1" applyAlignment="1">
      <alignment horizontal="left"/>
    </xf>
    <xf numFmtId="165" fontId="8" fillId="8" borderId="0" xfId="0" applyNumberFormat="1" applyFont="1" applyFill="1" applyAlignment="1">
      <alignment horizontal="left"/>
    </xf>
    <xf numFmtId="10" fontId="8" fillId="8" borderId="0" xfId="0" applyNumberFormat="1" applyFont="1" applyFill="1" applyAlignment="1">
      <alignment horizontal="right"/>
    </xf>
    <xf numFmtId="43" fontId="8" fillId="8" borderId="0" xfId="0" applyNumberFormat="1" applyFont="1" applyFill="1" applyAlignment="1">
      <alignment horizontal="left"/>
    </xf>
    <xf numFmtId="0" fontId="0" fillId="8" borderId="0" xfId="0" applyFill="1"/>
    <xf numFmtId="49" fontId="8" fillId="0" borderId="20" xfId="0" applyNumberFormat="1" applyFont="1" applyBorder="1" applyAlignment="1" applyProtection="1">
      <alignment horizontal="center" vertical="center"/>
      <protection locked="0"/>
    </xf>
    <xf numFmtId="49" fontId="8" fillId="3" borderId="23" xfId="0" applyNumberFormat="1" applyFont="1" applyFill="1" applyBorder="1" applyAlignment="1" applyProtection="1">
      <alignment horizontal="center" vertical="center"/>
      <protection locked="0"/>
    </xf>
    <xf numFmtId="49" fontId="8" fillId="0" borderId="23" xfId="0" applyNumberFormat="1" applyFont="1" applyBorder="1" applyAlignment="1" applyProtection="1">
      <alignment horizontal="center" vertical="center"/>
      <protection locked="0"/>
    </xf>
    <xf numFmtId="49" fontId="8" fillId="3" borderId="26" xfId="0" applyNumberFormat="1" applyFont="1" applyFill="1" applyBorder="1" applyAlignment="1" applyProtection="1">
      <alignment horizontal="center" vertical="center"/>
      <protection locked="0"/>
    </xf>
    <xf numFmtId="0" fontId="2" fillId="0" borderId="0" xfId="7"/>
    <xf numFmtId="0" fontId="1" fillId="0" borderId="0" xfId="8"/>
    <xf numFmtId="0" fontId="8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0" fontId="13" fillId="0" borderId="0" xfId="0" applyFont="1" applyAlignment="1">
      <alignment horizontal="left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3" borderId="25" xfId="0" applyFont="1" applyFill="1" applyBorder="1" applyAlignment="1" applyProtection="1">
      <alignment horizontal="left" vertical="center"/>
      <protection locked="0"/>
    </xf>
    <xf numFmtId="0" fontId="20" fillId="5" borderId="19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170" fontId="20" fillId="5" borderId="6" xfId="0" applyNumberFormat="1" applyFont="1" applyFill="1" applyBorder="1" applyAlignment="1" applyProtection="1">
      <alignment horizontal="center" vertical="center"/>
      <protection locked="0"/>
    </xf>
    <xf numFmtId="170" fontId="20" fillId="5" borderId="8" xfId="0" applyNumberFormat="1" applyFont="1" applyFill="1" applyBorder="1" applyAlignment="1" applyProtection="1">
      <alignment horizontal="center" vertical="center"/>
      <protection locked="0"/>
    </xf>
    <xf numFmtId="0" fontId="8" fillId="3" borderId="28" xfId="0" applyFont="1" applyFill="1" applyBorder="1" applyAlignment="1" applyProtection="1">
      <alignment horizontal="left" vertical="center"/>
      <protection locked="0"/>
    </xf>
    <xf numFmtId="0" fontId="21" fillId="6" borderId="0" xfId="0" applyFont="1" applyFill="1" applyAlignment="1">
      <alignment horizontal="left"/>
    </xf>
    <xf numFmtId="0" fontId="22" fillId="6" borderId="0" xfId="0" applyFont="1" applyFill="1" applyAlignment="1" applyProtection="1">
      <alignment horizontal="left" vertical="center"/>
      <protection locked="0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8" fillId="0" borderId="19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14" fontId="13" fillId="2" borderId="17" xfId="0" applyNumberFormat="1" applyFont="1" applyFill="1" applyBorder="1" applyAlignment="1">
      <alignment horizontal="left" indent="1"/>
    </xf>
    <xf numFmtId="14" fontId="13" fillId="2" borderId="18" xfId="0" applyNumberFormat="1" applyFont="1" applyFill="1" applyBorder="1" applyAlignment="1">
      <alignment horizontal="left" indent="1"/>
    </xf>
    <xf numFmtId="14" fontId="13" fillId="2" borderId="2" xfId="0" applyNumberFormat="1" applyFont="1" applyFill="1" applyBorder="1" applyAlignment="1">
      <alignment horizontal="left" indent="1"/>
    </xf>
    <xf numFmtId="14" fontId="13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C8D694A-9536-49CC-953E-B6CA09FE96F7}"/>
    <cellStyle name="Normal 7" xfId="8" xr:uid="{610734CA-2DFD-49C9-A664-72A807C24E8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medicalbill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104775</xdr:rowOff>
    </xdr:from>
    <xdr:to>
      <xdr:col>10</xdr:col>
      <xdr:colOff>1238250</xdr:colOff>
      <xdr:row>6</xdr:row>
      <xdr:rowOff>114300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36207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47625</xdr:colOff>
      <xdr:row>0</xdr:row>
      <xdr:rowOff>133350</xdr:rowOff>
    </xdr:from>
    <xdr:ext cx="886968" cy="224998"/>
    <xdr:sp macro="_xll.ExecImeCommand" textlink="">
      <xdr:nvSpPr>
        <xdr:cNvPr id="6" name="oknCmdClear">
          <a:extLst>
            <a:ext uri="{FF2B5EF4-FFF2-40B4-BE49-F238E27FC236}">
              <a16:creationId xmlns:a16="http://schemas.microsoft.com/office/drawing/2014/main" id="{11143451-DA9A-4CFF-A682-2DF3564618D6}"/>
            </a:ext>
          </a:extLst>
        </xdr:cNvPr>
        <xdr:cNvSpPr txBox="1"/>
      </xdr:nvSpPr>
      <xdr:spPr>
        <a:xfrm>
          <a:off x="85725" y="1333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428625</xdr:rowOff>
    </xdr:from>
    <xdr:ext cx="886968" cy="224998"/>
    <xdr:sp macro="_xll.ExecImeCommand" textlink="">
      <xdr:nvSpPr>
        <xdr:cNvPr id="7" name="oknCmdSave">
          <a:extLst>
            <a:ext uri="{FF2B5EF4-FFF2-40B4-BE49-F238E27FC236}">
              <a16:creationId xmlns:a16="http://schemas.microsoft.com/office/drawing/2014/main" id="{18A0EAD3-8D98-464C-A2E6-6571A5684561}"/>
            </a:ext>
          </a:extLst>
        </xdr:cNvPr>
        <xdr:cNvSpPr txBox="1"/>
      </xdr:nvSpPr>
      <xdr:spPr>
        <a:xfrm>
          <a:off x="85725" y="4286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238125</xdr:colOff>
      <xdr:row>0</xdr:row>
      <xdr:rowOff>133350</xdr:rowOff>
    </xdr:from>
    <xdr:ext cx="886968" cy="224998"/>
    <xdr:sp macro="_xll.ExecImeCommand" textlink="">
      <xdr:nvSpPr>
        <xdr:cNvPr id="8" name="oknCmdExtract">
          <a:extLst>
            <a:ext uri="{FF2B5EF4-FFF2-40B4-BE49-F238E27FC236}">
              <a16:creationId xmlns:a16="http://schemas.microsoft.com/office/drawing/2014/main" id="{927A3614-D46E-43EC-A2A7-54D24A16496F}"/>
            </a:ext>
          </a:extLst>
        </xdr:cNvPr>
        <xdr:cNvSpPr txBox="1"/>
      </xdr:nvSpPr>
      <xdr:spPr>
        <a:xfrm>
          <a:off x="1047750" y="1333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238125</xdr:colOff>
      <xdr:row>0</xdr:row>
      <xdr:rowOff>428625</xdr:rowOff>
    </xdr:from>
    <xdr:ext cx="886968" cy="224998"/>
    <xdr:sp macro="_xll.ExecImeCommand" textlink="">
      <xdr:nvSpPr>
        <xdr:cNvPr id="9" name="oknCmdPrint">
          <a:extLst>
            <a:ext uri="{FF2B5EF4-FFF2-40B4-BE49-F238E27FC236}">
              <a16:creationId xmlns:a16="http://schemas.microsoft.com/office/drawing/2014/main" id="{256E847D-2E88-48DA-8195-09B51CFDD4CD}"/>
            </a:ext>
          </a:extLst>
        </xdr:cNvPr>
        <xdr:cNvSpPr txBox="1"/>
      </xdr:nvSpPr>
      <xdr:spPr>
        <a:xfrm>
          <a:off x="1047750" y="4286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228600</xdr:colOff>
      <xdr:row>0</xdr:row>
      <xdr:rowOff>133350</xdr:rowOff>
    </xdr:from>
    <xdr:ext cx="886968" cy="224998"/>
    <xdr:sp macro="_xll.ExecImeCommand" textlink="">
      <xdr:nvSpPr>
        <xdr:cNvPr id="10" name="oknCmdPayment">
          <a:extLst>
            <a:ext uri="{FF2B5EF4-FFF2-40B4-BE49-F238E27FC236}">
              <a16:creationId xmlns:a16="http://schemas.microsoft.com/office/drawing/2014/main" id="{2CF61970-8F9F-43E9-A2BA-D4413C76A1D0}"/>
            </a:ext>
          </a:extLst>
        </xdr:cNvPr>
        <xdr:cNvSpPr txBox="1"/>
      </xdr:nvSpPr>
      <xdr:spPr>
        <a:xfrm>
          <a:off x="2000250" y="1333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228600</xdr:colOff>
      <xdr:row>0</xdr:row>
      <xdr:rowOff>428625</xdr:rowOff>
    </xdr:from>
    <xdr:ext cx="886968" cy="224998"/>
    <xdr:sp macro="_xll.ExecImeCommand" textlink="">
      <xdr:nvSpPr>
        <xdr:cNvPr id="11" name="oknCmdDetail">
          <a:extLst>
            <a:ext uri="{FF2B5EF4-FFF2-40B4-BE49-F238E27FC236}">
              <a16:creationId xmlns:a16="http://schemas.microsoft.com/office/drawing/2014/main" id="{57FF18AC-8837-4925-8E7F-E4993C180A22}"/>
            </a:ext>
          </a:extLst>
        </xdr:cNvPr>
        <xdr:cNvSpPr txBox="1"/>
      </xdr:nvSpPr>
      <xdr:spPr>
        <a:xfrm>
          <a:off x="2000250" y="4286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161925</xdr:colOff>
      <xdr:row>0</xdr:row>
      <xdr:rowOff>133350</xdr:rowOff>
    </xdr:from>
    <xdr:ext cx="886968" cy="224998"/>
    <xdr:sp macro="_xll.ExecImeCommand" textlink="">
      <xdr:nvSpPr>
        <xdr:cNvPr id="12" name="oknCmdCustomer">
          <a:extLst>
            <a:ext uri="{FF2B5EF4-FFF2-40B4-BE49-F238E27FC236}">
              <a16:creationId xmlns:a16="http://schemas.microsoft.com/office/drawing/2014/main" id="{8422E95C-958E-4496-A410-6E6FB0A83421}"/>
            </a:ext>
          </a:extLst>
        </xdr:cNvPr>
        <xdr:cNvSpPr txBox="1"/>
      </xdr:nvSpPr>
      <xdr:spPr>
        <a:xfrm>
          <a:off x="3562350" y="1333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161925</xdr:colOff>
      <xdr:row>0</xdr:row>
      <xdr:rowOff>428625</xdr:rowOff>
    </xdr:from>
    <xdr:ext cx="886968" cy="224998"/>
    <xdr:sp macro="_xll.ExecImeCommand" textlink="">
      <xdr:nvSpPr>
        <xdr:cNvPr id="13" name="oknCmdProduct">
          <a:extLst>
            <a:ext uri="{FF2B5EF4-FFF2-40B4-BE49-F238E27FC236}">
              <a16:creationId xmlns:a16="http://schemas.microsoft.com/office/drawing/2014/main" id="{F32C83FB-9A44-43AF-9DDB-B50B3BA5953A}"/>
            </a:ext>
          </a:extLst>
        </xdr:cNvPr>
        <xdr:cNvSpPr txBox="1"/>
      </xdr:nvSpPr>
      <xdr:spPr>
        <a:xfrm>
          <a:off x="3562350" y="4286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161925</xdr:colOff>
      <xdr:row>0</xdr:row>
      <xdr:rowOff>133350</xdr:rowOff>
    </xdr:from>
    <xdr:ext cx="886968" cy="224998"/>
    <xdr:sp macro="_xll.ExecImeCommand" textlink="">
      <xdr:nvSpPr>
        <xdr:cNvPr id="14" name="oknCmdInvoice">
          <a:extLst>
            <a:ext uri="{FF2B5EF4-FFF2-40B4-BE49-F238E27FC236}">
              <a16:creationId xmlns:a16="http://schemas.microsoft.com/office/drawing/2014/main" id="{B8209B83-BD9E-497D-A60E-DD6162093227}"/>
            </a:ext>
          </a:extLst>
        </xdr:cNvPr>
        <xdr:cNvSpPr txBox="1"/>
      </xdr:nvSpPr>
      <xdr:spPr>
        <a:xfrm>
          <a:off x="4562475" y="1333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161925</xdr:colOff>
      <xdr:row>0</xdr:row>
      <xdr:rowOff>428625</xdr:rowOff>
    </xdr:from>
    <xdr:ext cx="886968" cy="224998"/>
    <xdr:sp macro="_xll.ExecImeCommand" textlink="">
      <xdr:nvSpPr>
        <xdr:cNvPr id="15" name="oknCmdReport">
          <a:extLst>
            <a:ext uri="{FF2B5EF4-FFF2-40B4-BE49-F238E27FC236}">
              <a16:creationId xmlns:a16="http://schemas.microsoft.com/office/drawing/2014/main" id="{5D0569C6-3910-489E-B731-33C1F6F11046}"/>
            </a:ext>
          </a:extLst>
        </xdr:cNvPr>
        <xdr:cNvSpPr txBox="1"/>
      </xdr:nvSpPr>
      <xdr:spPr>
        <a:xfrm>
          <a:off x="4562475" y="4286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304800</xdr:colOff>
      <xdr:row>0</xdr:row>
      <xdr:rowOff>133350</xdr:rowOff>
    </xdr:from>
    <xdr:ext cx="886968" cy="224998"/>
    <xdr:sp macro="_xll.ExecImeCommand" textlink="">
      <xdr:nvSpPr>
        <xdr:cNvPr id="16" name="oknCmdSettings">
          <a:extLst>
            <a:ext uri="{FF2B5EF4-FFF2-40B4-BE49-F238E27FC236}">
              <a16:creationId xmlns:a16="http://schemas.microsoft.com/office/drawing/2014/main" id="{A43272D4-FFCD-4115-BDD8-E6D4C010317B}"/>
            </a:ext>
          </a:extLst>
        </xdr:cNvPr>
        <xdr:cNvSpPr txBox="1"/>
      </xdr:nvSpPr>
      <xdr:spPr>
        <a:xfrm>
          <a:off x="5543550" y="1333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304800</xdr:colOff>
      <xdr:row>0</xdr:row>
      <xdr:rowOff>428625</xdr:rowOff>
    </xdr:from>
    <xdr:ext cx="886968" cy="224998"/>
    <xdr:sp macro="_xll.ExecImeCommand" textlink="">
      <xdr:nvSpPr>
        <xdr:cNvPr id="17" name="oknCmdHelp">
          <a:extLst>
            <a:ext uri="{FF2B5EF4-FFF2-40B4-BE49-F238E27FC236}">
              <a16:creationId xmlns:a16="http://schemas.microsoft.com/office/drawing/2014/main" id="{9110790D-D6A4-4941-8F44-8580AD3065CE}"/>
            </a:ext>
          </a:extLst>
        </xdr:cNvPr>
        <xdr:cNvSpPr txBox="1"/>
      </xdr:nvSpPr>
      <xdr:spPr>
        <a:xfrm>
          <a:off x="5543550" y="4286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247650</xdr:colOff>
      <xdr:row>7</xdr:row>
      <xdr:rowOff>71438</xdr:rowOff>
    </xdr:from>
    <xdr:ext cx="942975" cy="357662"/>
    <xdr:sp macro="_xll.ExecImeCommand" textlink="">
      <xdr:nvSpPr>
        <xdr:cNvPr id="18" name="oknCmdSaveAsNewCustomer">
          <a:extLst>
            <a:ext uri="{FF2B5EF4-FFF2-40B4-BE49-F238E27FC236}">
              <a16:creationId xmlns:a16="http://schemas.microsoft.com/office/drawing/2014/main" id="{B25076AB-39AE-4AA3-B08E-8EFC8BF4BFF1}"/>
            </a:ext>
          </a:extLst>
        </xdr:cNvPr>
        <xdr:cNvSpPr txBox="1"/>
      </xdr:nvSpPr>
      <xdr:spPr>
        <a:xfrm>
          <a:off x="1057275" y="2347913"/>
          <a:ext cx="94297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333374</xdr:colOff>
      <xdr:row>7</xdr:row>
      <xdr:rowOff>71438</xdr:rowOff>
    </xdr:from>
    <xdr:ext cx="981076" cy="352082"/>
    <xdr:sp macro="_xll.ExecImeCommand" textlink="">
      <xdr:nvSpPr>
        <xdr:cNvPr id="19" name="oknCmdCustomerEdit">
          <a:extLst>
            <a:ext uri="{FF2B5EF4-FFF2-40B4-BE49-F238E27FC236}">
              <a16:creationId xmlns:a16="http://schemas.microsoft.com/office/drawing/2014/main" id="{66B6A13B-9CFA-4CA3-B14A-2A1F6DF028F4}"/>
            </a:ext>
          </a:extLst>
        </xdr:cNvPr>
        <xdr:cNvSpPr txBox="1"/>
      </xdr:nvSpPr>
      <xdr:spPr>
        <a:xfrm>
          <a:off x="2105024" y="2347913"/>
          <a:ext cx="981076" cy="35208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647700</xdr:colOff>
      <xdr:row>7</xdr:row>
      <xdr:rowOff>38100</xdr:rowOff>
    </xdr:from>
    <xdr:ext cx="981076" cy="381000"/>
    <xdr:sp macro="_xll.ExecImeCommand" textlink="">
      <xdr:nvSpPr>
        <xdr:cNvPr id="20" name="oknCmdSameAsBillTo">
          <a:extLst>
            <a:ext uri="{FF2B5EF4-FFF2-40B4-BE49-F238E27FC236}">
              <a16:creationId xmlns:a16="http://schemas.microsoft.com/office/drawing/2014/main" id="{BC2BC118-89F0-4556-9177-85EC848DAB52}"/>
            </a:ext>
          </a:extLst>
        </xdr:cNvPr>
        <xdr:cNvSpPr txBox="1"/>
      </xdr:nvSpPr>
      <xdr:spPr>
        <a:xfrm>
          <a:off x="4048125" y="2314575"/>
          <a:ext cx="981076" cy="38100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</a:t>
          </a:r>
          <a:r>
            <a:rPr lang="en-US" sz="900" baseline="0">
              <a:latin typeface="Arial" panose="020B0604020202020204" pitchFamily="34" charset="0"/>
            </a:rPr>
            <a:t> as Bill To</a:t>
          </a:r>
          <a:endParaRPr lang="en-US" sz="900">
            <a:latin typeface="Arial" panose="020B0604020202020204" pitchFamily="34" charset="0"/>
          </a:endParaRPr>
        </a:p>
      </xdr:txBody>
    </xdr:sp>
    <xdr:clientData fPrintsWithSheet="0"/>
  </xdr:oneCellAnchor>
  <xdr:twoCellAnchor editAs="oneCell">
    <xdr:from>
      <xdr:col>13</xdr:col>
      <xdr:colOff>0</xdr:colOff>
      <xdr:row>6</xdr:row>
      <xdr:rowOff>28575</xdr:rowOff>
    </xdr:from>
    <xdr:to>
      <xdr:col>19</xdr:col>
      <xdr:colOff>323850</xdr:colOff>
      <xdr:row>27</xdr:row>
      <xdr:rowOff>95250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2874A3-3BCF-4F4F-8116-693245B8B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2238375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234950</xdr:colOff>
      <xdr:row>1</xdr:row>
      <xdr:rowOff>422275</xdr:rowOff>
    </xdr:from>
    <xdr:to>
      <xdr:col>10</xdr:col>
      <xdr:colOff>1301750</xdr:colOff>
      <xdr:row>4</xdr:row>
      <xdr:rowOff>25400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F833740-046C-87F0-9E3F-5B46A3DC51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5500" y="1193800"/>
          <a:ext cx="19050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026A95-AAA3-40D4-B416-1EE8818B97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EA89E2B-2B94-4CCA-9171-EDE07155E0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83E43C-A6C8-4368-8EA6-18263E474D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2A45FB8-7ACB-46DB-B326-D28328F39D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F6F475A-765D-4258-B586-26024FE21D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9595444-2378-4BD3-8250-37895CA1E6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4FC7DCD-4600-45FE-A7AC-9E4818309D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C4425AA-1E37-49F2-B6E6-EE7D3CCF5E7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5055B42-93DD-30D6-EAA2-51A5862497D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8496BE9-4D5A-B77C-9656-7C6BE0CC3BF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46D0688-1A37-D914-365E-521DD16A6C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voicingtemplate.com/medicalbilling.html" TargetMode="External"/><Relationship Id="rId2" Type="http://schemas.openxmlformats.org/officeDocument/2006/relationships/hyperlink" Target="http://www.invoicingtemplate.com/medicalbilling.html" TargetMode="External"/><Relationship Id="rId1" Type="http://schemas.openxmlformats.org/officeDocument/2006/relationships/hyperlink" Target="http://www.invoicingtemplate.com/medicalbilling.html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medicalbilling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S984"/>
  <sheetViews>
    <sheetView showGridLines="0" showRowColHeaders="0" showZeros="0" tabSelected="1" showOutlineSymbols="0" topLeftCell="C10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1.85546875" customWidth="1"/>
    <col min="6" max="6" width="14.42578125" customWidth="1"/>
    <col min="7" max="7" width="12.140625" customWidth="1"/>
    <col min="8" max="8" width="12.28515625" customWidth="1"/>
    <col min="9" max="9" width="15" customWidth="1"/>
    <col min="10" max="10" width="12.5703125" customWidth="1"/>
    <col min="11" max="11" width="19.5703125" customWidth="1"/>
    <col min="12" max="12" width="0.85546875" style="161" customWidth="1"/>
    <col min="13" max="13" width="1" style="48" customWidth="1"/>
    <col min="14" max="19" width="10.140625" customWidth="1"/>
  </cols>
  <sheetData>
    <row r="1" spans="1:981" s="146" customFormat="1" ht="60.75" customHeight="1" x14ac:dyDescent="0.2">
      <c r="A1" s="145"/>
      <c r="B1" s="145"/>
      <c r="AIF1" s="146" t="s">
        <v>145</v>
      </c>
      <c r="AJM1" s="146" t="s">
        <v>145</v>
      </c>
      <c r="AKS1" s="146" t="s">
        <v>145</v>
      </c>
    </row>
    <row r="2" spans="1:981" s="53" customFormat="1" ht="41.25" customHeight="1" x14ac:dyDescent="0.5">
      <c r="A2" s="49"/>
      <c r="B2" s="49"/>
      <c r="C2" s="50"/>
      <c r="D2" s="47" t="s">
        <v>114</v>
      </c>
      <c r="E2" s="50"/>
      <c r="G2" s="2"/>
      <c r="H2" s="51"/>
      <c r="I2" s="51"/>
      <c r="J2" s="51"/>
      <c r="K2" s="122" t="s">
        <v>128</v>
      </c>
      <c r="L2" s="147"/>
      <c r="M2" s="52"/>
      <c r="N2" s="192" t="s">
        <v>26</v>
      </c>
      <c r="O2" s="192"/>
      <c r="P2" s="192"/>
      <c r="U2" s="51"/>
      <c r="V2" s="51"/>
    </row>
    <row r="3" spans="1:981" s="53" customFormat="1" ht="18" customHeight="1" x14ac:dyDescent="0.5">
      <c r="A3" s="49"/>
      <c r="B3" s="49"/>
      <c r="C3" s="50"/>
      <c r="D3" s="128" t="s">
        <v>132</v>
      </c>
      <c r="E3" s="50"/>
      <c r="G3" s="2"/>
      <c r="H3" s="51"/>
      <c r="I3" s="51"/>
      <c r="J3" s="51"/>
      <c r="K3" s="122"/>
      <c r="L3" s="147"/>
      <c r="M3" s="52"/>
      <c r="N3" s="193" t="s">
        <v>131</v>
      </c>
      <c r="O3" s="193"/>
      <c r="P3" s="193"/>
      <c r="U3" s="51"/>
      <c r="V3" s="51"/>
    </row>
    <row r="4" spans="1:981" s="50" customFormat="1" ht="18" customHeight="1" x14ac:dyDescent="0.2">
      <c r="A4" s="117"/>
      <c r="B4" s="117"/>
      <c r="C4" s="118"/>
      <c r="D4" s="118" t="s">
        <v>78</v>
      </c>
      <c r="E4" s="118"/>
      <c r="G4" s="118"/>
      <c r="H4" s="118"/>
      <c r="I4" s="118"/>
      <c r="J4" s="118"/>
      <c r="K4" s="118"/>
      <c r="L4" s="148"/>
      <c r="M4" s="68"/>
      <c r="N4" s="193"/>
      <c r="O4" s="193"/>
      <c r="P4" s="193"/>
    </row>
    <row r="5" spans="1:981" s="51" customFormat="1" ht="18" customHeight="1" x14ac:dyDescent="0.2">
      <c r="A5" s="117"/>
      <c r="B5" s="117"/>
      <c r="C5" s="118"/>
      <c r="D5" s="88" t="s">
        <v>79</v>
      </c>
      <c r="E5" s="118"/>
      <c r="G5" s="118"/>
      <c r="H5" s="118"/>
      <c r="I5" s="118"/>
      <c r="J5" s="119" t="s">
        <v>0</v>
      </c>
      <c r="K5" s="120"/>
      <c r="L5" s="149"/>
      <c r="M5" s="69"/>
      <c r="N5" s="194" t="s">
        <v>27</v>
      </c>
      <c r="O5" s="194"/>
      <c r="P5" s="194"/>
      <c r="X5" s="53"/>
      <c r="Y5" s="53"/>
      <c r="Z5" s="53"/>
      <c r="AA5" s="53"/>
    </row>
    <row r="6" spans="1:981" s="51" customFormat="1" ht="18" customHeight="1" x14ac:dyDescent="0.2">
      <c r="A6" s="117"/>
      <c r="B6" s="117"/>
      <c r="C6" s="118"/>
      <c r="D6" t="s">
        <v>80</v>
      </c>
      <c r="E6" s="118"/>
      <c r="G6" s="118"/>
      <c r="H6" s="118"/>
      <c r="I6" s="118"/>
      <c r="J6" s="119" t="s">
        <v>62</v>
      </c>
      <c r="K6" s="121"/>
      <c r="L6" s="150"/>
      <c r="M6" s="69"/>
      <c r="N6" s="193" t="s">
        <v>113</v>
      </c>
      <c r="O6" s="193"/>
      <c r="P6" s="193"/>
      <c r="X6" s="50"/>
      <c r="Y6" s="50"/>
      <c r="Z6" s="50"/>
      <c r="AA6" s="50"/>
    </row>
    <row r="7" spans="1:981" s="51" customFormat="1" ht="12" customHeight="1" x14ac:dyDescent="0.2">
      <c r="A7" s="55"/>
      <c r="B7" s="55"/>
      <c r="J7" s="3"/>
      <c r="K7" s="31"/>
      <c r="L7" s="150"/>
      <c r="M7" s="69"/>
      <c r="N7"/>
      <c r="O7"/>
      <c r="P7"/>
      <c r="Q7"/>
    </row>
    <row r="8" spans="1:981" s="50" customFormat="1" ht="15" customHeight="1" x14ac:dyDescent="0.2">
      <c r="A8" s="49" t="s">
        <v>76</v>
      </c>
      <c r="B8" s="49"/>
      <c r="L8" s="148"/>
      <c r="M8" s="68"/>
      <c r="N8"/>
      <c r="O8"/>
      <c r="P8"/>
      <c r="Q8"/>
      <c r="W8" s="51"/>
      <c r="X8" s="51"/>
      <c r="Y8" s="51"/>
      <c r="Z8" s="51"/>
      <c r="AA8" s="51"/>
    </row>
    <row r="9" spans="1:981" s="50" customFormat="1" ht="20.100000000000001" customHeight="1" x14ac:dyDescent="0.2">
      <c r="A9" s="49">
        <v>1</v>
      </c>
      <c r="B9" s="30"/>
      <c r="D9" s="90"/>
      <c r="E9" s="91" t="s">
        <v>133</v>
      </c>
      <c r="L9" s="151"/>
      <c r="M9" s="69"/>
      <c r="N9"/>
      <c r="O9"/>
      <c r="P9"/>
      <c r="Q9"/>
      <c r="W9" s="51"/>
      <c r="X9" s="51"/>
      <c r="Y9" s="51"/>
      <c r="Z9" s="51"/>
      <c r="AA9" s="51"/>
    </row>
    <row r="10" spans="1:981" s="75" customFormat="1" ht="18" customHeight="1" x14ac:dyDescent="0.2">
      <c r="A10" s="73"/>
      <c r="B10" s="74"/>
      <c r="D10" s="92"/>
      <c r="E10" s="92" t="s">
        <v>119</v>
      </c>
      <c r="F10" s="170"/>
      <c r="G10" s="170"/>
      <c r="H10" s="170"/>
      <c r="I10" s="123" t="s">
        <v>115</v>
      </c>
      <c r="J10" s="171"/>
      <c r="K10" s="171"/>
      <c r="L10" s="152"/>
      <c r="M10" s="77"/>
      <c r="N10"/>
      <c r="O10"/>
      <c r="P10"/>
      <c r="Q10"/>
      <c r="W10" s="78"/>
      <c r="X10" s="78"/>
      <c r="Y10" s="79"/>
      <c r="Z10" s="79"/>
      <c r="AA10" s="79"/>
    </row>
    <row r="11" spans="1:981" s="71" customFormat="1" ht="18" customHeight="1" x14ac:dyDescent="0.2">
      <c r="A11" s="80">
        <v>0</v>
      </c>
      <c r="B11" s="81"/>
      <c r="E11" s="92" t="s">
        <v>55</v>
      </c>
      <c r="F11" s="170"/>
      <c r="G11" s="170"/>
      <c r="H11" s="170"/>
      <c r="I11" s="92" t="s">
        <v>120</v>
      </c>
      <c r="J11" s="170"/>
      <c r="K11" s="170"/>
      <c r="L11" s="153"/>
      <c r="M11" s="82"/>
      <c r="N11"/>
      <c r="O11"/>
      <c r="P11"/>
      <c r="Q11"/>
      <c r="W11" s="83"/>
      <c r="X11" s="83"/>
      <c r="Y11" s="83"/>
      <c r="Z11" s="83"/>
      <c r="AA11" s="83"/>
    </row>
    <row r="12" spans="1:981" s="71" customFormat="1" ht="18" customHeight="1" x14ac:dyDescent="0.2">
      <c r="A12" s="80"/>
      <c r="B12" s="81"/>
      <c r="E12" s="92" t="s">
        <v>107</v>
      </c>
      <c r="F12" s="169"/>
      <c r="G12" s="169"/>
      <c r="H12" s="169"/>
      <c r="I12" s="92" t="s">
        <v>121</v>
      </c>
      <c r="J12" s="170"/>
      <c r="K12" s="170"/>
      <c r="L12" s="153"/>
      <c r="M12" s="82"/>
      <c r="N12"/>
      <c r="O12"/>
      <c r="P12"/>
      <c r="Q12"/>
      <c r="W12" s="83"/>
      <c r="X12" s="83"/>
      <c r="Y12" s="83"/>
      <c r="Z12" s="83"/>
      <c r="AA12" s="83"/>
    </row>
    <row r="13" spans="1:981" s="71" customFormat="1" ht="18" customHeight="1" x14ac:dyDescent="0.2">
      <c r="A13" s="80"/>
      <c r="B13" s="81"/>
      <c r="F13" s="169"/>
      <c r="G13" s="169"/>
      <c r="H13" s="169"/>
      <c r="I13" s="92" t="s">
        <v>116</v>
      </c>
      <c r="J13" s="170"/>
      <c r="K13" s="170"/>
      <c r="L13" s="153"/>
      <c r="M13" s="82"/>
      <c r="N13"/>
      <c r="O13"/>
      <c r="P13"/>
      <c r="Q13"/>
      <c r="W13" s="83"/>
      <c r="X13" s="83"/>
      <c r="Y13" s="83"/>
      <c r="Z13" s="83"/>
      <c r="AA13" s="83"/>
    </row>
    <row r="14" spans="1:981" s="71" customFormat="1" ht="18" hidden="1" customHeight="1" x14ac:dyDescent="0.2">
      <c r="A14" s="80">
        <v>0</v>
      </c>
      <c r="B14" s="81"/>
      <c r="D14" s="92"/>
      <c r="E14" s="92" t="s">
        <v>108</v>
      </c>
      <c r="F14" s="169"/>
      <c r="G14" s="169"/>
      <c r="H14" s="169"/>
      <c r="I14" s="92"/>
      <c r="J14" s="93"/>
      <c r="K14" s="93"/>
      <c r="L14" s="153"/>
      <c r="M14" s="82"/>
      <c r="N14"/>
      <c r="O14"/>
      <c r="P14"/>
      <c r="Q14"/>
      <c r="W14" s="76"/>
      <c r="X14" s="76"/>
      <c r="Y14" s="76"/>
      <c r="Z14" s="76"/>
      <c r="AA14" s="76"/>
    </row>
    <row r="15" spans="1:981" s="71" customFormat="1" ht="19.5" hidden="1" customHeight="1" x14ac:dyDescent="0.2">
      <c r="A15" s="80">
        <v>0.08</v>
      </c>
      <c r="B15" s="81"/>
      <c r="D15" s="92"/>
      <c r="E15" s="92"/>
      <c r="F15" s="169"/>
      <c r="G15" s="169"/>
      <c r="H15" s="169"/>
      <c r="I15" s="92"/>
      <c r="J15" s="93"/>
      <c r="K15" s="93"/>
      <c r="L15" s="153"/>
      <c r="M15" s="82"/>
      <c r="N15"/>
      <c r="O15"/>
      <c r="P15"/>
      <c r="Q15"/>
      <c r="W15" s="84"/>
      <c r="X15" s="195"/>
      <c r="Y15" s="195"/>
      <c r="Z15" s="195"/>
    </row>
    <row r="16" spans="1:981" s="71" customFormat="1" ht="18" hidden="1" customHeight="1" x14ac:dyDescent="0.2">
      <c r="A16" s="80"/>
      <c r="B16" s="81"/>
      <c r="D16" s="92"/>
      <c r="E16" s="92" t="s">
        <v>109</v>
      </c>
      <c r="F16" s="169"/>
      <c r="G16" s="169"/>
      <c r="H16" s="169"/>
      <c r="I16" s="92"/>
      <c r="J16" s="93"/>
      <c r="K16" s="93"/>
      <c r="L16" s="153"/>
      <c r="M16" s="85"/>
      <c r="N16"/>
      <c r="O16"/>
      <c r="P16"/>
      <c r="Q16"/>
      <c r="W16" s="86"/>
      <c r="X16" s="86"/>
      <c r="Y16" s="86"/>
      <c r="Z16" s="86"/>
    </row>
    <row r="17" spans="1:38" s="71" customFormat="1" ht="18" customHeight="1" x14ac:dyDescent="0.2">
      <c r="A17" s="80">
        <v>0.06</v>
      </c>
      <c r="B17" s="81"/>
      <c r="F17" s="169"/>
      <c r="G17" s="169"/>
      <c r="H17" s="169"/>
      <c r="I17" s="92" t="s">
        <v>117</v>
      </c>
      <c r="J17" s="172"/>
      <c r="K17" s="172"/>
      <c r="L17" s="153"/>
      <c r="M17" s="85"/>
      <c r="N17"/>
      <c r="O17"/>
      <c r="P17"/>
      <c r="Q17"/>
      <c r="W17" s="86"/>
      <c r="X17" s="86"/>
      <c r="Y17" s="86"/>
      <c r="Z17" s="86"/>
      <c r="AA17" s="86"/>
    </row>
    <row r="18" spans="1:38" s="71" customFormat="1" ht="18" customHeight="1" x14ac:dyDescent="0.2">
      <c r="A18" s="80"/>
      <c r="B18" s="80"/>
      <c r="D18" s="92"/>
      <c r="E18" s="92" t="s">
        <v>111</v>
      </c>
      <c r="F18" s="170"/>
      <c r="G18" s="170"/>
      <c r="H18" s="170"/>
      <c r="I18" s="92" t="s">
        <v>118</v>
      </c>
      <c r="J18" s="172"/>
      <c r="K18" s="172"/>
      <c r="L18" s="153"/>
      <c r="M18" s="85"/>
      <c r="N18"/>
      <c r="O18"/>
      <c r="P18"/>
      <c r="Q18"/>
      <c r="W18" s="86"/>
      <c r="X18" s="86"/>
      <c r="Y18" s="86"/>
      <c r="Z18" s="86"/>
      <c r="AA18" s="86"/>
    </row>
    <row r="19" spans="1:38" s="71" customFormat="1" ht="18" customHeight="1" x14ac:dyDescent="0.2">
      <c r="A19" s="80"/>
      <c r="B19" s="80"/>
      <c r="D19" s="92"/>
      <c r="E19" s="92" t="s">
        <v>112</v>
      </c>
      <c r="F19" s="170"/>
      <c r="G19" s="170"/>
      <c r="H19" s="170"/>
      <c r="L19" s="153"/>
      <c r="M19" s="85"/>
      <c r="N19"/>
      <c r="O19"/>
      <c r="P19"/>
      <c r="Q19"/>
      <c r="W19" s="84"/>
      <c r="X19" s="195"/>
      <c r="Y19" s="195"/>
      <c r="Z19" s="195"/>
    </row>
    <row r="20" spans="1:38" s="71" customFormat="1" ht="9" customHeight="1" x14ac:dyDescent="0.2">
      <c r="A20" s="80"/>
      <c r="B20" s="80"/>
      <c r="L20" s="153"/>
      <c r="M20" s="85"/>
      <c r="N20"/>
      <c r="O20"/>
      <c r="P20"/>
      <c r="Q20"/>
      <c r="W20" s="84"/>
      <c r="X20" s="87"/>
      <c r="Y20" s="87"/>
      <c r="Z20" s="87"/>
    </row>
    <row r="21" spans="1:38" s="71" customFormat="1" ht="15.95" customHeight="1" x14ac:dyDescent="0.2">
      <c r="A21" s="98" t="s">
        <v>28</v>
      </c>
      <c r="B21" s="98" t="s">
        <v>75</v>
      </c>
      <c r="C21" s="89"/>
      <c r="D21" s="176" t="s">
        <v>122</v>
      </c>
      <c r="E21" s="176"/>
      <c r="F21" s="176" t="s">
        <v>123</v>
      </c>
      <c r="G21" s="176"/>
      <c r="H21" s="176"/>
      <c r="I21" s="66" t="s">
        <v>125</v>
      </c>
      <c r="J21" s="66" t="s">
        <v>124</v>
      </c>
      <c r="K21" s="66" t="s">
        <v>126</v>
      </c>
      <c r="L21" s="153"/>
      <c r="M21" s="85"/>
      <c r="N21"/>
      <c r="O21"/>
      <c r="P21"/>
      <c r="Q21"/>
      <c r="W21" s="84"/>
      <c r="X21" s="87"/>
      <c r="Y21" s="87"/>
      <c r="Z21" s="87"/>
    </row>
    <row r="22" spans="1:38" s="4" customFormat="1" ht="15.95" customHeight="1" x14ac:dyDescent="0.2">
      <c r="A22" s="99">
        <v>0</v>
      </c>
      <c r="B22" s="99">
        <v>0</v>
      </c>
      <c r="C22" s="89"/>
      <c r="D22" s="162" t="s">
        <v>150</v>
      </c>
      <c r="E22" s="100"/>
      <c r="F22" s="197" t="s">
        <v>146</v>
      </c>
      <c r="G22" s="197"/>
      <c r="H22" s="197"/>
      <c r="I22" s="101">
        <v>1</v>
      </c>
      <c r="J22" s="102">
        <v>15</v>
      </c>
      <c r="K22" s="103">
        <f>ROUND(oknQuantity_1*oknPrice_1,2)</f>
        <v>15</v>
      </c>
      <c r="L22" s="154"/>
      <c r="M22" s="58"/>
      <c r="N22"/>
      <c r="O22"/>
      <c r="P22"/>
      <c r="Q22"/>
      <c r="W22"/>
      <c r="X22" s="67"/>
      <c r="Y22" s="67"/>
      <c r="Z22" s="67"/>
    </row>
    <row r="23" spans="1:38" s="4" customFormat="1" ht="15.95" customHeight="1" x14ac:dyDescent="0.2">
      <c r="A23" s="99">
        <v>0</v>
      </c>
      <c r="B23" s="99">
        <v>0</v>
      </c>
      <c r="C23" s="89"/>
      <c r="D23" s="163" t="s">
        <v>153</v>
      </c>
      <c r="E23" s="104"/>
      <c r="F23" s="175" t="s">
        <v>147</v>
      </c>
      <c r="G23" s="175"/>
      <c r="H23" s="175"/>
      <c r="I23" s="105">
        <v>0</v>
      </c>
      <c r="J23" s="106">
        <v>0</v>
      </c>
      <c r="K23" s="107">
        <f>ROUND(oknQuantity_2*oknPrice_2,2)</f>
        <v>0</v>
      </c>
      <c r="L23" s="155"/>
      <c r="M23" s="58"/>
      <c r="N23"/>
      <c r="O23"/>
      <c r="P23"/>
      <c r="Q23"/>
      <c r="W23"/>
      <c r="X23" s="67"/>
      <c r="Y23" s="67"/>
      <c r="Z23" s="67"/>
      <c r="AA23" s="67"/>
    </row>
    <row r="24" spans="1:38" s="4" customFormat="1" ht="15.95" customHeight="1" x14ac:dyDescent="0.4">
      <c r="A24" s="99">
        <v>0</v>
      </c>
      <c r="B24" s="99">
        <v>0</v>
      </c>
      <c r="C24" s="89"/>
      <c r="D24" s="164" t="s">
        <v>151</v>
      </c>
      <c r="E24" s="108"/>
      <c r="F24" s="174" t="s">
        <v>148</v>
      </c>
      <c r="G24" s="174"/>
      <c r="H24" s="174"/>
      <c r="I24" s="109">
        <v>0</v>
      </c>
      <c r="J24" s="110">
        <v>0</v>
      </c>
      <c r="K24" s="111">
        <f>ROUND(oknQuantity_3*oknPrice_3,2)</f>
        <v>0</v>
      </c>
      <c r="L24" s="156"/>
      <c r="M24" s="58"/>
      <c r="N24"/>
      <c r="O24"/>
      <c r="P24"/>
      <c r="Q24"/>
      <c r="W24"/>
      <c r="AE24" s="46" t="s">
        <v>106</v>
      </c>
      <c r="AF24"/>
      <c r="AG24"/>
    </row>
    <row r="25" spans="1:38" s="4" customFormat="1" ht="15.95" customHeight="1" x14ac:dyDescent="0.2">
      <c r="A25" s="99">
        <v>0</v>
      </c>
      <c r="B25" s="99">
        <v>0</v>
      </c>
      <c r="C25" s="89"/>
      <c r="D25" s="163" t="s">
        <v>152</v>
      </c>
      <c r="E25" s="104"/>
      <c r="F25" s="175" t="s">
        <v>149</v>
      </c>
      <c r="G25" s="175"/>
      <c r="H25" s="175"/>
      <c r="I25" s="105">
        <v>0</v>
      </c>
      <c r="J25" s="106">
        <v>0</v>
      </c>
      <c r="K25" s="107">
        <f>ROUND(oknQuantity_4*oknPrice_4,2)</f>
        <v>0</v>
      </c>
      <c r="L25" s="154"/>
      <c r="M25" s="58"/>
      <c r="N25"/>
      <c r="O25"/>
      <c r="P25"/>
      <c r="Q25"/>
      <c r="W25"/>
      <c r="X25" s="173"/>
      <c r="Y25" s="173"/>
      <c r="Z25" s="173"/>
      <c r="AE25" s="72" t="s">
        <v>55</v>
      </c>
      <c r="AF25" s="168"/>
      <c r="AG25" s="168"/>
    </row>
    <row r="26" spans="1:38" s="4" customFormat="1" ht="15.95" customHeight="1" x14ac:dyDescent="0.2">
      <c r="A26" s="99">
        <v>0</v>
      </c>
      <c r="B26" s="99">
        <v>0</v>
      </c>
      <c r="C26" s="89"/>
      <c r="D26" s="164"/>
      <c r="E26" s="108"/>
      <c r="F26" s="174"/>
      <c r="G26" s="174"/>
      <c r="H26" s="174"/>
      <c r="I26" s="109">
        <v>0</v>
      </c>
      <c r="J26" s="110">
        <v>0</v>
      </c>
      <c r="K26" s="111">
        <f>ROUND(oknQuantity_5*oknPrice_5,2)</f>
        <v>0</v>
      </c>
      <c r="L26" s="155"/>
      <c r="M26" s="58"/>
      <c r="N26"/>
      <c r="O26"/>
      <c r="P26"/>
      <c r="Q26"/>
      <c r="W26"/>
      <c r="X26" s="67"/>
      <c r="Y26" s="67"/>
      <c r="Z26" s="67"/>
      <c r="AA26" s="67"/>
      <c r="AE26" s="72" t="s">
        <v>107</v>
      </c>
      <c r="AF26" s="169"/>
      <c r="AG26" s="169"/>
    </row>
    <row r="27" spans="1:38" s="4" customFormat="1" ht="15.95" customHeight="1" x14ac:dyDescent="0.2">
      <c r="A27" s="99">
        <v>0</v>
      </c>
      <c r="B27" s="99">
        <v>0</v>
      </c>
      <c r="C27" s="89"/>
      <c r="D27" s="163"/>
      <c r="E27" s="104"/>
      <c r="F27" s="175"/>
      <c r="G27" s="175"/>
      <c r="H27" s="175"/>
      <c r="I27" s="105">
        <v>0</v>
      </c>
      <c r="J27" s="106">
        <v>0</v>
      </c>
      <c r="K27" s="107">
        <f>ROUND(oknQuantity_6*oknPrice_6,2)</f>
        <v>0</v>
      </c>
      <c r="L27" s="157"/>
      <c r="M27" s="58"/>
      <c r="N27"/>
      <c r="O27"/>
      <c r="P27"/>
      <c r="Q27"/>
      <c r="W27"/>
      <c r="X27" s="67"/>
      <c r="Y27" s="67"/>
      <c r="Z27" s="67"/>
      <c r="AA27" s="67"/>
      <c r="AE27" s="72" t="s">
        <v>108</v>
      </c>
      <c r="AF27" s="168"/>
      <c r="AG27" s="168"/>
    </row>
    <row r="28" spans="1:38" s="4" customFormat="1" ht="15.95" customHeight="1" x14ac:dyDescent="0.2">
      <c r="A28" s="99">
        <v>0</v>
      </c>
      <c r="B28" s="99">
        <v>0</v>
      </c>
      <c r="C28" s="89"/>
      <c r="D28" s="164"/>
      <c r="E28" s="108"/>
      <c r="F28" s="174"/>
      <c r="G28" s="174"/>
      <c r="H28" s="174"/>
      <c r="I28" s="109">
        <v>0</v>
      </c>
      <c r="J28" s="110">
        <v>0</v>
      </c>
      <c r="K28" s="111">
        <f>ROUND(oknQuantity_7*oknPrice_7,2)</f>
        <v>0</v>
      </c>
      <c r="L28" s="158"/>
      <c r="M28" s="58"/>
      <c r="N28"/>
      <c r="O28"/>
      <c r="P28"/>
      <c r="Q28"/>
      <c r="X28"/>
      <c r="Y28"/>
      <c r="Z28"/>
      <c r="AA28"/>
      <c r="AE28" s="72"/>
      <c r="AF28" s="168"/>
      <c r="AG28" s="168"/>
    </row>
    <row r="29" spans="1:38" s="4" customFormat="1" ht="15.95" customHeight="1" x14ac:dyDescent="0.2">
      <c r="A29" s="99">
        <v>0</v>
      </c>
      <c r="B29" s="99">
        <v>0</v>
      </c>
      <c r="C29" s="89"/>
      <c r="D29" s="163"/>
      <c r="E29" s="104"/>
      <c r="F29" s="175"/>
      <c r="G29" s="175"/>
      <c r="H29" s="175"/>
      <c r="I29" s="105">
        <v>0</v>
      </c>
      <c r="J29" s="106">
        <v>0</v>
      </c>
      <c r="K29" s="107">
        <f>ROUND(oknQuantity_8*oknPrice_8,2)</f>
        <v>0</v>
      </c>
      <c r="L29" s="158"/>
      <c r="M29" s="58"/>
      <c r="N29"/>
      <c r="O29"/>
      <c r="P29"/>
      <c r="Q29"/>
      <c r="AE29" s="72" t="s">
        <v>109</v>
      </c>
      <c r="AF29" s="168"/>
      <c r="AG29" s="168"/>
    </row>
    <row r="30" spans="1:38" s="4" customFormat="1" ht="15.95" customHeight="1" x14ac:dyDescent="0.2">
      <c r="A30" s="99">
        <v>0</v>
      </c>
      <c r="B30" s="99">
        <v>0</v>
      </c>
      <c r="C30" s="89"/>
      <c r="D30" s="164"/>
      <c r="E30" s="112"/>
      <c r="F30" s="174"/>
      <c r="G30" s="174"/>
      <c r="H30" s="174"/>
      <c r="I30" s="109">
        <v>0</v>
      </c>
      <c r="J30" s="110">
        <v>0</v>
      </c>
      <c r="K30" s="111">
        <f>ROUND(oknQuantity_9*oknPrice_9,2)</f>
        <v>0</v>
      </c>
      <c r="L30" s="158"/>
      <c r="M30" s="58"/>
      <c r="N30"/>
      <c r="O30"/>
      <c r="P30"/>
      <c r="Q30"/>
      <c r="AE30" s="72" t="s">
        <v>110</v>
      </c>
      <c r="AF30" s="168"/>
      <c r="AG30" s="168"/>
    </row>
    <row r="31" spans="1:38" s="4" customFormat="1" ht="15.95" customHeight="1" x14ac:dyDescent="0.2">
      <c r="A31" s="99">
        <v>0</v>
      </c>
      <c r="B31" s="99">
        <v>0</v>
      </c>
      <c r="C31" s="89"/>
      <c r="D31" s="163"/>
      <c r="E31" s="113"/>
      <c r="F31" s="175"/>
      <c r="G31" s="175"/>
      <c r="H31" s="175"/>
      <c r="I31" s="105">
        <v>0</v>
      </c>
      <c r="J31" s="106">
        <v>0</v>
      </c>
      <c r="K31" s="107">
        <f>ROUND(oknQuantity_10*oknPrice_10,2)</f>
        <v>0</v>
      </c>
      <c r="L31" s="158"/>
      <c r="M31" s="58"/>
      <c r="N31"/>
      <c r="O31"/>
      <c r="P31"/>
      <c r="Q31"/>
      <c r="AE31" s="176" t="s">
        <v>42</v>
      </c>
      <c r="AF31" s="176"/>
      <c r="AG31" s="176" t="s">
        <v>71</v>
      </c>
      <c r="AH31" s="176"/>
      <c r="AI31" s="66" t="s">
        <v>72</v>
      </c>
      <c r="AJ31" s="66" t="s">
        <v>73</v>
      </c>
      <c r="AK31" s="66" t="s">
        <v>74</v>
      </c>
      <c r="AL31" s="66" t="s">
        <v>41</v>
      </c>
    </row>
    <row r="32" spans="1:38" s="4" customFormat="1" ht="15.95" customHeight="1" x14ac:dyDescent="0.2">
      <c r="A32" s="99">
        <v>0</v>
      </c>
      <c r="B32" s="99">
        <v>0</v>
      </c>
      <c r="C32" s="89"/>
      <c r="D32" s="164"/>
      <c r="E32" s="112"/>
      <c r="F32" s="174"/>
      <c r="G32" s="174"/>
      <c r="H32" s="174"/>
      <c r="I32" s="109">
        <v>0</v>
      </c>
      <c r="J32" s="110">
        <v>0</v>
      </c>
      <c r="K32" s="111">
        <f>ROUND(oknQuantity_11*oknPrice_11,2)</f>
        <v>0</v>
      </c>
      <c r="L32" s="158"/>
      <c r="M32" s="58"/>
      <c r="N32"/>
      <c r="O32"/>
      <c r="P32"/>
      <c r="Q32"/>
      <c r="T32" s="92"/>
      <c r="W32" s="126"/>
      <c r="X32" s="126"/>
      <c r="AE32" s="196"/>
      <c r="AF32" s="196"/>
      <c r="AG32" s="196"/>
      <c r="AH32" s="196"/>
      <c r="AI32" s="60">
        <v>42800</v>
      </c>
      <c r="AJ32" s="61"/>
      <c r="AK32" s="62"/>
      <c r="AL32" s="60"/>
    </row>
    <row r="33" spans="1:33" s="4" customFormat="1" ht="15.95" customHeight="1" x14ac:dyDescent="0.2">
      <c r="A33" s="99">
        <v>0</v>
      </c>
      <c r="B33" s="99">
        <v>0</v>
      </c>
      <c r="C33" s="89"/>
      <c r="D33" s="163"/>
      <c r="E33" s="113"/>
      <c r="F33" s="175"/>
      <c r="G33" s="175"/>
      <c r="H33" s="175"/>
      <c r="I33" s="105">
        <v>0</v>
      </c>
      <c r="J33" s="106">
        <v>0</v>
      </c>
      <c r="K33" s="107">
        <f>ROUND(oknQuantity_12*oknPrice_12,2)</f>
        <v>0</v>
      </c>
      <c r="L33" s="158"/>
      <c r="M33" s="58"/>
      <c r="N33"/>
      <c r="O33"/>
      <c r="P33"/>
      <c r="Q33"/>
      <c r="T33" s="92"/>
      <c r="U33" s="92"/>
      <c r="V33" s="126"/>
      <c r="W33" s="126"/>
      <c r="X33" s="126"/>
    </row>
    <row r="34" spans="1:33" s="4" customFormat="1" ht="15.95" customHeight="1" x14ac:dyDescent="0.2">
      <c r="A34" s="99">
        <v>0</v>
      </c>
      <c r="B34" s="99">
        <v>0</v>
      </c>
      <c r="C34" s="89"/>
      <c r="D34" s="164"/>
      <c r="E34" s="108"/>
      <c r="F34" s="174"/>
      <c r="G34" s="174"/>
      <c r="H34" s="174"/>
      <c r="I34" s="109">
        <v>0</v>
      </c>
      <c r="J34" s="110">
        <v>0</v>
      </c>
      <c r="K34" s="111">
        <f>ROUND(oknQuantity_1*oknPrice_1,2)</f>
        <v>15</v>
      </c>
      <c r="L34" s="154"/>
      <c r="M34" s="58"/>
      <c r="N34"/>
      <c r="O34"/>
      <c r="P34"/>
      <c r="Q34"/>
      <c r="T34" s="92"/>
      <c r="U34" s="92"/>
      <c r="V34" s="126"/>
      <c r="W34" s="126"/>
      <c r="X34" s="126"/>
      <c r="Y34" s="67"/>
      <c r="Z34" s="67"/>
    </row>
    <row r="35" spans="1:33" s="4" customFormat="1" ht="15.95" customHeight="1" x14ac:dyDescent="0.2">
      <c r="A35" s="99">
        <v>0</v>
      </c>
      <c r="B35" s="99">
        <v>0</v>
      </c>
      <c r="C35" s="89"/>
      <c r="D35" s="163"/>
      <c r="E35" s="104"/>
      <c r="F35" s="175"/>
      <c r="G35" s="175"/>
      <c r="H35" s="175"/>
      <c r="I35" s="105">
        <v>0</v>
      </c>
      <c r="J35" s="106">
        <v>0</v>
      </c>
      <c r="K35" s="107">
        <f>ROUND(oknQuantity_2*oknPrice_2,2)</f>
        <v>0</v>
      </c>
      <c r="L35" s="155"/>
      <c r="M35" s="58"/>
      <c r="N35"/>
      <c r="O35"/>
      <c r="P35"/>
      <c r="Q35"/>
      <c r="W35"/>
      <c r="X35" s="67"/>
      <c r="Y35" s="67"/>
      <c r="Z35" s="67"/>
      <c r="AA35" s="67"/>
    </row>
    <row r="36" spans="1:33" s="4" customFormat="1" ht="15.95" customHeight="1" x14ac:dyDescent="0.4">
      <c r="A36" s="99">
        <v>0</v>
      </c>
      <c r="B36" s="99">
        <v>0</v>
      </c>
      <c r="C36" s="89"/>
      <c r="D36" s="164"/>
      <c r="E36" s="108"/>
      <c r="F36" s="174"/>
      <c r="G36" s="174"/>
      <c r="H36" s="174"/>
      <c r="I36" s="109">
        <v>0</v>
      </c>
      <c r="J36" s="110">
        <v>0</v>
      </c>
      <c r="K36" s="111">
        <f>ROUND(oknQuantity_3*oknPrice_3,2)</f>
        <v>0</v>
      </c>
      <c r="L36" s="156"/>
      <c r="M36" s="58"/>
      <c r="N36"/>
      <c r="O36"/>
      <c r="P36"/>
      <c r="Q36"/>
      <c r="W36"/>
      <c r="AE36" s="46" t="s">
        <v>106</v>
      </c>
      <c r="AF36"/>
      <c r="AG36"/>
    </row>
    <row r="37" spans="1:33" s="4" customFormat="1" ht="15.95" customHeight="1" x14ac:dyDescent="0.2">
      <c r="A37" s="99">
        <v>0</v>
      </c>
      <c r="B37" s="99">
        <v>0</v>
      </c>
      <c r="C37" s="89"/>
      <c r="D37" s="163"/>
      <c r="E37" s="104"/>
      <c r="F37" s="175"/>
      <c r="G37" s="175"/>
      <c r="H37" s="175"/>
      <c r="I37" s="105">
        <v>0</v>
      </c>
      <c r="J37" s="106">
        <v>0</v>
      </c>
      <c r="K37" s="107">
        <f>ROUND(oknQuantity_4*oknPrice_4,2)</f>
        <v>0</v>
      </c>
      <c r="L37" s="154"/>
      <c r="M37" s="58"/>
      <c r="N37"/>
      <c r="O37"/>
      <c r="P37"/>
      <c r="Q37"/>
      <c r="W37"/>
      <c r="X37" s="173"/>
      <c r="Y37" s="173"/>
      <c r="Z37" s="173"/>
      <c r="AE37" s="72" t="s">
        <v>55</v>
      </c>
      <c r="AF37" s="168"/>
      <c r="AG37" s="168"/>
    </row>
    <row r="38" spans="1:33" s="4" customFormat="1" ht="15.95" customHeight="1" x14ac:dyDescent="0.2">
      <c r="A38" s="99">
        <v>0</v>
      </c>
      <c r="B38" s="99">
        <v>0</v>
      </c>
      <c r="C38" s="89"/>
      <c r="D38" s="164"/>
      <c r="E38" s="108"/>
      <c r="F38" s="174"/>
      <c r="G38" s="174"/>
      <c r="H38" s="174"/>
      <c r="I38" s="109">
        <v>0</v>
      </c>
      <c r="J38" s="110">
        <v>0</v>
      </c>
      <c r="K38" s="111">
        <f>ROUND(oknQuantity_5*oknPrice_5,2)</f>
        <v>0</v>
      </c>
      <c r="L38" s="155"/>
      <c r="M38" s="58"/>
      <c r="N38"/>
      <c r="O38"/>
      <c r="P38"/>
      <c r="Q38"/>
      <c r="W38"/>
      <c r="X38" s="67"/>
      <c r="Y38" s="67"/>
      <c r="Z38" s="67"/>
      <c r="AA38" s="67"/>
      <c r="AE38" s="72" t="s">
        <v>107</v>
      </c>
      <c r="AF38" s="169"/>
      <c r="AG38" s="169"/>
    </row>
    <row r="39" spans="1:33" s="4" customFormat="1" ht="15.95" customHeight="1" x14ac:dyDescent="0.2">
      <c r="A39" s="99">
        <v>0</v>
      </c>
      <c r="B39" s="99">
        <v>0</v>
      </c>
      <c r="C39" s="89"/>
      <c r="D39" s="163"/>
      <c r="E39" s="104"/>
      <c r="F39" s="175"/>
      <c r="G39" s="175"/>
      <c r="H39" s="175"/>
      <c r="I39" s="105">
        <v>0</v>
      </c>
      <c r="J39" s="106">
        <v>0</v>
      </c>
      <c r="K39" s="107">
        <f>ROUND(oknQuantity_6*oknPrice_6,2)</f>
        <v>0</v>
      </c>
      <c r="L39" s="157"/>
      <c r="M39" s="58"/>
      <c r="N39"/>
      <c r="O39"/>
      <c r="P39"/>
      <c r="Q39"/>
      <c r="W39"/>
      <c r="X39" s="67"/>
      <c r="Y39" s="67"/>
      <c r="Z39" s="67"/>
      <c r="AA39" s="67"/>
      <c r="AE39" s="72" t="s">
        <v>108</v>
      </c>
      <c r="AF39" s="168"/>
      <c r="AG39" s="168"/>
    </row>
    <row r="40" spans="1:33" s="4" customFormat="1" ht="15.95" customHeight="1" x14ac:dyDescent="0.2">
      <c r="A40" s="99">
        <v>0</v>
      </c>
      <c r="B40" s="99">
        <v>0</v>
      </c>
      <c r="C40" s="89"/>
      <c r="D40" s="164"/>
      <c r="E40" s="108"/>
      <c r="F40" s="174"/>
      <c r="G40" s="174"/>
      <c r="H40" s="174"/>
      <c r="I40" s="109">
        <v>0</v>
      </c>
      <c r="J40" s="110">
        <v>0</v>
      </c>
      <c r="K40" s="111">
        <f>ROUND(oknQuantity_7*oknPrice_7,2)</f>
        <v>0</v>
      </c>
      <c r="L40" s="158"/>
      <c r="M40" s="58"/>
      <c r="N40"/>
      <c r="O40"/>
      <c r="P40"/>
      <c r="Q40"/>
      <c r="W40"/>
      <c r="X40"/>
      <c r="Y40"/>
      <c r="Z40"/>
      <c r="AA40"/>
      <c r="AE40" s="72"/>
      <c r="AF40" s="168"/>
      <c r="AG40" s="168"/>
    </row>
    <row r="41" spans="1:33" s="4" customFormat="1" ht="15.95" customHeight="1" x14ac:dyDescent="0.2">
      <c r="A41" s="99">
        <v>0</v>
      </c>
      <c r="B41" s="99">
        <v>0</v>
      </c>
      <c r="C41" s="89"/>
      <c r="D41" s="165"/>
      <c r="E41" s="125"/>
      <c r="F41" s="191"/>
      <c r="G41" s="191"/>
      <c r="H41" s="191"/>
      <c r="I41" s="114">
        <v>0</v>
      </c>
      <c r="J41" s="115">
        <v>0</v>
      </c>
      <c r="K41" s="116">
        <f>ROUND(oknQuantity_8*oknPrice_8,2)</f>
        <v>0</v>
      </c>
      <c r="L41" s="158"/>
      <c r="M41" s="58"/>
      <c r="N41"/>
      <c r="O41"/>
      <c r="P41"/>
      <c r="Q41"/>
      <c r="AE41" s="72" t="s">
        <v>109</v>
      </c>
      <c r="AF41" s="168"/>
      <c r="AG41" s="168"/>
    </row>
    <row r="42" spans="1:33" s="4" customFormat="1" ht="18" customHeight="1" x14ac:dyDescent="0.2">
      <c r="A42" s="59"/>
      <c r="B42" s="63">
        <f t="array" ref="B42">SUM(oknTaxable_1:oknTaxable_12*oknLinetotal_1:oknLinetotal_12)</f>
        <v>0</v>
      </c>
      <c r="D42" s="18"/>
      <c r="E42" s="18"/>
      <c r="F42" s="18"/>
      <c r="G42" s="18"/>
      <c r="H42" s="18"/>
      <c r="I42" s="89"/>
      <c r="J42" s="94" t="s">
        <v>23</v>
      </c>
      <c r="K42" s="124">
        <f>SUM(oknLinetotal_1:oknLinetotal_20)</f>
        <v>30</v>
      </c>
      <c r="L42" s="158"/>
      <c r="M42" s="58"/>
      <c r="N42"/>
      <c r="O42"/>
      <c r="P42"/>
      <c r="Q42"/>
      <c r="R42"/>
      <c r="S42"/>
      <c r="AF42" s="6" t="s">
        <v>2</v>
      </c>
      <c r="AG42" s="64">
        <v>0</v>
      </c>
    </row>
    <row r="43" spans="1:33" s="4" customFormat="1" ht="18" customHeight="1" x14ac:dyDescent="0.2">
      <c r="A43" s="59"/>
      <c r="B43" s="59"/>
      <c r="E43" s="42"/>
      <c r="F43" s="18"/>
      <c r="G43" s="18"/>
      <c r="H43" s="18"/>
      <c r="I43" s="144" t="s">
        <v>127</v>
      </c>
      <c r="J43" s="96">
        <v>0.08</v>
      </c>
      <c r="K43" s="95">
        <f>ROUND(IF(oknTaxType=0,0, oknTax1Rate*oknSubTotal),2)</f>
        <v>2.4</v>
      </c>
      <c r="L43" s="158"/>
      <c r="M43" s="58"/>
      <c r="N43"/>
      <c r="O43"/>
      <c r="P43"/>
      <c r="Q43"/>
    </row>
    <row r="44" spans="1:33" s="4" customFormat="1" ht="18" hidden="1" customHeight="1" x14ac:dyDescent="0.2">
      <c r="A44" s="59"/>
      <c r="B44" s="59"/>
      <c r="E44" s="42"/>
      <c r="F44" s="42"/>
      <c r="G44" s="42"/>
      <c r="H44" s="42"/>
      <c r="I44" s="144" t="s">
        <v>50</v>
      </c>
      <c r="J44" s="96">
        <v>0.06</v>
      </c>
      <c r="K44" s="95">
        <f>ROUND(IF(oknTaxType&lt;&gt;2,0,oknTax2Rate*(oknLineTotalTaxable+IF(oknTaxTotalIncludingShippingCost=0,0,oknShippingCost)+IF(oknTax2IsAppliedToTax1=0,0,oknTax1))),2)</f>
        <v>0</v>
      </c>
      <c r="L44" s="158"/>
      <c r="M44" s="58"/>
      <c r="N44"/>
      <c r="O44"/>
      <c r="P44"/>
      <c r="Q44"/>
      <c r="R44"/>
      <c r="S44"/>
    </row>
    <row r="45" spans="1:33" s="4" customFormat="1" ht="18" customHeight="1" x14ac:dyDescent="0.2">
      <c r="A45" s="59"/>
      <c r="B45" s="59"/>
      <c r="D45" s="22" t="s">
        <v>85</v>
      </c>
      <c r="E45" s="42"/>
      <c r="F45" s="42"/>
      <c r="G45" s="42"/>
      <c r="H45" s="42"/>
      <c r="I45" s="89"/>
      <c r="J45" s="94" t="s">
        <v>129</v>
      </c>
      <c r="K45" s="127">
        <v>0</v>
      </c>
      <c r="L45" s="158"/>
      <c r="M45" s="58"/>
      <c r="N45"/>
      <c r="O45"/>
      <c r="P45"/>
      <c r="Q45"/>
      <c r="R45"/>
      <c r="S45"/>
    </row>
    <row r="46" spans="1:33" s="4" customFormat="1" ht="18" customHeight="1" x14ac:dyDescent="0.2">
      <c r="A46" s="59"/>
      <c r="B46" s="59"/>
      <c r="D46" s="181"/>
      <c r="E46" s="182"/>
      <c r="F46" s="182"/>
      <c r="G46" s="182"/>
      <c r="H46" s="183"/>
      <c r="I46" s="89"/>
      <c r="J46" s="97" t="s">
        <v>3</v>
      </c>
      <c r="K46" s="95">
        <f>ROUND(oknSubTotal -oknMedClaim + IF(oknTaxType=0,0,IF(oknTaxType=1,oknTax1,oknTax1+oknTax2)),2)</f>
        <v>32.4</v>
      </c>
      <c r="L46" s="158"/>
      <c r="M46" s="58"/>
      <c r="Q46"/>
      <c r="R46"/>
      <c r="S46"/>
    </row>
    <row r="47" spans="1:33" s="4" customFormat="1" ht="18" customHeight="1" x14ac:dyDescent="0.2">
      <c r="A47" s="59"/>
      <c r="B47" s="65">
        <v>0</v>
      </c>
      <c r="D47" s="184"/>
      <c r="E47" s="169"/>
      <c r="F47" s="169"/>
      <c r="G47" s="169"/>
      <c r="H47" s="185"/>
      <c r="I47" s="89"/>
      <c r="J47" s="97" t="s">
        <v>24</v>
      </c>
      <c r="K47" s="95">
        <f>oknPayments</f>
        <v>0</v>
      </c>
      <c r="L47" s="157"/>
      <c r="M47" s="58"/>
      <c r="Q47"/>
    </row>
    <row r="48" spans="1:33" s="4" customFormat="1" ht="18" customHeight="1" x14ac:dyDescent="0.2">
      <c r="A48" s="59"/>
      <c r="B48" s="59"/>
      <c r="D48" s="186"/>
      <c r="E48" s="187"/>
      <c r="F48" s="187"/>
      <c r="G48" s="187"/>
      <c r="H48" s="188"/>
      <c r="I48" s="89"/>
      <c r="J48" s="97" t="s">
        <v>25</v>
      </c>
      <c r="K48" s="95">
        <f>ROUND(oknTotal-oknPayments,2)</f>
        <v>32.4</v>
      </c>
      <c r="L48" s="157"/>
      <c r="M48" s="58"/>
      <c r="Q48"/>
    </row>
    <row r="49" spans="1:17" s="4" customFormat="1" ht="18" hidden="1" customHeight="1" x14ac:dyDescent="0.2">
      <c r="A49" s="55"/>
      <c r="B49" s="55"/>
      <c r="C49" s="51"/>
      <c r="D49" s="2" t="s">
        <v>84</v>
      </c>
      <c r="E49" s="51"/>
      <c r="F49" s="51"/>
      <c r="G49" s="51"/>
      <c r="H49" s="51"/>
      <c r="I49" s="51"/>
      <c r="J49" s="51"/>
      <c r="K49" s="51"/>
      <c r="L49" s="159"/>
      <c r="M49" s="58"/>
      <c r="Q49"/>
    </row>
    <row r="50" spans="1:17" s="4" customFormat="1" ht="18" hidden="1" customHeight="1" x14ac:dyDescent="0.2">
      <c r="A50" s="55"/>
      <c r="B50" s="55"/>
      <c r="C50" s="51"/>
      <c r="D50" s="189" t="s">
        <v>81</v>
      </c>
      <c r="E50" s="190"/>
      <c r="F50" s="142" t="s">
        <v>3</v>
      </c>
      <c r="G50" s="142" t="s">
        <v>99</v>
      </c>
      <c r="H50" s="142" t="s">
        <v>83</v>
      </c>
      <c r="I50" s="179"/>
      <c r="J50" s="180"/>
      <c r="K50" s="143" t="s">
        <v>82</v>
      </c>
      <c r="L50" s="160"/>
      <c r="M50" s="58"/>
    </row>
    <row r="51" spans="1:17" s="4" customFormat="1" ht="18" hidden="1" customHeight="1" x14ac:dyDescent="0.2">
      <c r="A51" s="55"/>
      <c r="B51" s="55"/>
      <c r="C51" s="51"/>
      <c r="D51" s="56"/>
      <c r="E51" s="56"/>
      <c r="F51" s="57"/>
      <c r="G51" s="57"/>
      <c r="H51" s="57"/>
      <c r="I51" s="57"/>
      <c r="J51" s="57"/>
      <c r="K51" s="57"/>
      <c r="L51" s="157"/>
      <c r="M51" s="58"/>
    </row>
    <row r="52" spans="1:17" s="4" customFormat="1" ht="18" hidden="1" customHeight="1" x14ac:dyDescent="0.2">
      <c r="A52" s="55"/>
      <c r="B52" s="55"/>
      <c r="C52" s="51"/>
      <c r="D52" s="56"/>
      <c r="E52" s="56"/>
      <c r="F52" s="57"/>
      <c r="G52" s="57"/>
      <c r="H52" s="57"/>
      <c r="I52" s="57"/>
      <c r="J52" s="57"/>
      <c r="K52" s="57"/>
      <c r="L52" s="154"/>
      <c r="M52" s="58"/>
      <c r="N52"/>
      <c r="O52"/>
    </row>
    <row r="53" spans="1:17" s="4" customFormat="1" ht="7.5" customHeight="1" x14ac:dyDescent="0.2">
      <c r="A53" s="55"/>
      <c r="B53" s="55"/>
      <c r="C53" s="51"/>
      <c r="D53" s="56"/>
      <c r="E53" s="56"/>
      <c r="F53" s="57"/>
      <c r="G53" s="57"/>
      <c r="H53" s="57"/>
      <c r="I53" s="57"/>
      <c r="J53" s="57"/>
      <c r="K53" s="57"/>
      <c r="L53" s="154"/>
      <c r="M53" s="58"/>
      <c r="N53"/>
      <c r="O53"/>
    </row>
    <row r="54" spans="1:17" s="51" customFormat="1" ht="18.75" customHeight="1" x14ac:dyDescent="0.2">
      <c r="A54" s="5"/>
      <c r="B54" s="5"/>
      <c r="C54"/>
      <c r="D54" s="177" t="s">
        <v>77</v>
      </c>
      <c r="E54" s="178"/>
      <c r="F54" s="178"/>
      <c r="G54" s="178"/>
      <c r="H54" s="178"/>
      <c r="I54" s="178"/>
      <c r="J54" s="178"/>
      <c r="K54" s="178"/>
      <c r="L54" s="151"/>
      <c r="M54" s="54"/>
      <c r="N54"/>
      <c r="O54"/>
    </row>
    <row r="55" spans="1:17" s="51" customFormat="1" ht="18.75" customHeight="1" x14ac:dyDescent="0.2">
      <c r="L55" s="151"/>
      <c r="M55" s="54"/>
      <c r="N55"/>
      <c r="O55"/>
    </row>
    <row r="56" spans="1:17" s="51" customFormat="1" ht="18.75" customHeight="1" x14ac:dyDescent="0.2">
      <c r="L56" s="151"/>
      <c r="M56" s="54"/>
      <c r="N56"/>
      <c r="O56"/>
    </row>
    <row r="57" spans="1:17" s="51" customFormat="1" ht="18.75" customHeight="1" x14ac:dyDescent="0.2">
      <c r="L57" s="151"/>
      <c r="M57" s="54"/>
      <c r="N57"/>
      <c r="O57"/>
    </row>
    <row r="58" spans="1:17" s="51" customFormat="1" ht="18.75" customHeight="1" x14ac:dyDescent="0.2">
      <c r="L58" s="151"/>
      <c r="M58" s="54"/>
      <c r="N58"/>
      <c r="O58"/>
    </row>
    <row r="59" spans="1:17" ht="22.5" customHeight="1" x14ac:dyDescent="0.2"/>
    <row r="61" spans="1:17" x14ac:dyDescent="0.2">
      <c r="D61" s="1"/>
      <c r="E61" s="1"/>
      <c r="F61" s="1"/>
      <c r="G61" s="1"/>
      <c r="H61" s="1"/>
    </row>
    <row r="932" spans="1:1" hidden="1" x14ac:dyDescent="0.2">
      <c r="A932" s="141" t="s">
        <v>144</v>
      </c>
    </row>
    <row r="969" spans="1:1" hidden="1" x14ac:dyDescent="0.2">
      <c r="A969" s="141" t="s">
        <v>144</v>
      </c>
    </row>
    <row r="984" spans="1:1" hidden="1" x14ac:dyDescent="0.2">
      <c r="A984" s="141" t="s">
        <v>144</v>
      </c>
    </row>
  </sheetData>
  <sheetProtection sheet="1" objects="1" scenarios="1" selectLockedCells="1"/>
  <dataConsolidate/>
  <mergeCells count="61">
    <mergeCell ref="F24:H24"/>
    <mergeCell ref="F23:H23"/>
    <mergeCell ref="AF28:AG28"/>
    <mergeCell ref="AF25:AG25"/>
    <mergeCell ref="AF26:AG26"/>
    <mergeCell ref="AF27:AG27"/>
    <mergeCell ref="D21:E21"/>
    <mergeCell ref="F21:H21"/>
    <mergeCell ref="F11:H11"/>
    <mergeCell ref="F18:H18"/>
    <mergeCell ref="AG32:AH32"/>
    <mergeCell ref="F22:H22"/>
    <mergeCell ref="F19:H19"/>
    <mergeCell ref="AF29:AG29"/>
    <mergeCell ref="AE32:AF32"/>
    <mergeCell ref="AE31:AF31"/>
    <mergeCell ref="F28:H28"/>
    <mergeCell ref="F26:H26"/>
    <mergeCell ref="F25:H25"/>
    <mergeCell ref="X15:Z15"/>
    <mergeCell ref="F27:H27"/>
    <mergeCell ref="F29:H29"/>
    <mergeCell ref="AF40:AG40"/>
    <mergeCell ref="N2:P2"/>
    <mergeCell ref="N3:P3"/>
    <mergeCell ref="N5:P5"/>
    <mergeCell ref="N6:P6"/>
    <mergeCell ref="N4:P4"/>
    <mergeCell ref="X19:Z19"/>
    <mergeCell ref="X25:Z25"/>
    <mergeCell ref="AF30:AG30"/>
    <mergeCell ref="D54:K54"/>
    <mergeCell ref="F30:H30"/>
    <mergeCell ref="F33:H33"/>
    <mergeCell ref="F31:H31"/>
    <mergeCell ref="F32:H32"/>
    <mergeCell ref="I50:J50"/>
    <mergeCell ref="D46:H48"/>
    <mergeCell ref="D50:E50"/>
    <mergeCell ref="F34:H34"/>
    <mergeCell ref="F35:H35"/>
    <mergeCell ref="F36:H36"/>
    <mergeCell ref="F37:H37"/>
    <mergeCell ref="F40:H40"/>
    <mergeCell ref="F41:H41"/>
    <mergeCell ref="AF41:AG41"/>
    <mergeCell ref="F12:H17"/>
    <mergeCell ref="F10:H10"/>
    <mergeCell ref="J10:K10"/>
    <mergeCell ref="J13:K13"/>
    <mergeCell ref="J11:K11"/>
    <mergeCell ref="J12:K12"/>
    <mergeCell ref="J17:K17"/>
    <mergeCell ref="J18:K18"/>
    <mergeCell ref="X37:Z37"/>
    <mergeCell ref="AF37:AG37"/>
    <mergeCell ref="F38:H38"/>
    <mergeCell ref="AF38:AG38"/>
    <mergeCell ref="F39:H39"/>
    <mergeCell ref="AF39:AG39"/>
    <mergeCell ref="AG31:AH3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7 AG42 J43:J44 I22:J41" xr:uid="{00000000-0002-0000-0000-000000000000}">
      <formula1>999999999.99</formula1>
    </dataValidation>
    <dataValidation type="textLength" allowBlank="1" showInputMessage="1" showErrorMessage="1" sqref="E43 D46:H48 E44:H45" xr:uid="{00000000-0002-0000-0000-000001000000}">
      <formula1>1</formula1>
      <formula2>255</formula2>
    </dataValidation>
    <dataValidation type="date" allowBlank="1" showErrorMessage="1" errorTitle="Invalid Input" error="Please enter a valid date." sqref="K5 AI32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F25:AG25 F11:H11 AF27:AG28 AF39:AG40 AF37:AG37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41" xr:uid="{00000000-0002-0000-0000-000004000000}">
      <formula1>100</formula1>
    </dataValidation>
    <dataValidation type="textLength" allowBlank="1" showInputMessage="1" showErrorMessage="1" sqref="K6 AE32:AF32 AL32 AF29:AG30 D22:D41 AF41:AG41 F18:H19 F10 J18 J17" xr:uid="{00000000-0002-0000-0000-000005000000}">
      <formula1>1</formula1>
      <formula2>30</formula2>
    </dataValidation>
    <dataValidation type="textLength" allowBlank="1" showInputMessage="1" showErrorMessage="1" sqref="AG32:AH32 AJ32:AK32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AF26:AG26 AF38:AG38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" xr:uid="{00000000-0002-0000-0000-000008000000}">
      <formula1>0</formula1>
      <formula2>255</formula2>
    </dataValidation>
  </dataValidations>
  <hyperlinks>
    <hyperlink ref="A984" r:id="rId1" tooltip="Medical Receipt Sample" display="http://www.invoicingtemplate.com/medicalbilling.html" xr:uid="{00000000-0004-0000-0000-000004000000}"/>
    <hyperlink ref="A969" r:id="rId2" tooltip="Medical Receipt Sample" display="http://www.invoicingtemplate.com/medicalbilling.html" xr:uid="{00000000-0004-0000-0000-000006000000}"/>
    <hyperlink ref="A932" r:id="rId3" tooltip="Medical Receipt Sample" display="http://www.invoicingtemplate.com/medicalbilling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4"/>
  <headerFooter alignWithMargins="0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5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2:17" ht="3" customHeight="1" x14ac:dyDescent="0.2"/>
    <row r="2" spans="2:17" ht="33" customHeight="1" x14ac:dyDescent="0.4">
      <c r="B2" s="43" t="str">
        <f>oknCompanyName</f>
        <v>Hospital Name</v>
      </c>
      <c r="C2" s="16"/>
      <c r="J2" s="24"/>
      <c r="M2" s="24"/>
    </row>
    <row r="3" spans="2:17" x14ac:dyDescent="0.2">
      <c r="B3" s="4" t="str">
        <f>oknCompanyAddress</f>
        <v>Street Address</v>
      </c>
    </row>
    <row r="4" spans="2:17" x14ac:dyDescent="0.2">
      <c r="B4" s="4" t="str">
        <f>oknCompanyCityStateZip</f>
        <v>City, ST  ZIP Code</v>
      </c>
      <c r="M4" s="26"/>
    </row>
    <row r="5" spans="2:17" x14ac:dyDescent="0.2">
      <c r="B5" s="4" t="str">
        <f>oknCompanyContact</f>
        <v>Phone Number,Web Address, etc.</v>
      </c>
    </row>
    <row r="6" spans="2:17" ht="14.25" customHeight="1" x14ac:dyDescent="0.2">
      <c r="K6" s="25"/>
    </row>
    <row r="7" spans="2:17" ht="14.25" customHeight="1" x14ac:dyDescent="0.2">
      <c r="B7" s="27" t="s">
        <v>34</v>
      </c>
    </row>
    <row r="8" spans="2:17" x14ac:dyDescent="0.2">
      <c r="B8" s="6" t="s">
        <v>30</v>
      </c>
      <c r="C8" s="17"/>
    </row>
    <row r="9" spans="2:17" x14ac:dyDescent="0.2">
      <c r="B9" s="6" t="s">
        <v>33</v>
      </c>
      <c r="C9" s="17"/>
    </row>
    <row r="10" spans="2:17" ht="4.5" customHeight="1" x14ac:dyDescent="0.2"/>
    <row r="11" spans="2:17" s="7" customFormat="1" ht="15.75" customHeight="1" x14ac:dyDescent="0.2">
      <c r="B11" s="32" t="s">
        <v>52</v>
      </c>
      <c r="C11" s="12" t="s">
        <v>29</v>
      </c>
      <c r="D11" s="14" t="s">
        <v>51</v>
      </c>
      <c r="E11" s="11" t="s">
        <v>35</v>
      </c>
      <c r="F11" s="11" t="s">
        <v>42</v>
      </c>
      <c r="G11" s="11" t="s">
        <v>43</v>
      </c>
      <c r="H11" s="14" t="s">
        <v>36</v>
      </c>
      <c r="I11" s="14" t="s">
        <v>37</v>
      </c>
      <c r="J11" s="14" t="str">
        <f>oknTax1Name</f>
        <v>TAX</v>
      </c>
      <c r="K11" s="14" t="str">
        <f>oknTax2Name</f>
        <v>GST</v>
      </c>
      <c r="L11" s="14" t="s">
        <v>38</v>
      </c>
      <c r="M11" s="14" t="s">
        <v>39</v>
      </c>
      <c r="N11" s="14" t="s">
        <v>40</v>
      </c>
      <c r="O11" s="11" t="s">
        <v>41</v>
      </c>
      <c r="P11" s="11" t="s">
        <v>53</v>
      </c>
      <c r="Q11" s="11" t="s">
        <v>101</v>
      </c>
    </row>
    <row r="12" spans="2:17" x14ac:dyDescent="0.2">
      <c r="B12" s="70"/>
    </row>
    <row r="13" spans="2:17" x14ac:dyDescent="0.2">
      <c r="B13" s="70"/>
    </row>
    <row r="14" spans="2:17" x14ac:dyDescent="0.2">
      <c r="B14" s="70"/>
    </row>
    <row r="15" spans="2:17" x14ac:dyDescent="0.2">
      <c r="B15" s="70"/>
    </row>
    <row r="16" spans="2:17" x14ac:dyDescent="0.2">
      <c r="B16" s="70"/>
    </row>
    <row r="17" spans="2:2" x14ac:dyDescent="0.2">
      <c r="B17" s="70"/>
    </row>
    <row r="18" spans="2:2" x14ac:dyDescent="0.2">
      <c r="B18" s="70"/>
    </row>
    <row r="19" spans="2:2" x14ac:dyDescent="0.2">
      <c r="B19" s="70"/>
    </row>
    <row r="20" spans="2:2" x14ac:dyDescent="0.2">
      <c r="B20" s="70"/>
    </row>
    <row r="21" spans="2:2" x14ac:dyDescent="0.2">
      <c r="B21" s="70"/>
    </row>
    <row r="22" spans="2:2" x14ac:dyDescent="0.2">
      <c r="B22" s="70"/>
    </row>
    <row r="23" spans="2:2" x14ac:dyDescent="0.2">
      <c r="B23" s="70"/>
    </row>
    <row r="24" spans="2:2" x14ac:dyDescent="0.2">
      <c r="B24" s="70"/>
    </row>
    <row r="25" spans="2:2" x14ac:dyDescent="0.2">
      <c r="B25" s="70"/>
    </row>
    <row r="26" spans="2:2" x14ac:dyDescent="0.2">
      <c r="B26" s="70"/>
    </row>
    <row r="27" spans="2:2" x14ac:dyDescent="0.2">
      <c r="B27" s="70"/>
    </row>
    <row r="28" spans="2:2" x14ac:dyDescent="0.2">
      <c r="B28" s="70"/>
    </row>
    <row r="29" spans="2:2" x14ac:dyDescent="0.2">
      <c r="B29" s="70"/>
    </row>
    <row r="30" spans="2:2" x14ac:dyDescent="0.2">
      <c r="B30" s="70"/>
    </row>
    <row r="31" spans="2:2" x14ac:dyDescent="0.2">
      <c r="B31" s="70"/>
    </row>
    <row r="32" spans="2:2" x14ac:dyDescent="0.2">
      <c r="B32" s="70"/>
    </row>
    <row r="33" spans="2:2" x14ac:dyDescent="0.2">
      <c r="B33" s="70"/>
    </row>
    <row r="34" spans="2:2" x14ac:dyDescent="0.2">
      <c r="B34" s="70"/>
    </row>
    <row r="35" spans="2:2" x14ac:dyDescent="0.2">
      <c r="B35" s="70"/>
    </row>
    <row r="36" spans="2:2" x14ac:dyDescent="0.2">
      <c r="B36" s="70"/>
    </row>
    <row r="37" spans="2:2" x14ac:dyDescent="0.2">
      <c r="B37" s="70"/>
    </row>
    <row r="38" spans="2:2" x14ac:dyDescent="0.2">
      <c r="B38" s="70"/>
    </row>
    <row r="39" spans="2:2" x14ac:dyDescent="0.2">
      <c r="B39" s="70"/>
    </row>
    <row r="40" spans="2:2" x14ac:dyDescent="0.2">
      <c r="B40" s="70"/>
    </row>
    <row r="41" spans="2:2" x14ac:dyDescent="0.2">
      <c r="B41" s="70"/>
    </row>
    <row r="42" spans="2:2" x14ac:dyDescent="0.2">
      <c r="B42" s="70"/>
    </row>
    <row r="43" spans="2:2" x14ac:dyDescent="0.2">
      <c r="B43" s="70"/>
    </row>
    <row r="44" spans="2:2" x14ac:dyDescent="0.2">
      <c r="B44" s="70"/>
    </row>
    <row r="45" spans="2:2" x14ac:dyDescent="0.2">
      <c r="B45" s="70"/>
    </row>
    <row r="46" spans="2:2" x14ac:dyDescent="0.2">
      <c r="B46" s="70"/>
    </row>
    <row r="47" spans="2:2" x14ac:dyDescent="0.2">
      <c r="B47" s="70"/>
    </row>
    <row r="48" spans="2:2" x14ac:dyDescent="0.2">
      <c r="B48" s="70"/>
    </row>
    <row r="49" spans="2:2" x14ac:dyDescent="0.2">
      <c r="B49" s="70"/>
    </row>
    <row r="50" spans="2:2" x14ac:dyDescent="0.2">
      <c r="B50" s="70"/>
    </row>
    <row r="51" spans="2:2" x14ac:dyDescent="0.2">
      <c r="B51" s="70"/>
    </row>
    <row r="52" spans="2:2" x14ac:dyDescent="0.2">
      <c r="B52" s="70"/>
    </row>
    <row r="53" spans="2:2" x14ac:dyDescent="0.2">
      <c r="B53" s="70"/>
    </row>
    <row r="54" spans="2:2" x14ac:dyDescent="0.2">
      <c r="B54" s="70"/>
    </row>
    <row r="55" spans="2:2" x14ac:dyDescent="0.2">
      <c r="B55" s="70"/>
    </row>
    <row r="56" spans="2:2" x14ac:dyDescent="0.2">
      <c r="B56" s="70"/>
    </row>
    <row r="57" spans="2:2" x14ac:dyDescent="0.2">
      <c r="B57" s="70"/>
    </row>
    <row r="58" spans="2:2" x14ac:dyDescent="0.2">
      <c r="B58" s="70"/>
    </row>
    <row r="59" spans="2:2" x14ac:dyDescent="0.2">
      <c r="B59" s="70"/>
    </row>
    <row r="60" spans="2:2" x14ac:dyDescent="0.2">
      <c r="B60" s="70"/>
    </row>
    <row r="61" spans="2:2" x14ac:dyDescent="0.2">
      <c r="B61" s="70"/>
    </row>
    <row r="62" spans="2:2" x14ac:dyDescent="0.2">
      <c r="B62" s="70"/>
    </row>
    <row r="63" spans="2:2" x14ac:dyDescent="0.2">
      <c r="B63" s="70"/>
    </row>
    <row r="64" spans="2:2" x14ac:dyDescent="0.2">
      <c r="B64" s="70"/>
    </row>
    <row r="65" spans="2:2" x14ac:dyDescent="0.2">
      <c r="B65" s="70"/>
    </row>
    <row r="66" spans="2:2" x14ac:dyDescent="0.2">
      <c r="B66" s="70"/>
    </row>
    <row r="67" spans="2:2" x14ac:dyDescent="0.2">
      <c r="B67" s="70"/>
    </row>
    <row r="68" spans="2:2" x14ac:dyDescent="0.2">
      <c r="B68" s="70"/>
    </row>
    <row r="69" spans="2:2" x14ac:dyDescent="0.2">
      <c r="B69" s="70"/>
    </row>
    <row r="70" spans="2:2" x14ac:dyDescent="0.2">
      <c r="B70" s="70"/>
    </row>
    <row r="71" spans="2:2" x14ac:dyDescent="0.2">
      <c r="B71" s="70"/>
    </row>
    <row r="72" spans="2:2" x14ac:dyDescent="0.2">
      <c r="B72" s="70"/>
    </row>
    <row r="73" spans="2:2" x14ac:dyDescent="0.2">
      <c r="B73" s="70"/>
    </row>
    <row r="74" spans="2:2" x14ac:dyDescent="0.2">
      <c r="B74" s="70"/>
    </row>
    <row r="75" spans="2:2" x14ac:dyDescent="0.2">
      <c r="B75" s="70"/>
    </row>
    <row r="76" spans="2:2" x14ac:dyDescent="0.2">
      <c r="B76" s="70"/>
    </row>
    <row r="77" spans="2:2" x14ac:dyDescent="0.2">
      <c r="B77" s="70"/>
    </row>
    <row r="78" spans="2:2" x14ac:dyDescent="0.2">
      <c r="B78" s="70"/>
    </row>
    <row r="79" spans="2:2" x14ac:dyDescent="0.2">
      <c r="B79" s="70"/>
    </row>
    <row r="80" spans="2:2" x14ac:dyDescent="0.2">
      <c r="B80" s="70"/>
    </row>
    <row r="81" spans="2:2" x14ac:dyDescent="0.2">
      <c r="B81" s="70"/>
    </row>
    <row r="82" spans="2:2" x14ac:dyDescent="0.2">
      <c r="B82" s="70"/>
    </row>
    <row r="83" spans="2:2" x14ac:dyDescent="0.2">
      <c r="B83" s="70"/>
    </row>
    <row r="84" spans="2:2" x14ac:dyDescent="0.2">
      <c r="B84" s="70"/>
    </row>
    <row r="85" spans="2:2" x14ac:dyDescent="0.2">
      <c r="B85" s="70"/>
    </row>
    <row r="86" spans="2:2" x14ac:dyDescent="0.2">
      <c r="B86" s="70"/>
    </row>
    <row r="87" spans="2:2" x14ac:dyDescent="0.2">
      <c r="B87" s="70"/>
    </row>
    <row r="88" spans="2:2" x14ac:dyDescent="0.2">
      <c r="B88" s="70"/>
    </row>
    <row r="89" spans="2:2" x14ac:dyDescent="0.2">
      <c r="B89" s="70"/>
    </row>
    <row r="90" spans="2:2" x14ac:dyDescent="0.2">
      <c r="B90" s="70"/>
    </row>
    <row r="91" spans="2:2" x14ac:dyDescent="0.2">
      <c r="B91" s="70"/>
    </row>
    <row r="92" spans="2:2" x14ac:dyDescent="0.2">
      <c r="B92" s="70"/>
    </row>
    <row r="93" spans="2:2" x14ac:dyDescent="0.2">
      <c r="B93" s="70"/>
    </row>
    <row r="94" spans="2:2" x14ac:dyDescent="0.2">
      <c r="B94" s="70"/>
    </row>
    <row r="95" spans="2:2" x14ac:dyDescent="0.2">
      <c r="B95" s="70"/>
    </row>
    <row r="96" spans="2:2" x14ac:dyDescent="0.2">
      <c r="B96" s="70"/>
    </row>
    <row r="97" spans="2:2" x14ac:dyDescent="0.2">
      <c r="B97" s="70"/>
    </row>
    <row r="98" spans="2:2" x14ac:dyDescent="0.2">
      <c r="B98" s="70"/>
    </row>
    <row r="99" spans="2:2" x14ac:dyDescent="0.2">
      <c r="B99" s="70"/>
    </row>
    <row r="100" spans="2:2" x14ac:dyDescent="0.2">
      <c r="B100" s="70"/>
    </row>
    <row r="101" spans="2:2" x14ac:dyDescent="0.2">
      <c r="B101" s="70"/>
    </row>
    <row r="102" spans="2:2" x14ac:dyDescent="0.2">
      <c r="B102" s="70"/>
    </row>
    <row r="103" spans="2:2" x14ac:dyDescent="0.2">
      <c r="B103" s="70"/>
    </row>
    <row r="104" spans="2:2" x14ac:dyDescent="0.2">
      <c r="B104" s="70"/>
    </row>
    <row r="105" spans="2:2" x14ac:dyDescent="0.2">
      <c r="B105" s="70"/>
    </row>
    <row r="106" spans="2:2" x14ac:dyDescent="0.2">
      <c r="B106" s="70"/>
    </row>
    <row r="107" spans="2:2" x14ac:dyDescent="0.2">
      <c r="B107" s="70"/>
    </row>
    <row r="108" spans="2:2" x14ac:dyDescent="0.2">
      <c r="B108" s="70"/>
    </row>
    <row r="109" spans="2:2" x14ac:dyDescent="0.2">
      <c r="B109" s="70"/>
    </row>
    <row r="110" spans="2:2" x14ac:dyDescent="0.2">
      <c r="B110" s="70"/>
    </row>
    <row r="111" spans="2:2" x14ac:dyDescent="0.2">
      <c r="B111" s="70"/>
    </row>
    <row r="112" spans="2:2" x14ac:dyDescent="0.2">
      <c r="B112" s="70"/>
    </row>
    <row r="113" spans="2:2" x14ac:dyDescent="0.2">
      <c r="B113" s="70"/>
    </row>
    <row r="114" spans="2:2" x14ac:dyDescent="0.2">
      <c r="B114" s="70"/>
    </row>
    <row r="115" spans="2:2" x14ac:dyDescent="0.2">
      <c r="B115" s="70"/>
    </row>
    <row r="116" spans="2:2" x14ac:dyDescent="0.2">
      <c r="B116" s="70"/>
    </row>
    <row r="117" spans="2:2" x14ac:dyDescent="0.2">
      <c r="B117" s="70"/>
    </row>
    <row r="118" spans="2:2" x14ac:dyDescent="0.2">
      <c r="B118" s="70"/>
    </row>
    <row r="119" spans="2:2" x14ac:dyDescent="0.2">
      <c r="B119" s="70"/>
    </row>
    <row r="120" spans="2:2" x14ac:dyDescent="0.2">
      <c r="B120" s="70"/>
    </row>
    <row r="121" spans="2:2" x14ac:dyDescent="0.2">
      <c r="B121" s="70"/>
    </row>
    <row r="122" spans="2:2" x14ac:dyDescent="0.2">
      <c r="B122" s="70"/>
    </row>
    <row r="123" spans="2:2" x14ac:dyDescent="0.2">
      <c r="B123" s="70"/>
    </row>
    <row r="124" spans="2:2" x14ac:dyDescent="0.2">
      <c r="B124" s="70"/>
    </row>
    <row r="125" spans="2:2" x14ac:dyDescent="0.2">
      <c r="B125" s="70"/>
    </row>
    <row r="126" spans="2:2" x14ac:dyDescent="0.2">
      <c r="B126" s="70"/>
    </row>
    <row r="127" spans="2:2" x14ac:dyDescent="0.2">
      <c r="B127" s="70"/>
    </row>
    <row r="128" spans="2:2" x14ac:dyDescent="0.2">
      <c r="B128" s="70"/>
    </row>
    <row r="129" spans="2:2" x14ac:dyDescent="0.2">
      <c r="B129" s="70"/>
    </row>
    <row r="130" spans="2:2" x14ac:dyDescent="0.2">
      <c r="B130" s="70"/>
    </row>
    <row r="131" spans="2:2" x14ac:dyDescent="0.2">
      <c r="B131" s="70"/>
    </row>
    <row r="132" spans="2:2" x14ac:dyDescent="0.2">
      <c r="B132" s="70"/>
    </row>
    <row r="133" spans="2:2" x14ac:dyDescent="0.2">
      <c r="B133" s="70"/>
    </row>
    <row r="134" spans="2:2" x14ac:dyDescent="0.2">
      <c r="B134" s="70"/>
    </row>
    <row r="135" spans="2:2" x14ac:dyDescent="0.2">
      <c r="B135" s="70"/>
    </row>
    <row r="136" spans="2:2" x14ac:dyDescent="0.2">
      <c r="B136" s="70"/>
    </row>
    <row r="137" spans="2:2" x14ac:dyDescent="0.2">
      <c r="B137" s="70"/>
    </row>
    <row r="138" spans="2:2" x14ac:dyDescent="0.2">
      <c r="B138" s="70"/>
    </row>
    <row r="139" spans="2:2" x14ac:dyDescent="0.2">
      <c r="B139" s="70"/>
    </row>
    <row r="140" spans="2:2" x14ac:dyDescent="0.2">
      <c r="B140" s="70"/>
    </row>
    <row r="141" spans="2:2" x14ac:dyDescent="0.2">
      <c r="B141" s="70"/>
    </row>
    <row r="142" spans="2:2" x14ac:dyDescent="0.2">
      <c r="B142" s="70"/>
    </row>
    <row r="143" spans="2:2" x14ac:dyDescent="0.2">
      <c r="B143" s="70"/>
    </row>
    <row r="144" spans="2:2" x14ac:dyDescent="0.2">
      <c r="B144" s="70"/>
    </row>
    <row r="145" spans="2:2" x14ac:dyDescent="0.2">
      <c r="B145" s="70"/>
    </row>
    <row r="146" spans="2:2" x14ac:dyDescent="0.2">
      <c r="B146" s="70"/>
    </row>
    <row r="147" spans="2:2" x14ac:dyDescent="0.2">
      <c r="B147" s="70"/>
    </row>
    <row r="148" spans="2:2" x14ac:dyDescent="0.2">
      <c r="B148" s="70"/>
    </row>
    <row r="149" spans="2:2" x14ac:dyDescent="0.2">
      <c r="B149" s="70"/>
    </row>
    <row r="150" spans="2:2" x14ac:dyDescent="0.2">
      <c r="B150" s="70"/>
    </row>
    <row r="151" spans="2:2" x14ac:dyDescent="0.2">
      <c r="B151" s="70"/>
    </row>
    <row r="152" spans="2:2" x14ac:dyDescent="0.2">
      <c r="B152" s="70"/>
    </row>
    <row r="153" spans="2:2" x14ac:dyDescent="0.2">
      <c r="B153" s="70"/>
    </row>
    <row r="154" spans="2:2" x14ac:dyDescent="0.2">
      <c r="B154" s="70"/>
    </row>
    <row r="155" spans="2:2" x14ac:dyDescent="0.2">
      <c r="B155" s="70"/>
    </row>
    <row r="156" spans="2:2" x14ac:dyDescent="0.2">
      <c r="B156" s="70"/>
    </row>
    <row r="157" spans="2:2" x14ac:dyDescent="0.2">
      <c r="B157" s="70"/>
    </row>
    <row r="158" spans="2:2" x14ac:dyDescent="0.2">
      <c r="B158" s="70"/>
    </row>
    <row r="159" spans="2:2" x14ac:dyDescent="0.2">
      <c r="B159" s="70"/>
    </row>
    <row r="160" spans="2:2" x14ac:dyDescent="0.2">
      <c r="B160" s="70"/>
    </row>
    <row r="161" spans="2:2" x14ac:dyDescent="0.2">
      <c r="B161" s="70"/>
    </row>
    <row r="162" spans="2:2" x14ac:dyDescent="0.2">
      <c r="B162" s="70"/>
    </row>
    <row r="163" spans="2:2" x14ac:dyDescent="0.2">
      <c r="B163" s="70"/>
    </row>
    <row r="164" spans="2:2" x14ac:dyDescent="0.2">
      <c r="B164" s="70"/>
    </row>
    <row r="165" spans="2:2" x14ac:dyDescent="0.2">
      <c r="B165" s="70"/>
    </row>
    <row r="166" spans="2:2" x14ac:dyDescent="0.2">
      <c r="B166" s="70"/>
    </row>
    <row r="167" spans="2:2" x14ac:dyDescent="0.2">
      <c r="B167" s="70"/>
    </row>
    <row r="168" spans="2:2" x14ac:dyDescent="0.2">
      <c r="B168" s="70"/>
    </row>
    <row r="169" spans="2:2" x14ac:dyDescent="0.2">
      <c r="B169" s="70"/>
    </row>
    <row r="170" spans="2:2" x14ac:dyDescent="0.2">
      <c r="B170" s="70"/>
    </row>
    <row r="171" spans="2:2" x14ac:dyDescent="0.2">
      <c r="B171" s="70"/>
    </row>
    <row r="172" spans="2:2" x14ac:dyDescent="0.2">
      <c r="B172" s="70"/>
    </row>
    <row r="173" spans="2:2" x14ac:dyDescent="0.2">
      <c r="B173" s="70"/>
    </row>
    <row r="174" spans="2:2" x14ac:dyDescent="0.2">
      <c r="B174" s="70"/>
    </row>
    <row r="175" spans="2:2" x14ac:dyDescent="0.2">
      <c r="B175" s="70"/>
    </row>
    <row r="176" spans="2:2" x14ac:dyDescent="0.2">
      <c r="B176" s="70"/>
    </row>
    <row r="177" spans="2:2" x14ac:dyDescent="0.2">
      <c r="B177" s="70"/>
    </row>
    <row r="178" spans="2:2" x14ac:dyDescent="0.2">
      <c r="B178" s="70"/>
    </row>
    <row r="179" spans="2:2" x14ac:dyDescent="0.2">
      <c r="B179" s="70"/>
    </row>
    <row r="180" spans="2:2" x14ac:dyDescent="0.2">
      <c r="B180" s="70"/>
    </row>
    <row r="181" spans="2:2" x14ac:dyDescent="0.2">
      <c r="B181" s="70"/>
    </row>
    <row r="182" spans="2:2" x14ac:dyDescent="0.2">
      <c r="B182" s="70"/>
    </row>
    <row r="183" spans="2:2" x14ac:dyDescent="0.2">
      <c r="B183" s="70"/>
    </row>
    <row r="184" spans="2:2" x14ac:dyDescent="0.2">
      <c r="B184" s="70"/>
    </row>
    <row r="185" spans="2:2" x14ac:dyDescent="0.2">
      <c r="B185" s="70"/>
    </row>
    <row r="186" spans="2:2" x14ac:dyDescent="0.2">
      <c r="B186" s="70"/>
    </row>
    <row r="187" spans="2:2" x14ac:dyDescent="0.2">
      <c r="B187" s="70"/>
    </row>
    <row r="188" spans="2:2" x14ac:dyDescent="0.2">
      <c r="B188" s="70"/>
    </row>
    <row r="189" spans="2:2" x14ac:dyDescent="0.2">
      <c r="B189" s="70"/>
    </row>
    <row r="190" spans="2:2" x14ac:dyDescent="0.2">
      <c r="B190" s="70"/>
    </row>
    <row r="191" spans="2:2" x14ac:dyDescent="0.2">
      <c r="B191" s="70"/>
    </row>
    <row r="192" spans="2:2" x14ac:dyDescent="0.2">
      <c r="B192" s="70"/>
    </row>
    <row r="193" spans="2:2" x14ac:dyDescent="0.2">
      <c r="B193" s="70"/>
    </row>
    <row r="194" spans="2:2" x14ac:dyDescent="0.2">
      <c r="B194" s="70"/>
    </row>
    <row r="195" spans="2:2" x14ac:dyDescent="0.2">
      <c r="B195" s="70"/>
    </row>
    <row r="196" spans="2:2" x14ac:dyDescent="0.2">
      <c r="B196" s="70"/>
    </row>
    <row r="197" spans="2:2" x14ac:dyDescent="0.2">
      <c r="B197" s="70"/>
    </row>
    <row r="198" spans="2:2" x14ac:dyDescent="0.2">
      <c r="B198" s="70"/>
    </row>
    <row r="199" spans="2:2" x14ac:dyDescent="0.2">
      <c r="B199" s="70"/>
    </row>
    <row r="200" spans="2:2" x14ac:dyDescent="0.2">
      <c r="B200" s="70"/>
    </row>
    <row r="201" spans="2:2" x14ac:dyDescent="0.2">
      <c r="B201" s="70"/>
    </row>
    <row r="202" spans="2:2" x14ac:dyDescent="0.2">
      <c r="B202" s="70"/>
    </row>
    <row r="203" spans="2:2" x14ac:dyDescent="0.2">
      <c r="B203" s="70"/>
    </row>
    <row r="204" spans="2:2" x14ac:dyDescent="0.2">
      <c r="B204" s="70"/>
    </row>
    <row r="205" spans="2:2" x14ac:dyDescent="0.2">
      <c r="B205" s="70"/>
    </row>
    <row r="206" spans="2:2" x14ac:dyDescent="0.2">
      <c r="B206" s="70"/>
    </row>
    <row r="207" spans="2:2" x14ac:dyDescent="0.2">
      <c r="B207" s="70"/>
    </row>
    <row r="208" spans="2:2" x14ac:dyDescent="0.2">
      <c r="B208" s="70"/>
    </row>
    <row r="209" spans="2:2" x14ac:dyDescent="0.2">
      <c r="B209" s="70"/>
    </row>
    <row r="210" spans="2:2" x14ac:dyDescent="0.2">
      <c r="B210" s="70"/>
    </row>
    <row r="211" spans="2:2" x14ac:dyDescent="0.2">
      <c r="B211" s="70"/>
    </row>
    <row r="212" spans="2:2" x14ac:dyDescent="0.2">
      <c r="B212" s="70"/>
    </row>
    <row r="213" spans="2:2" x14ac:dyDescent="0.2">
      <c r="B213" s="70"/>
    </row>
    <row r="214" spans="2:2" x14ac:dyDescent="0.2">
      <c r="B214" s="70"/>
    </row>
    <row r="215" spans="2:2" x14ac:dyDescent="0.2">
      <c r="B215" s="70"/>
    </row>
    <row r="216" spans="2:2" x14ac:dyDescent="0.2">
      <c r="B216" s="70"/>
    </row>
    <row r="217" spans="2:2" x14ac:dyDescent="0.2">
      <c r="B217" s="70"/>
    </row>
    <row r="218" spans="2:2" x14ac:dyDescent="0.2">
      <c r="B218" s="70"/>
    </row>
    <row r="219" spans="2:2" x14ac:dyDescent="0.2">
      <c r="B219" s="70"/>
    </row>
    <row r="220" spans="2:2" x14ac:dyDescent="0.2">
      <c r="B220" s="70"/>
    </row>
    <row r="221" spans="2:2" x14ac:dyDescent="0.2">
      <c r="B221" s="70"/>
    </row>
    <row r="222" spans="2:2" x14ac:dyDescent="0.2">
      <c r="B222" s="70"/>
    </row>
    <row r="223" spans="2:2" x14ac:dyDescent="0.2">
      <c r="B223" s="70"/>
    </row>
    <row r="224" spans="2:2" x14ac:dyDescent="0.2">
      <c r="B224" s="70"/>
    </row>
    <row r="225" spans="2:2" x14ac:dyDescent="0.2">
      <c r="B225" s="70"/>
    </row>
    <row r="226" spans="2:2" x14ac:dyDescent="0.2">
      <c r="B226" s="70"/>
    </row>
    <row r="227" spans="2:2" x14ac:dyDescent="0.2">
      <c r="B227" s="70"/>
    </row>
    <row r="228" spans="2:2" x14ac:dyDescent="0.2">
      <c r="B228" s="70"/>
    </row>
    <row r="229" spans="2:2" x14ac:dyDescent="0.2">
      <c r="B229" s="70"/>
    </row>
    <row r="230" spans="2:2" x14ac:dyDescent="0.2">
      <c r="B230" s="70"/>
    </row>
    <row r="231" spans="2:2" x14ac:dyDescent="0.2">
      <c r="B231" s="70"/>
    </row>
    <row r="232" spans="2:2" x14ac:dyDescent="0.2">
      <c r="B232" s="70"/>
    </row>
    <row r="233" spans="2:2" x14ac:dyDescent="0.2">
      <c r="B233" s="70"/>
    </row>
    <row r="234" spans="2:2" x14ac:dyDescent="0.2">
      <c r="B234" s="70"/>
    </row>
    <row r="235" spans="2:2" x14ac:dyDescent="0.2">
      <c r="B235" s="70"/>
    </row>
    <row r="236" spans="2:2" x14ac:dyDescent="0.2">
      <c r="B236" s="70"/>
    </row>
    <row r="237" spans="2:2" x14ac:dyDescent="0.2">
      <c r="B237" s="70"/>
    </row>
    <row r="238" spans="2:2" x14ac:dyDescent="0.2">
      <c r="B238" s="70"/>
    </row>
    <row r="239" spans="2:2" x14ac:dyDescent="0.2">
      <c r="B239" s="70"/>
    </row>
    <row r="240" spans="2:2" x14ac:dyDescent="0.2">
      <c r="B240" s="70"/>
    </row>
    <row r="241" spans="2:2" x14ac:dyDescent="0.2">
      <c r="B241" s="70"/>
    </row>
    <row r="242" spans="2:2" x14ac:dyDescent="0.2">
      <c r="B242" s="70"/>
    </row>
    <row r="243" spans="2:2" x14ac:dyDescent="0.2">
      <c r="B243" s="70"/>
    </row>
    <row r="244" spans="2:2" x14ac:dyDescent="0.2">
      <c r="B244" s="70"/>
    </row>
    <row r="245" spans="2:2" x14ac:dyDescent="0.2">
      <c r="B245" s="70"/>
    </row>
    <row r="246" spans="2:2" x14ac:dyDescent="0.2">
      <c r="B246" s="70"/>
    </row>
    <row r="247" spans="2:2" x14ac:dyDescent="0.2">
      <c r="B247" s="70"/>
    </row>
    <row r="248" spans="2:2" x14ac:dyDescent="0.2">
      <c r="B248" s="70"/>
    </row>
    <row r="249" spans="2:2" x14ac:dyDescent="0.2">
      <c r="B249" s="70"/>
    </row>
    <row r="250" spans="2:2" x14ac:dyDescent="0.2">
      <c r="B250" s="70"/>
    </row>
    <row r="251" spans="2:2" x14ac:dyDescent="0.2">
      <c r="B251" s="70"/>
    </row>
    <row r="252" spans="2:2" x14ac:dyDescent="0.2">
      <c r="B252" s="70"/>
    </row>
    <row r="253" spans="2:2" x14ac:dyDescent="0.2">
      <c r="B253" s="70"/>
    </row>
    <row r="254" spans="2:2" x14ac:dyDescent="0.2">
      <c r="B254" s="70"/>
    </row>
    <row r="255" spans="2:2" x14ac:dyDescent="0.2">
      <c r="B255" s="70"/>
    </row>
    <row r="256" spans="2:2" x14ac:dyDescent="0.2">
      <c r="B256" s="70"/>
    </row>
    <row r="257" spans="2:2" x14ac:dyDescent="0.2">
      <c r="B257" s="70"/>
    </row>
    <row r="258" spans="2:2" x14ac:dyDescent="0.2">
      <c r="B258" s="70"/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5" customWidth="1"/>
    <col min="4" max="4" width="25.5703125" style="10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2:17" ht="3.75" customHeight="1" x14ac:dyDescent="0.2"/>
    <row r="2" spans="2:17" ht="33" customHeight="1" x14ac:dyDescent="0.4">
      <c r="B2" s="43" t="str">
        <f>oknCompanyName</f>
        <v>Hospital Name</v>
      </c>
      <c r="C2" s="16"/>
      <c r="J2" s="24"/>
      <c r="M2" s="24"/>
    </row>
    <row r="3" spans="2:17" x14ac:dyDescent="0.2">
      <c r="B3" s="4" t="str">
        <f>oknCompanyAddress</f>
        <v>Street Address</v>
      </c>
    </row>
    <row r="4" spans="2:17" x14ac:dyDescent="0.2">
      <c r="B4" s="4" t="str">
        <f>oknCompanyCityStateZip</f>
        <v>City, ST  ZIP Code</v>
      </c>
      <c r="M4" s="26"/>
    </row>
    <row r="5" spans="2:17" x14ac:dyDescent="0.2">
      <c r="B5" s="4" t="str">
        <f>oknCompanyContact</f>
        <v>Phone Number,Web Address, etc.</v>
      </c>
    </row>
    <row r="6" spans="2:17" ht="21" customHeight="1" x14ac:dyDescent="0.2">
      <c r="B6" s="27" t="s">
        <v>34</v>
      </c>
      <c r="K6" s="25"/>
    </row>
    <row r="7" spans="2:17" ht="11.25" customHeight="1" x14ac:dyDescent="0.2">
      <c r="B7" s="6" t="s">
        <v>30</v>
      </c>
      <c r="C7" s="17"/>
    </row>
    <row r="8" spans="2:17" x14ac:dyDescent="0.2">
      <c r="B8" s="6" t="s">
        <v>33</v>
      </c>
      <c r="C8" s="17"/>
    </row>
    <row r="9" spans="2:17" ht="4.5" customHeight="1" x14ac:dyDescent="0.2"/>
    <row r="10" spans="2:17" s="7" customFormat="1" ht="15.75" customHeight="1" x14ac:dyDescent="0.2">
      <c r="B10" s="11" t="s">
        <v>54</v>
      </c>
      <c r="C10" s="12" t="s">
        <v>29</v>
      </c>
      <c r="D10" s="11" t="s">
        <v>55</v>
      </c>
      <c r="E10" s="11" t="s">
        <v>35</v>
      </c>
      <c r="F10" s="14" t="s">
        <v>51</v>
      </c>
      <c r="G10" s="14" t="str">
        <f>oknTax1Name</f>
        <v>TAX</v>
      </c>
      <c r="H10" s="14" t="str">
        <f>oknTax2Name</f>
        <v>GST</v>
      </c>
      <c r="I10" s="14" t="s">
        <v>56</v>
      </c>
      <c r="J10" s="14" t="s">
        <v>39</v>
      </c>
      <c r="K10" s="14" t="s">
        <v>40</v>
      </c>
      <c r="L10" s="14" t="s">
        <v>36</v>
      </c>
      <c r="M10" s="14" t="s">
        <v>38</v>
      </c>
      <c r="N10" s="11" t="s">
        <v>41</v>
      </c>
      <c r="O10" s="11" t="s">
        <v>42</v>
      </c>
      <c r="P10" s="11" t="s">
        <v>43</v>
      </c>
      <c r="Q10" s="11" t="s">
        <v>53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5" customWidth="1"/>
    <col min="4" max="4" width="10.5703125" style="10" customWidth="1"/>
    <col min="5" max="5" width="17.85546875" style="10" customWidth="1"/>
    <col min="6" max="6" width="9.42578125" style="4" customWidth="1"/>
    <col min="7" max="7" width="9.140625" style="13"/>
    <col min="8" max="8" width="10.5703125" style="9" customWidth="1"/>
    <col min="9" max="9" width="10.5703125" style="13" customWidth="1"/>
    <col min="10" max="16384" width="9.140625" style="4"/>
  </cols>
  <sheetData>
    <row r="1" spans="2:12" ht="4.5" customHeight="1" x14ac:dyDescent="0.2"/>
    <row r="2" spans="2:12" ht="33" customHeight="1" x14ac:dyDescent="0.4">
      <c r="B2" s="43" t="str">
        <f>oknCompanyName</f>
        <v>Hospital Name</v>
      </c>
      <c r="C2" s="16"/>
      <c r="L2" s="20"/>
    </row>
    <row r="3" spans="2:12" x14ac:dyDescent="0.2">
      <c r="B3" s="4" t="str">
        <f>oknCompanyAddress</f>
        <v>Street Address</v>
      </c>
    </row>
    <row r="4" spans="2:12" x14ac:dyDescent="0.2">
      <c r="B4" s="4" t="str">
        <f>oknCompanyCityStateZip</f>
        <v>City, ST  ZIP Code</v>
      </c>
      <c r="L4" s="21"/>
    </row>
    <row r="5" spans="2:12" x14ac:dyDescent="0.2">
      <c r="B5" s="4" t="str">
        <f>oknCompanyContact</f>
        <v>Phone Number,Web Address, etc.</v>
      </c>
      <c r="L5" s="18"/>
    </row>
    <row r="6" spans="2:12" ht="21" customHeight="1" x14ac:dyDescent="0.2">
      <c r="B6" s="27" t="s">
        <v>34</v>
      </c>
      <c r="J6" s="22"/>
      <c r="K6" s="18"/>
      <c r="L6" s="18"/>
    </row>
    <row r="7" spans="2:12" ht="13.5" customHeight="1" x14ac:dyDescent="0.2">
      <c r="B7" s="6" t="s">
        <v>30</v>
      </c>
      <c r="C7" s="19"/>
    </row>
    <row r="8" spans="2:12" x14ac:dyDescent="0.2">
      <c r="B8" s="6" t="s">
        <v>33</v>
      </c>
      <c r="C8" s="19"/>
      <c r="D8" s="4"/>
      <c r="J8" s="23"/>
      <c r="K8" s="23"/>
      <c r="L8" s="23"/>
    </row>
    <row r="9" spans="2:12" ht="4.5" customHeight="1" x14ac:dyDescent="0.2"/>
    <row r="10" spans="2:12" s="7" customFormat="1" ht="15.75" customHeight="1" x14ac:dyDescent="0.2">
      <c r="B10" s="11" t="s">
        <v>57</v>
      </c>
      <c r="C10" s="12" t="s">
        <v>29</v>
      </c>
      <c r="D10" s="11" t="s">
        <v>35</v>
      </c>
      <c r="E10" s="11" t="s">
        <v>58</v>
      </c>
      <c r="F10" s="11" t="s">
        <v>7</v>
      </c>
      <c r="G10" s="14" t="s">
        <v>6</v>
      </c>
      <c r="H10" s="8" t="s">
        <v>59</v>
      </c>
      <c r="I10" s="14" t="s">
        <v>60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4" customWidth="1"/>
    <col min="2" max="2" width="10.5703125" style="35" customWidth="1"/>
    <col min="3" max="3" width="33.140625" style="15" customWidth="1"/>
    <col min="4" max="4" width="10" style="13" customWidth="1"/>
    <col min="5" max="5" width="10.85546875" style="13" customWidth="1"/>
    <col min="6" max="6" width="9" style="13" customWidth="1"/>
    <col min="7" max="7" width="10.7109375" style="9" customWidth="1"/>
    <col min="8" max="8" width="10.42578125" style="9" customWidth="1"/>
    <col min="9" max="16384" width="9.140625" style="4"/>
  </cols>
  <sheetData>
    <row r="1" spans="2:8" ht="3.75" customHeight="1" x14ac:dyDescent="0.2"/>
    <row r="2" spans="2:8" ht="33" customHeight="1" x14ac:dyDescent="0.4">
      <c r="B2" s="43" t="str">
        <f>oknCompanyName</f>
        <v>Hospital Name</v>
      </c>
      <c r="C2" s="16"/>
      <c r="D2" s="28"/>
      <c r="E2" s="28"/>
    </row>
    <row r="3" spans="2:8" x14ac:dyDescent="0.2">
      <c r="B3" s="4" t="str">
        <f>oknCompanyAddress</f>
        <v>Street Address</v>
      </c>
      <c r="D3" s="28"/>
      <c r="E3" s="28"/>
    </row>
    <row r="4" spans="2:8" x14ac:dyDescent="0.2">
      <c r="B4" s="4" t="str">
        <f>oknCompanyCityStateZip</f>
        <v>City, ST  ZIP Code</v>
      </c>
      <c r="D4" s="28"/>
      <c r="E4" s="28"/>
    </row>
    <row r="5" spans="2:8" x14ac:dyDescent="0.2">
      <c r="B5" s="4" t="str">
        <f>oknCompanyContact</f>
        <v>Phone Number,Web Address, etc.</v>
      </c>
      <c r="D5" s="28"/>
      <c r="E5" s="28"/>
    </row>
    <row r="6" spans="2:8" ht="27.75" customHeight="1" x14ac:dyDescent="0.2"/>
    <row r="7" spans="2:8" ht="15.75" customHeight="1" x14ac:dyDescent="0.2">
      <c r="B7" s="37" t="s">
        <v>1</v>
      </c>
    </row>
    <row r="8" spans="2:8" ht="15.75" customHeight="1" x14ac:dyDescent="0.2">
      <c r="B8" s="6" t="s">
        <v>44</v>
      </c>
      <c r="C8" s="4"/>
      <c r="F8" s="198" t="s">
        <v>90</v>
      </c>
      <c r="G8" s="199"/>
      <c r="H8" s="40">
        <v>0</v>
      </c>
    </row>
    <row r="9" spans="2:8" ht="15.75" customHeight="1" x14ac:dyDescent="0.2">
      <c r="B9" s="6" t="s">
        <v>45</v>
      </c>
      <c r="C9" s="4"/>
      <c r="F9" s="200" t="s">
        <v>91</v>
      </c>
      <c r="G9" s="201"/>
      <c r="H9" s="41">
        <v>0</v>
      </c>
    </row>
    <row r="10" spans="2:8" ht="15.75" customHeight="1" x14ac:dyDescent="0.2">
      <c r="B10" s="6" t="s">
        <v>46</v>
      </c>
      <c r="C10" s="42"/>
      <c r="F10" s="34"/>
      <c r="G10" s="38"/>
    </row>
    <row r="11" spans="2:8" ht="15.75" customHeight="1" x14ac:dyDescent="0.2">
      <c r="B11" s="6" t="s">
        <v>47</v>
      </c>
      <c r="C11" s="4"/>
      <c r="F11" s="198" t="s">
        <v>92</v>
      </c>
      <c r="G11" s="199"/>
      <c r="H11" s="40">
        <v>0</v>
      </c>
    </row>
    <row r="12" spans="2:8" ht="15.75" customHeight="1" x14ac:dyDescent="0.2">
      <c r="B12" s="6" t="s">
        <v>49</v>
      </c>
      <c r="C12" s="4"/>
      <c r="F12" s="33" t="s">
        <v>93</v>
      </c>
      <c r="G12" s="39"/>
      <c r="H12" s="41">
        <v>0</v>
      </c>
    </row>
    <row r="13" spans="2:8" ht="15.75" customHeight="1" x14ac:dyDescent="0.2">
      <c r="B13" s="6" t="s">
        <v>48</v>
      </c>
      <c r="C13" s="4"/>
    </row>
    <row r="14" spans="2:8" ht="3" customHeight="1" x14ac:dyDescent="0.2"/>
    <row r="15" spans="2:8" ht="15.75" customHeight="1" x14ac:dyDescent="0.2">
      <c r="B15" s="36" t="s">
        <v>70</v>
      </c>
    </row>
    <row r="16" spans="2:8" ht="15.75" customHeight="1" x14ac:dyDescent="0.2">
      <c r="B16" s="6" t="s">
        <v>31</v>
      </c>
      <c r="C16" s="29"/>
    </row>
    <row r="17" spans="2:8" ht="15.75" customHeight="1" x14ac:dyDescent="0.2">
      <c r="B17" s="6" t="s">
        <v>32</v>
      </c>
      <c r="C17" s="29"/>
    </row>
    <row r="18" spans="2:8" ht="12" customHeight="1" x14ac:dyDescent="0.2"/>
    <row r="19" spans="2:8" ht="15.75" customHeight="1" x14ac:dyDescent="0.2">
      <c r="B19" s="12" t="s">
        <v>86</v>
      </c>
      <c r="C19" s="12" t="s">
        <v>96</v>
      </c>
      <c r="D19" s="12" t="s">
        <v>95</v>
      </c>
      <c r="E19" s="12" t="s">
        <v>87</v>
      </c>
      <c r="F19" s="12" t="s">
        <v>88</v>
      </c>
      <c r="G19" s="8" t="s">
        <v>94</v>
      </c>
      <c r="H19" s="8" t="s">
        <v>89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5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2:14" ht="3.75" customHeight="1" x14ac:dyDescent="0.2"/>
    <row r="2" spans="2:14" ht="33" customHeight="1" x14ac:dyDescent="0.4">
      <c r="B2" s="43" t="str">
        <f>oknCompanyName</f>
        <v>Hospital Name</v>
      </c>
      <c r="C2" s="16"/>
      <c r="J2" s="24"/>
      <c r="M2" s="24"/>
    </row>
    <row r="3" spans="2:14" x14ac:dyDescent="0.2">
      <c r="B3" s="4" t="str">
        <f>oknCompanyAddress</f>
        <v>Street Address</v>
      </c>
    </row>
    <row r="4" spans="2:14" x14ac:dyDescent="0.2">
      <c r="B4" s="4" t="str">
        <f>oknCompanyCityStateZip</f>
        <v>City, ST  ZIP Code</v>
      </c>
      <c r="M4" s="26"/>
    </row>
    <row r="5" spans="2:14" x14ac:dyDescent="0.2">
      <c r="B5" s="4" t="str">
        <f>oknCompanyContact</f>
        <v>Phone Number,Web Address, etc.</v>
      </c>
    </row>
    <row r="6" spans="2:14" ht="12.75" customHeight="1" x14ac:dyDescent="0.2">
      <c r="K6" s="25"/>
    </row>
    <row r="7" spans="2:14" ht="12.75" customHeight="1" x14ac:dyDescent="0.2">
      <c r="B7" s="27" t="s">
        <v>34</v>
      </c>
    </row>
    <row r="8" spans="2:14" ht="12.75" customHeight="1" x14ac:dyDescent="0.2">
      <c r="B8" s="6" t="s">
        <v>30</v>
      </c>
      <c r="C8" s="19"/>
    </row>
    <row r="9" spans="2:14" ht="12.75" customHeight="1" x14ac:dyDescent="0.2">
      <c r="B9" s="6" t="s">
        <v>33</v>
      </c>
      <c r="C9" s="19"/>
    </row>
    <row r="10" spans="2:14" ht="12.75" customHeight="1" x14ac:dyDescent="0.2"/>
    <row r="11" spans="2:14" ht="3" customHeight="1" x14ac:dyDescent="0.2"/>
    <row r="12" spans="2:14" s="7" customFormat="1" ht="15.75" customHeight="1" x14ac:dyDescent="0.2">
      <c r="B12" s="11" t="s">
        <v>43</v>
      </c>
      <c r="C12" s="12" t="s">
        <v>29</v>
      </c>
      <c r="D12" s="11" t="s">
        <v>42</v>
      </c>
      <c r="E12" s="11" t="s">
        <v>35</v>
      </c>
      <c r="F12" s="14" t="s">
        <v>51</v>
      </c>
      <c r="G12" s="14" t="str">
        <f>oknTax1Name</f>
        <v>TAX</v>
      </c>
      <c r="H12" s="14" t="str">
        <f>oknTax2Name</f>
        <v>GST</v>
      </c>
      <c r="I12" s="14" t="s">
        <v>37</v>
      </c>
      <c r="J12" s="14" t="s">
        <v>38</v>
      </c>
      <c r="K12" s="14" t="s">
        <v>39</v>
      </c>
      <c r="L12" s="14" t="s">
        <v>36</v>
      </c>
      <c r="M12" s="14" t="s">
        <v>40</v>
      </c>
      <c r="N12" s="11" t="s">
        <v>41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5" customWidth="1"/>
    <col min="4" max="4" width="10.5703125" style="7" customWidth="1"/>
    <col min="5" max="5" width="19.5703125" style="4" customWidth="1"/>
    <col min="6" max="6" width="11.7109375" style="4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2:10" ht="3.75" customHeight="1" x14ac:dyDescent="0.2"/>
    <row r="2" spans="2:10" ht="33" customHeight="1" x14ac:dyDescent="0.4">
      <c r="B2" s="43" t="str">
        <f>oknCompanyName</f>
        <v>Hospital Name</v>
      </c>
      <c r="C2" s="16"/>
      <c r="G2" s="24"/>
      <c r="H2" s="24"/>
    </row>
    <row r="3" spans="2:10" x14ac:dyDescent="0.2">
      <c r="B3" s="4" t="str">
        <f>oknCompanyAddress</f>
        <v>Street Address</v>
      </c>
    </row>
    <row r="4" spans="2:10" x14ac:dyDescent="0.2">
      <c r="B4" s="4" t="str">
        <f>oknCompanyCityStateZip</f>
        <v>City, ST  ZIP Code</v>
      </c>
      <c r="G4" s="26"/>
      <c r="H4" s="26"/>
    </row>
    <row r="5" spans="2:10" x14ac:dyDescent="0.2">
      <c r="B5" s="4" t="str">
        <f>oknCompanyContact</f>
        <v>Phone Number,Web Address, etc.</v>
      </c>
    </row>
    <row r="6" spans="2:10" ht="12.75" customHeight="1" x14ac:dyDescent="0.2">
      <c r="E6" s="27"/>
    </row>
    <row r="7" spans="2:10" ht="12.75" customHeight="1" x14ac:dyDescent="0.2">
      <c r="B7" s="27" t="s">
        <v>34</v>
      </c>
    </row>
    <row r="8" spans="2:10" ht="12.75" customHeight="1" x14ac:dyDescent="0.2">
      <c r="B8" s="6" t="s">
        <v>30</v>
      </c>
      <c r="C8" s="19"/>
    </row>
    <row r="9" spans="2:10" ht="12.75" customHeight="1" x14ac:dyDescent="0.2">
      <c r="B9" s="6" t="s">
        <v>33</v>
      </c>
      <c r="C9" s="19"/>
    </row>
    <row r="10" spans="2:10" ht="12.75" customHeight="1" x14ac:dyDescent="0.2"/>
    <row r="11" spans="2:10" ht="3" customHeight="1" x14ac:dyDescent="0.2"/>
    <row r="12" spans="2:10" s="7" customFormat="1" ht="15.75" customHeight="1" x14ac:dyDescent="0.2">
      <c r="B12" s="11" t="s">
        <v>65</v>
      </c>
      <c r="C12" s="12" t="s">
        <v>29</v>
      </c>
      <c r="D12" s="11" t="s">
        <v>35</v>
      </c>
      <c r="E12" s="11" t="s">
        <v>69</v>
      </c>
      <c r="F12" s="11" t="s">
        <v>66</v>
      </c>
      <c r="G12" s="14" t="s">
        <v>67</v>
      </c>
      <c r="H12" s="14" t="s">
        <v>98</v>
      </c>
      <c r="I12" s="11" t="s">
        <v>54</v>
      </c>
      <c r="J12" s="11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22A16-BF00-45CF-A4EF-908258D755FA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9" customWidth="1"/>
    <col min="2" max="2" width="76" style="139" customWidth="1"/>
    <col min="3" max="256" width="9.140625" style="132"/>
    <col min="257" max="257" width="3" style="132" customWidth="1"/>
    <col min="258" max="258" width="76" style="132" customWidth="1"/>
    <col min="259" max="512" width="9.140625" style="132"/>
    <col min="513" max="513" width="3" style="132" customWidth="1"/>
    <col min="514" max="514" width="76" style="132" customWidth="1"/>
    <col min="515" max="768" width="9.140625" style="132"/>
    <col min="769" max="769" width="3" style="132" customWidth="1"/>
    <col min="770" max="770" width="76" style="132" customWidth="1"/>
    <col min="771" max="1024" width="9.140625" style="132"/>
    <col min="1025" max="1025" width="3" style="132" customWidth="1"/>
    <col min="1026" max="1026" width="76" style="132" customWidth="1"/>
    <col min="1027" max="1280" width="9.140625" style="132"/>
    <col min="1281" max="1281" width="3" style="132" customWidth="1"/>
    <col min="1282" max="1282" width="76" style="132" customWidth="1"/>
    <col min="1283" max="1536" width="9.140625" style="132"/>
    <col min="1537" max="1537" width="3" style="132" customWidth="1"/>
    <col min="1538" max="1538" width="76" style="132" customWidth="1"/>
    <col min="1539" max="1792" width="9.140625" style="132"/>
    <col min="1793" max="1793" width="3" style="132" customWidth="1"/>
    <col min="1794" max="1794" width="76" style="132" customWidth="1"/>
    <col min="1795" max="2048" width="9.140625" style="132"/>
    <col min="2049" max="2049" width="3" style="132" customWidth="1"/>
    <col min="2050" max="2050" width="76" style="132" customWidth="1"/>
    <col min="2051" max="2304" width="9.140625" style="132"/>
    <col min="2305" max="2305" width="3" style="132" customWidth="1"/>
    <col min="2306" max="2306" width="76" style="132" customWidth="1"/>
    <col min="2307" max="2560" width="9.140625" style="132"/>
    <col min="2561" max="2561" width="3" style="132" customWidth="1"/>
    <col min="2562" max="2562" width="76" style="132" customWidth="1"/>
    <col min="2563" max="2816" width="9.140625" style="132"/>
    <col min="2817" max="2817" width="3" style="132" customWidth="1"/>
    <col min="2818" max="2818" width="76" style="132" customWidth="1"/>
    <col min="2819" max="3072" width="9.140625" style="132"/>
    <col min="3073" max="3073" width="3" style="132" customWidth="1"/>
    <col min="3074" max="3074" width="76" style="132" customWidth="1"/>
    <col min="3075" max="3328" width="9.140625" style="132"/>
    <col min="3329" max="3329" width="3" style="132" customWidth="1"/>
    <col min="3330" max="3330" width="76" style="132" customWidth="1"/>
    <col min="3331" max="3584" width="9.140625" style="132"/>
    <col min="3585" max="3585" width="3" style="132" customWidth="1"/>
    <col min="3586" max="3586" width="76" style="132" customWidth="1"/>
    <col min="3587" max="3840" width="9.140625" style="132"/>
    <col min="3841" max="3841" width="3" style="132" customWidth="1"/>
    <col min="3842" max="3842" width="76" style="132" customWidth="1"/>
    <col min="3843" max="4096" width="9.140625" style="132"/>
    <col min="4097" max="4097" width="3" style="132" customWidth="1"/>
    <col min="4098" max="4098" width="76" style="132" customWidth="1"/>
    <col min="4099" max="4352" width="9.140625" style="132"/>
    <col min="4353" max="4353" width="3" style="132" customWidth="1"/>
    <col min="4354" max="4354" width="76" style="132" customWidth="1"/>
    <col min="4355" max="4608" width="9.140625" style="132"/>
    <col min="4609" max="4609" width="3" style="132" customWidth="1"/>
    <col min="4610" max="4610" width="76" style="132" customWidth="1"/>
    <col min="4611" max="4864" width="9.140625" style="132"/>
    <col min="4865" max="4865" width="3" style="132" customWidth="1"/>
    <col min="4866" max="4866" width="76" style="132" customWidth="1"/>
    <col min="4867" max="5120" width="9.140625" style="132"/>
    <col min="5121" max="5121" width="3" style="132" customWidth="1"/>
    <col min="5122" max="5122" width="76" style="132" customWidth="1"/>
    <col min="5123" max="5376" width="9.140625" style="132"/>
    <col min="5377" max="5377" width="3" style="132" customWidth="1"/>
    <col min="5378" max="5378" width="76" style="132" customWidth="1"/>
    <col min="5379" max="5632" width="9.140625" style="132"/>
    <col min="5633" max="5633" width="3" style="132" customWidth="1"/>
    <col min="5634" max="5634" width="76" style="132" customWidth="1"/>
    <col min="5635" max="5888" width="9.140625" style="132"/>
    <col min="5889" max="5889" width="3" style="132" customWidth="1"/>
    <col min="5890" max="5890" width="76" style="132" customWidth="1"/>
    <col min="5891" max="6144" width="9.140625" style="132"/>
    <col min="6145" max="6145" width="3" style="132" customWidth="1"/>
    <col min="6146" max="6146" width="76" style="132" customWidth="1"/>
    <col min="6147" max="6400" width="9.140625" style="132"/>
    <col min="6401" max="6401" width="3" style="132" customWidth="1"/>
    <col min="6402" max="6402" width="76" style="132" customWidth="1"/>
    <col min="6403" max="6656" width="9.140625" style="132"/>
    <col min="6657" max="6657" width="3" style="132" customWidth="1"/>
    <col min="6658" max="6658" width="76" style="132" customWidth="1"/>
    <col min="6659" max="6912" width="9.140625" style="132"/>
    <col min="6913" max="6913" width="3" style="132" customWidth="1"/>
    <col min="6914" max="6914" width="76" style="132" customWidth="1"/>
    <col min="6915" max="7168" width="9.140625" style="132"/>
    <col min="7169" max="7169" width="3" style="132" customWidth="1"/>
    <col min="7170" max="7170" width="76" style="132" customWidth="1"/>
    <col min="7171" max="7424" width="9.140625" style="132"/>
    <col min="7425" max="7425" width="3" style="132" customWidth="1"/>
    <col min="7426" max="7426" width="76" style="132" customWidth="1"/>
    <col min="7427" max="7680" width="9.140625" style="132"/>
    <col min="7681" max="7681" width="3" style="132" customWidth="1"/>
    <col min="7682" max="7682" width="76" style="132" customWidth="1"/>
    <col min="7683" max="7936" width="9.140625" style="132"/>
    <col min="7937" max="7937" width="3" style="132" customWidth="1"/>
    <col min="7938" max="7938" width="76" style="132" customWidth="1"/>
    <col min="7939" max="8192" width="9.140625" style="132"/>
    <col min="8193" max="8193" width="3" style="132" customWidth="1"/>
    <col min="8194" max="8194" width="76" style="132" customWidth="1"/>
    <col min="8195" max="8448" width="9.140625" style="132"/>
    <col min="8449" max="8449" width="3" style="132" customWidth="1"/>
    <col min="8450" max="8450" width="76" style="132" customWidth="1"/>
    <col min="8451" max="8704" width="9.140625" style="132"/>
    <col min="8705" max="8705" width="3" style="132" customWidth="1"/>
    <col min="8706" max="8706" width="76" style="132" customWidth="1"/>
    <col min="8707" max="8960" width="9.140625" style="132"/>
    <col min="8961" max="8961" width="3" style="132" customWidth="1"/>
    <col min="8962" max="8962" width="76" style="132" customWidth="1"/>
    <col min="8963" max="9216" width="9.140625" style="132"/>
    <col min="9217" max="9217" width="3" style="132" customWidth="1"/>
    <col min="9218" max="9218" width="76" style="132" customWidth="1"/>
    <col min="9219" max="9472" width="9.140625" style="132"/>
    <col min="9473" max="9473" width="3" style="132" customWidth="1"/>
    <col min="9474" max="9474" width="76" style="132" customWidth="1"/>
    <col min="9475" max="9728" width="9.140625" style="132"/>
    <col min="9729" max="9729" width="3" style="132" customWidth="1"/>
    <col min="9730" max="9730" width="76" style="132" customWidth="1"/>
    <col min="9731" max="9984" width="9.140625" style="132"/>
    <col min="9985" max="9985" width="3" style="132" customWidth="1"/>
    <col min="9986" max="9986" width="76" style="132" customWidth="1"/>
    <col min="9987" max="10240" width="9.140625" style="132"/>
    <col min="10241" max="10241" width="3" style="132" customWidth="1"/>
    <col min="10242" max="10242" width="76" style="132" customWidth="1"/>
    <col min="10243" max="10496" width="9.140625" style="132"/>
    <col min="10497" max="10497" width="3" style="132" customWidth="1"/>
    <col min="10498" max="10498" width="76" style="132" customWidth="1"/>
    <col min="10499" max="10752" width="9.140625" style="132"/>
    <col min="10753" max="10753" width="3" style="132" customWidth="1"/>
    <col min="10754" max="10754" width="76" style="132" customWidth="1"/>
    <col min="10755" max="11008" width="9.140625" style="132"/>
    <col min="11009" max="11009" width="3" style="132" customWidth="1"/>
    <col min="11010" max="11010" width="76" style="132" customWidth="1"/>
    <col min="11011" max="11264" width="9.140625" style="132"/>
    <col min="11265" max="11265" width="3" style="132" customWidth="1"/>
    <col min="11266" max="11266" width="76" style="132" customWidth="1"/>
    <col min="11267" max="11520" width="9.140625" style="132"/>
    <col min="11521" max="11521" width="3" style="132" customWidth="1"/>
    <col min="11522" max="11522" width="76" style="132" customWidth="1"/>
    <col min="11523" max="11776" width="9.140625" style="132"/>
    <col min="11777" max="11777" width="3" style="132" customWidth="1"/>
    <col min="11778" max="11778" width="76" style="132" customWidth="1"/>
    <col min="11779" max="12032" width="9.140625" style="132"/>
    <col min="12033" max="12033" width="3" style="132" customWidth="1"/>
    <col min="12034" max="12034" width="76" style="132" customWidth="1"/>
    <col min="12035" max="12288" width="9.140625" style="132"/>
    <col min="12289" max="12289" width="3" style="132" customWidth="1"/>
    <col min="12290" max="12290" width="76" style="132" customWidth="1"/>
    <col min="12291" max="12544" width="9.140625" style="132"/>
    <col min="12545" max="12545" width="3" style="132" customWidth="1"/>
    <col min="12546" max="12546" width="76" style="132" customWidth="1"/>
    <col min="12547" max="12800" width="9.140625" style="132"/>
    <col min="12801" max="12801" width="3" style="132" customWidth="1"/>
    <col min="12802" max="12802" width="76" style="132" customWidth="1"/>
    <col min="12803" max="13056" width="9.140625" style="132"/>
    <col min="13057" max="13057" width="3" style="132" customWidth="1"/>
    <col min="13058" max="13058" width="76" style="132" customWidth="1"/>
    <col min="13059" max="13312" width="9.140625" style="132"/>
    <col min="13313" max="13313" width="3" style="132" customWidth="1"/>
    <col min="13314" max="13314" width="76" style="132" customWidth="1"/>
    <col min="13315" max="13568" width="9.140625" style="132"/>
    <col min="13569" max="13569" width="3" style="132" customWidth="1"/>
    <col min="13570" max="13570" width="76" style="132" customWidth="1"/>
    <col min="13571" max="13824" width="9.140625" style="132"/>
    <col min="13825" max="13825" width="3" style="132" customWidth="1"/>
    <col min="13826" max="13826" width="76" style="132" customWidth="1"/>
    <col min="13827" max="14080" width="9.140625" style="132"/>
    <col min="14081" max="14081" width="3" style="132" customWidth="1"/>
    <col min="14082" max="14082" width="76" style="132" customWidth="1"/>
    <col min="14083" max="14336" width="9.140625" style="132"/>
    <col min="14337" max="14337" width="3" style="132" customWidth="1"/>
    <col min="14338" max="14338" width="76" style="132" customWidth="1"/>
    <col min="14339" max="14592" width="9.140625" style="132"/>
    <col min="14593" max="14593" width="3" style="132" customWidth="1"/>
    <col min="14594" max="14594" width="76" style="132" customWidth="1"/>
    <col min="14595" max="14848" width="9.140625" style="132"/>
    <col min="14849" max="14849" width="3" style="132" customWidth="1"/>
    <col min="14850" max="14850" width="76" style="132" customWidth="1"/>
    <col min="14851" max="15104" width="9.140625" style="132"/>
    <col min="15105" max="15105" width="3" style="132" customWidth="1"/>
    <col min="15106" max="15106" width="76" style="132" customWidth="1"/>
    <col min="15107" max="15360" width="9.140625" style="132"/>
    <col min="15361" max="15361" width="3" style="132" customWidth="1"/>
    <col min="15362" max="15362" width="76" style="132" customWidth="1"/>
    <col min="15363" max="15616" width="9.140625" style="132"/>
    <col min="15617" max="15617" width="3" style="132" customWidth="1"/>
    <col min="15618" max="15618" width="76" style="132" customWidth="1"/>
    <col min="15619" max="15872" width="9.140625" style="132"/>
    <col min="15873" max="15873" width="3" style="132" customWidth="1"/>
    <col min="15874" max="15874" width="76" style="132" customWidth="1"/>
    <col min="15875" max="16128" width="9.140625" style="132"/>
    <col min="16129" max="16129" width="3" style="132" customWidth="1"/>
    <col min="16130" max="16130" width="76" style="132" customWidth="1"/>
    <col min="16131" max="16384" width="9.140625" style="132"/>
  </cols>
  <sheetData>
    <row r="1" spans="1:3" ht="32.1" customHeight="1" x14ac:dyDescent="0.3">
      <c r="A1" s="129"/>
      <c r="B1" s="130" t="s">
        <v>143</v>
      </c>
      <c r="C1" s="131"/>
    </row>
    <row r="2" spans="1:3" ht="16.5" x14ac:dyDescent="0.3">
      <c r="A2" s="129"/>
      <c r="B2" s="133"/>
      <c r="C2" s="131"/>
    </row>
    <row r="3" spans="1:3" ht="16.5" x14ac:dyDescent="0.3">
      <c r="A3" s="129"/>
      <c r="B3" s="134" t="s">
        <v>134</v>
      </c>
      <c r="C3" s="131"/>
    </row>
    <row r="4" spans="1:3" x14ac:dyDescent="0.3">
      <c r="A4" s="129"/>
      <c r="B4" s="140" t="s">
        <v>135</v>
      </c>
      <c r="C4" s="131"/>
    </row>
    <row r="5" spans="1:3" ht="16.5" x14ac:dyDescent="0.3">
      <c r="A5" s="129"/>
      <c r="B5" s="135"/>
      <c r="C5" s="131"/>
    </row>
    <row r="6" spans="1:3" ht="16.5" x14ac:dyDescent="0.3">
      <c r="A6" s="129"/>
      <c r="B6" s="136" t="s">
        <v>136</v>
      </c>
      <c r="C6" s="131"/>
    </row>
    <row r="7" spans="1:3" ht="16.5" x14ac:dyDescent="0.3">
      <c r="A7" s="129"/>
      <c r="B7" s="135"/>
      <c r="C7" s="131"/>
    </row>
    <row r="8" spans="1:3" ht="46.5" x14ac:dyDescent="0.3">
      <c r="A8" s="129"/>
      <c r="B8" s="135" t="s">
        <v>137</v>
      </c>
      <c r="C8" s="131"/>
    </row>
    <row r="9" spans="1:3" ht="16.5" x14ac:dyDescent="0.3">
      <c r="A9" s="129"/>
      <c r="B9" s="135"/>
      <c r="C9" s="131"/>
    </row>
    <row r="10" spans="1:3" ht="31.5" x14ac:dyDescent="0.3">
      <c r="A10" s="129"/>
      <c r="B10" s="135" t="s">
        <v>138</v>
      </c>
      <c r="C10" s="131"/>
    </row>
    <row r="11" spans="1:3" ht="16.5" x14ac:dyDescent="0.3">
      <c r="A11" s="129"/>
      <c r="B11" s="135"/>
      <c r="C11" s="131"/>
    </row>
    <row r="12" spans="1:3" ht="31.5" x14ac:dyDescent="0.3">
      <c r="A12" s="129"/>
      <c r="B12" s="135" t="s">
        <v>139</v>
      </c>
      <c r="C12" s="131"/>
    </row>
    <row r="13" spans="1:3" ht="16.5" x14ac:dyDescent="0.3">
      <c r="A13" s="129"/>
      <c r="B13" s="135"/>
      <c r="C13" s="131"/>
    </row>
    <row r="14" spans="1:3" x14ac:dyDescent="0.3">
      <c r="A14" s="129"/>
      <c r="B14" s="137" t="s">
        <v>140</v>
      </c>
      <c r="C14" s="131"/>
    </row>
    <row r="15" spans="1:3" ht="15.75" x14ac:dyDescent="0.3">
      <c r="A15" s="129"/>
      <c r="B15" s="166" t="s">
        <v>141</v>
      </c>
      <c r="C15" s="131"/>
    </row>
    <row r="16" spans="1:3" ht="16.5" x14ac:dyDescent="0.3">
      <c r="A16" s="129"/>
      <c r="B16" s="138"/>
      <c r="C16" s="131"/>
    </row>
    <row r="17" spans="1:3" ht="32.25" x14ac:dyDescent="0.3">
      <c r="A17" s="129"/>
      <c r="B17" s="135" t="s">
        <v>142</v>
      </c>
      <c r="C17" s="131"/>
    </row>
    <row r="18" spans="1:3" x14ac:dyDescent="0.3">
      <c r="A18" s="129"/>
      <c r="B18" s="129"/>
      <c r="C18" s="131"/>
    </row>
    <row r="19" spans="1:3" x14ac:dyDescent="0.3">
      <c r="A19" s="129"/>
      <c r="B19" s="129"/>
      <c r="C19" s="131"/>
    </row>
    <row r="20" spans="1:3" x14ac:dyDescent="0.3">
      <c r="A20" s="129"/>
      <c r="B20" s="129"/>
      <c r="C20" s="131"/>
    </row>
    <row r="21" spans="1:3" x14ac:dyDescent="0.3">
      <c r="A21" s="129"/>
      <c r="B21" s="129"/>
      <c r="C21" s="131"/>
    </row>
    <row r="22" spans="1:3" x14ac:dyDescent="0.3">
      <c r="A22" s="129"/>
      <c r="B22" s="129"/>
      <c r="C22" s="131"/>
    </row>
    <row r="23" spans="1:3" x14ac:dyDescent="0.3">
      <c r="A23" s="129"/>
      <c r="B23" s="129"/>
      <c r="C23" s="131"/>
    </row>
    <row r="24" spans="1:3" x14ac:dyDescent="0.3">
      <c r="A24" s="129"/>
      <c r="B24" s="129"/>
      <c r="C24" s="131"/>
    </row>
    <row r="25" spans="1:3" x14ac:dyDescent="0.3">
      <c r="A25" s="129"/>
      <c r="B25" s="129"/>
      <c r="C25" s="131"/>
    </row>
    <row r="26" spans="1:3" x14ac:dyDescent="0.3">
      <c r="A26" s="129"/>
      <c r="B26" s="129"/>
      <c r="C26" s="131"/>
    </row>
    <row r="27" spans="1:3" x14ac:dyDescent="0.3">
      <c r="A27" s="129"/>
      <c r="B27" s="129"/>
      <c r="C27" s="131"/>
    </row>
    <row r="28" spans="1:3" x14ac:dyDescent="0.3">
      <c r="A28" s="129"/>
      <c r="B28" s="129"/>
      <c r="C28" s="131"/>
    </row>
    <row r="29" spans="1:3" x14ac:dyDescent="0.3">
      <c r="A29" s="129"/>
      <c r="B29" s="129"/>
      <c r="C29" s="131"/>
    </row>
  </sheetData>
  <hyperlinks>
    <hyperlink ref="B14" r:id="rId1" display="See License Agreement" xr:uid="{315A0749-EC67-4143-9C2E-30110117850D}"/>
    <hyperlink ref="B4" r:id="rId2" tooltip="View online document" display="http://www.invoicingtemplate.com/medicalbilling.html" xr:uid="{88CB5766-073D-4E7B-8B7D-94E869AC78FF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BF665-474B-47EC-97CA-44B44EAF37A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44" t="s">
        <v>102</v>
      </c>
      <c r="B1" s="45" t="s">
        <v>104</v>
      </c>
    </row>
    <row r="2" spans="1:5" ht="12.75" x14ac:dyDescent="0.2">
      <c r="A2" s="44" t="s">
        <v>103</v>
      </c>
      <c r="B2" s="45" t="s">
        <v>105</v>
      </c>
    </row>
    <row r="5" spans="1:5" ht="12.75" x14ac:dyDescent="0.2">
      <c r="A5" s="4" t="s">
        <v>4</v>
      </c>
      <c r="B5" t="s">
        <v>61</v>
      </c>
    </row>
    <row r="6" spans="1:5" x14ac:dyDescent="0.2">
      <c r="A6" s="4" t="s">
        <v>5</v>
      </c>
      <c r="B6" s="6" t="s">
        <v>130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97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63</v>
      </c>
      <c r="B20" s="4">
        <v>1</v>
      </c>
    </row>
    <row r="22" spans="1:2" x14ac:dyDescent="0.2">
      <c r="A22" s="4" t="s">
        <v>64</v>
      </c>
      <c r="B22" s="4">
        <v>1</v>
      </c>
    </row>
    <row r="23" spans="1:2" x14ac:dyDescent="0.2">
      <c r="B23" s="4" t="s">
        <v>154</v>
      </c>
    </row>
    <row r="25" spans="1:2" x14ac:dyDescent="0.2">
      <c r="A25" s="4" t="s">
        <v>100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304</vt:i4>
      </vt:variant>
    </vt:vector>
  </HeadingPairs>
  <TitlesOfParts>
    <vt:vector size="31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oknAdmissionDate</vt:lpstr>
      <vt:lpstr>oknAge</vt:lpstr>
      <vt:lpstr>oknBalanceDue</vt:lpstr>
      <vt:lpstr>oknBedNo</vt:lpstr>
      <vt:lpstr>oknCompanyAddress</vt:lpstr>
      <vt:lpstr>oknCompanyCityStateZip</vt:lpstr>
      <vt:lpstr>oknCompanyContact</vt:lpstr>
      <vt:lpstr>oknCompanyName</vt:lpstr>
      <vt:lpstr>oknConsultant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oknDischargeDate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oknMedClaim</vt:lpstr>
      <vt:lpstr>oknNotes</vt:lpstr>
      <vt:lpstr>oknOrderID</vt:lpstr>
      <vt:lpstr>oknPaymentAmount</vt:lpstr>
      <vt:lpstr>oknPaymentCreatedDate</vt:lpstr>
      <vt:lpstr>oknPaymentDetail</vt:lpstr>
      <vt:lpstr>oknPaymentMode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Medical Billing Format</dc:title>
  <dc:subject>"Medical Billing Format" summary: This Excel medical invoice template is suitable for general hospital, pharmacist, clinic and home health agency that is giving out the bill, and could be by a doctor, physician, medical expert or medical center to indicate the amount of expenses against medical services or treatment in details provided by them to a patient.</dc:subject>
  <dc:creator>https://www.invoicingtemplate.com/</dc:creator>
  <cp:keywords/>
  <dc:description>https://www.invoicingtemplate.com/medicalbilling.html</dc:description>
  <cp:lastModifiedBy>liangjun yu</cp:lastModifiedBy>
  <cp:lastPrinted>2019-05-12T09:49:32Z</cp:lastPrinted>
  <dcterms:created xsi:type="dcterms:W3CDTF">2000-07-27T22:24:14Z</dcterms:created>
  <dcterms:modified xsi:type="dcterms:W3CDTF">2024-03-08T11:27:30Z</dcterms:modified>
  <cp:category>Medical Billing Format, Medical Receipt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160, Hayward, California</vt:lpwstr>
  </property>
</Properties>
</file>