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4\"/>
    </mc:Choice>
  </mc:AlternateContent>
  <xr:revisionPtr revIDLastSave="0" documentId="13_ncr:1_{AFB25B2F-92E7-42CC-9C6D-114C4B072C4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AdmissionDate">Invoice!$J$17</definedName>
    <definedName name="oknAge">Invoice!$J$10</definedName>
    <definedName name="oknBalanceDue">Invoice!$K$48</definedName>
    <definedName name="oknBedNo">Invoice!$J$13</definedName>
    <definedName name="oknCompanyAddress">Invoice!$D$4</definedName>
    <definedName name="oknCompanyCityStateZip">Invoice!$D$5</definedName>
    <definedName name="oknCompanyContact">Invoice!$D$6</definedName>
    <definedName name="oknCompanyName">Invoice!$D$2</definedName>
    <definedName name="oknConsultant">Invoice!$J$11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13">Invoice!$B$34</definedName>
    <definedName name="oknCost_14">Invoice!$B$35</definedName>
    <definedName name="oknCost_15">Invoice!$B$36</definedName>
    <definedName name="oknCost_16">Invoice!$B$37</definedName>
    <definedName name="oknCost_17">Invoice!$B$38</definedName>
    <definedName name="oknCost_18">Invoice!$B$39</definedName>
    <definedName name="oknCost_19">Invoice!$B$40</definedName>
    <definedName name="oknCost_2">Invoice!$B$23</definedName>
    <definedName name="oknCost_20">Invoice!$B$41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hargeDate">Invoice!$J$18</definedName>
    <definedName name="oknDueDate">Invoice!$AL$32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13">Invoice!$K$34</definedName>
    <definedName name="oknLinetotal_14">Invoice!$K$35</definedName>
    <definedName name="oknLinetotal_15">Invoice!$K$36</definedName>
    <definedName name="oknLinetotal_16">Invoice!$K$37</definedName>
    <definedName name="oknLinetotal_17">Invoice!$K$38</definedName>
    <definedName name="oknLinetotal_18">Invoice!$K$39</definedName>
    <definedName name="oknLinetotal_19">Invoice!$K$40</definedName>
    <definedName name="oknLinetotal_2">Invoice!$K$23</definedName>
    <definedName name="oknLinetotal_20">Invoice!$K$41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Invoice!$B$42</definedName>
    <definedName name="oknMedClaim">Invoice!$K$45</definedName>
    <definedName name="oknNotes">Invoice!$D$46</definedName>
    <definedName name="oknOrderID">Invoice!$AE$32</definedName>
    <definedName name="oknPaymentAmount">Invoice!$F$50</definedName>
    <definedName name="oknPaymentCheckNumber">Invoice!#REF!</definedName>
    <definedName name="oknPaymentCreatedDate">Invoice!$D$50</definedName>
    <definedName name="oknPaymentDetail">Invoice!$D$51:$K$53</definedName>
    <definedName name="oknPaymentMode">Invoice!$J$12</definedName>
    <definedName name="oknPaymentNotes">Invoice!$K$50</definedName>
    <definedName name="oknPaymentPaymentTerm">Invoice!$H$50</definedName>
    <definedName name="oknPayments">Invoice!$B$47</definedName>
    <definedName name="oknPaymentTerm">Invoice!$AK$32</definedName>
    <definedName name="oknPaymentTotalApplied">Invoice!$G$50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13">Invoice!$J$34</definedName>
    <definedName name="oknPrice_14">Invoice!$J$35</definedName>
    <definedName name="oknPrice_15">Invoice!$J$36</definedName>
    <definedName name="oknPrice_16">Invoice!$J$37</definedName>
    <definedName name="oknPrice_17">Invoice!$J$38</definedName>
    <definedName name="oknPrice_18">Invoice!$J$39</definedName>
    <definedName name="oknPrice_19">Invoice!$J$40</definedName>
    <definedName name="oknPrice_2">Invoice!$J$23</definedName>
    <definedName name="oknPrice_20">Invoice!$J$41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13">Invoice!$D$34</definedName>
    <definedName name="oknProductID_14">Invoice!$D$35</definedName>
    <definedName name="oknProductID_15">Invoice!$D$36</definedName>
    <definedName name="oknProductID_16">Invoice!$D$37</definedName>
    <definedName name="oknProductID_17">Invoice!$D$38</definedName>
    <definedName name="oknProductID_18">Invoice!$D$39</definedName>
    <definedName name="oknProductID_19">Invoice!$D$40</definedName>
    <definedName name="oknProductID_2">Invoice!$D$23</definedName>
    <definedName name="oknProductID_20">Invoice!$D$41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13">Invoice!$F$34</definedName>
    <definedName name="oknProductName_14">Invoice!$F$35</definedName>
    <definedName name="oknProductName_15">Invoice!$F$36</definedName>
    <definedName name="oknProductName_16">Invoice!$F$37</definedName>
    <definedName name="oknProductName_17">Invoice!$F$38</definedName>
    <definedName name="oknProductName_18">Invoice!$F$39</definedName>
    <definedName name="oknProductName_19">Invoice!$F$40</definedName>
    <definedName name="oknProductName_2">Invoice!$F$23</definedName>
    <definedName name="oknProductName_20">Invoice!$F$41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13">Invoice!$I$34</definedName>
    <definedName name="oknQuantity_14">Invoice!$I$35</definedName>
    <definedName name="oknQuantity_15">Invoice!$I$36</definedName>
    <definedName name="oknQuantity_16">Invoice!$I$37</definedName>
    <definedName name="oknQuantity_17">Invoice!$I$38</definedName>
    <definedName name="oknQuantity_18">Invoice!$I$39</definedName>
    <definedName name="oknQuantity_19">Invoice!$I$40</definedName>
    <definedName name="oknQuantity_2">Invoice!$I$23</definedName>
    <definedName name="oknQuantity_20">Invoice!$I$41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Invoice!$AG$32</definedName>
    <definedName name="oknSavingInvoiceClearWorksheet" hidden="1">#REF!</definedName>
    <definedName name="oknSavingInvoicePromptForPayment" hidden="1">#REF!</definedName>
    <definedName name="oknShipAddress">Invoice!$AF$26</definedName>
    <definedName name="oknShipCityStateZip">Invoice!$AF$27</definedName>
    <definedName name="oknShipContact">Invoice!$AF$30</definedName>
    <definedName name="oknShipCountry">Invoice!$AF$29</definedName>
    <definedName name="oknShipDate">Invoice!$AI$32</definedName>
    <definedName name="oknShipName">Invoice!$AF$25</definedName>
    <definedName name="oknShippingCost">Invoice!$AG$42</definedName>
    <definedName name="oknShipVia">Invoice!$AJ$32</definedName>
    <definedName name="oknShipZipPostcode">Invoice!$AF$28</definedName>
    <definedName name="oknStatus">Invoice!$N$6</definedName>
    <definedName name="oknSubTotal">Invoice!$K$42</definedName>
    <definedName name="oknTax1">Invoice!$K$43</definedName>
    <definedName name="oknTax1Name">Invoice!$I$43</definedName>
    <definedName name="oknTax1Rate">Invoice!$J$43</definedName>
    <definedName name="oknTax1RateDefault">Invoice!$A$15</definedName>
    <definedName name="oknTax2">Invoice!$K$44</definedName>
    <definedName name="oknTax2IsAppliedToTax1">Invoice!$A$11</definedName>
    <definedName name="oknTax2Name">Invoice!$I$44</definedName>
    <definedName name="oknTax2Rate">Invoice!$J$44</definedName>
    <definedName name="oknTax2RateDefault">Invoice!$A$17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13">Invoice!$A$34</definedName>
    <definedName name="oknTaxable_14">Invoice!$A$35</definedName>
    <definedName name="oknTaxable_15">Invoice!$A$36</definedName>
    <definedName name="oknTaxable_16">Invoice!$A$37</definedName>
    <definedName name="oknTaxable_17">Invoice!$A$38</definedName>
    <definedName name="oknTaxable_18">Invoice!$A$39</definedName>
    <definedName name="oknTaxable_19">Invoice!$A$40</definedName>
    <definedName name="oknTaxable_2">Invoice!$A$23</definedName>
    <definedName name="oknTaxable_20">Invoice!$A$41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Invoice!$A$14</definedName>
    <definedName name="oknTaxType">Invoice!$A$9</definedName>
    <definedName name="oknTotal">Invoice!$K$46</definedName>
    <definedName name="oknWhoAddress">Invoice!$F$12</definedName>
    <definedName name="oknWhoCityStateZip">Invoice!$F$14</definedName>
    <definedName name="oknWhoCountry">Invoice!$F$16</definedName>
    <definedName name="oknWhoEmail">Invoice!$F$19</definedName>
    <definedName name="oknWhoID">Invoice!$F$10</definedName>
    <definedName name="oknWhoName">Invoice!$F$11</definedName>
    <definedName name="oknWhoPhone">Invoice!$F$18</definedName>
    <definedName name="oknWhoZipPostcod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Invoice!$D$2:$K$54</definedName>
    <definedName name="_xlnm.Print_Titles" localSheetId="0">Invoice!$2:$26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1" i="1" l="1"/>
  <c r="K40" i="1"/>
  <c r="K39" i="1"/>
  <c r="K38" i="1"/>
  <c r="K37" i="1"/>
  <c r="K36" i="1"/>
  <c r="K35" i="1"/>
  <c r="K34" i="1"/>
  <c r="K47" i="1" l="1"/>
  <c r="K22" i="1"/>
  <c r="K23" i="1"/>
  <c r="K24" i="1"/>
  <c r="K25" i="1"/>
  <c r="K26" i="1"/>
  <c r="K27" i="1"/>
  <c r="K28" i="1"/>
  <c r="K29" i="1"/>
  <c r="K30" i="1"/>
  <c r="K31" i="1"/>
  <c r="K32" i="1"/>
  <c r="K33" i="1"/>
  <c r="K42" i="1" l="1"/>
  <c r="B42" i="1" a="1"/>
  <c r="B42" i="1" s="1"/>
  <c r="K43" i="1" l="1"/>
  <c r="K46" i="1" s="1"/>
  <c r="K44" i="1"/>
  <c r="K48" i="1" l="1"/>
</calcChain>
</file>

<file path=xl/sharedStrings.xml><?xml version="1.0" encoding="utf-8"?>
<sst xmlns="http://schemas.openxmlformats.org/spreadsheetml/2006/main" count="81" uniqueCount="67">
  <si>
    <t>DATE:</t>
  </si>
  <si>
    <t>SHIPPING &amp; HANDLING</t>
  </si>
  <si>
    <t>TOTAL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</si>
  <si>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</si>
  <si>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</si>
  <si>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</si>
  <si>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</si>
  <si>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</si>
  <si>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</si>
  <si>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</si>
  <si>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</si>
  <si>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</si>
  <si>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</si>
  <si>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</si>
  <si>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</si>
  <si>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</si>
  <si>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</si>
  <si>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</si>
  <si>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</si>
  <si>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</si>
  <si>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</si>
  <si>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</si>
  <si>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</si>
  <si>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</si>
  <si>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</si>
  <si>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</si>
  <si>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</si>
  <si>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</si>
  <si>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</si>
  <si>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</si>
  <si>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SHIP TO</t>
  </si>
  <si>
    <t>Address</t>
  </si>
  <si>
    <t>City, State ZIP</t>
  </si>
  <si>
    <t>Country</t>
  </si>
  <si>
    <t>Contact</t>
  </si>
  <si>
    <t>Phone</t>
  </si>
  <si>
    <t>Email</t>
  </si>
  <si>
    <t>Pending</t>
  </si>
  <si>
    <t>Hospital Name</t>
  </si>
  <si>
    <t>Age</t>
  </si>
  <si>
    <t>Bed No</t>
  </si>
  <si>
    <t>Admission Date</t>
  </si>
  <si>
    <t>Discharge Date</t>
  </si>
  <si>
    <t>Hospital No</t>
  </si>
  <si>
    <t>Consultant</t>
  </si>
  <si>
    <t>Payment Mode</t>
  </si>
  <si>
    <t>#</t>
  </si>
  <si>
    <t>PARTICULARS</t>
  </si>
  <si>
    <t>RATE</t>
  </si>
  <si>
    <t>QTY</t>
  </si>
  <si>
    <t>AMOUNT</t>
  </si>
  <si>
    <t>TAX</t>
  </si>
  <si>
    <t>MEDICAL INVOICE</t>
  </si>
  <si>
    <t>Med Claim</t>
  </si>
  <si>
    <t>c5074</t>
  </si>
  <si>
    <t>slogan</t>
  </si>
  <si>
    <t>Patient</t>
  </si>
  <si>
    <t>Medical Receipt Sample - 245, Rochester, Minnesota, 114011, 106769, 7000678286768631340?+6.78%, 54.6 sq mi, 141.4 km2, 2,088/sq mi, 806/km2, 44°00′55″N 92°28′38″W? / ?44.0154°N 92.4772°W? / 44.0154; -92.4772? (Rochester)</t>
  </si>
  <si>
    <t>Medical Billing Formatc5074 - 245, Rochester, Minnesota, 114011, 106769, 7000678286768631340?+6.78%, 54.6 sq mi, 141.4 km2, 2,088/sq mi, 806/km2, 44°00′55″N 92°28′38″W? / ?44.0154°N 92.4772°W? / 44.0154; -92.4772? (Rochester)</t>
  </si>
  <si>
    <t xml:space="preserve"> office visit</t>
  </si>
  <si>
    <t>blood draw</t>
  </si>
  <si>
    <t>immunization</t>
  </si>
  <si>
    <t>vaccine</t>
  </si>
  <si>
    <t>ov</t>
  </si>
  <si>
    <t>im</t>
  </si>
  <si>
    <t>va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</si>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</sst>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8"/>
      <color theme="3" tint="0.39997558519241921"/>
      <name val="Arial Black"/>
      <family val="2"/>
    </font>
    <font>
      <i/>
      <sz val="11"/>
      <color theme="1" tint="0.249977111117893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0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8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0" fontId="8" fillId="3" borderId="0" xfId="0" applyFont="1" applyFill="1"/>
    <xf numFmtId="0" fontId="8" fillId="0" borderId="0" xfId="0" applyFont="1" applyProtection="1">
      <protection locked="0" hidden="1"/>
    </xf>
    <xf numFmtId="17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3" borderId="0" xfId="0" applyFont="1" applyFill="1"/>
    <xf numFmtId="0" fontId="9" fillId="0" borderId="0" xfId="0" applyFont="1" applyProtection="1">
      <protection locked="0" hidden="1"/>
    </xf>
    <xf numFmtId="14" fontId="9" fillId="0" borderId="14" xfId="0" applyNumberFormat="1" applyFont="1" applyBorder="1" applyAlignment="1" applyProtection="1">
      <alignment horizontal="center"/>
      <protection locked="0"/>
    </xf>
    <xf numFmtId="14" fontId="9" fillId="0" borderId="14" xfId="0" applyNumberFormat="1" applyFont="1" applyBorder="1" applyProtection="1"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0" xfId="0" applyFont="1" applyProtection="1">
      <protection hidden="1"/>
    </xf>
    <xf numFmtId="43" fontId="9" fillId="0" borderId="14" xfId="0" applyNumberFormat="1" applyFont="1" applyBorder="1" applyAlignment="1" applyProtection="1">
      <alignment horizontal="right"/>
      <protection locked="0" hidden="1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4" borderId="14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3" fillId="0" borderId="0" xfId="0" applyFont="1" applyAlignment="1" applyProtection="1">
      <alignment vertical="top"/>
      <protection locked="0" hidden="1"/>
    </xf>
    <xf numFmtId="0" fontId="13" fillId="0" borderId="0" xfId="0" applyFont="1" applyAlignment="1" applyProtection="1">
      <alignment horizontal="right" vertical="top"/>
      <protection locked="0" hidden="1"/>
    </xf>
    <xf numFmtId="0" fontId="1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3" borderId="0" xfId="0" applyFont="1" applyFill="1" applyAlignment="1">
      <alignment horizontal="center" vertical="top"/>
    </xf>
    <xf numFmtId="0" fontId="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9" fillId="0" borderId="0" xfId="0" applyFont="1" applyAlignment="1" applyProtection="1">
      <alignment vertical="top"/>
      <protection locked="0" hidden="1"/>
    </xf>
    <xf numFmtId="0" fontId="9" fillId="0" borderId="0" xfId="0" applyFont="1" applyAlignment="1" applyProtection="1">
      <alignment horizontal="right" vertical="top"/>
      <protection locked="0" hidden="1"/>
    </xf>
    <xf numFmtId="0" fontId="9" fillId="3" borderId="0" xfId="0" applyFont="1" applyFill="1" applyAlignment="1">
      <alignment horizontal="center" vertical="top"/>
    </xf>
    <xf numFmtId="0" fontId="14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9" fillId="3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right" vertical="center" indent="1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indent="1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right" vertical="center"/>
    </xf>
    <xf numFmtId="43" fontId="9" fillId="0" borderId="14" xfId="0" applyNumberFormat="1" applyFont="1" applyBorder="1" applyAlignment="1" applyProtection="1">
      <alignment horizontal="right" vertical="center"/>
      <protection hidden="1"/>
    </xf>
    <xf numFmtId="171" fontId="9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right"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vertical="center"/>
      <protection locked="0"/>
    </xf>
    <xf numFmtId="1" fontId="9" fillId="0" borderId="16" xfId="0" applyNumberFormat="1" applyFont="1" applyBorder="1" applyAlignment="1">
      <alignment vertical="center"/>
    </xf>
    <xf numFmtId="165" fontId="9" fillId="0" borderId="17" xfId="0" applyNumberFormat="1" applyFont="1" applyBorder="1" applyAlignment="1" applyProtection="1">
      <alignment vertical="center"/>
      <protection locked="0"/>
    </xf>
    <xf numFmtId="167" fontId="9" fillId="0" borderId="17" xfId="0" applyNumberFormat="1" applyFont="1" applyBorder="1" applyAlignment="1" applyProtection="1">
      <alignment horizontal="right" vertical="center"/>
      <protection locked="0"/>
    </xf>
    <xf numFmtId="168" fontId="9" fillId="0" borderId="17" xfId="0" applyNumberFormat="1" applyFont="1" applyBorder="1" applyAlignment="1" applyProtection="1">
      <alignment horizontal="left" vertical="center"/>
      <protection hidden="1"/>
    </xf>
    <xf numFmtId="1" fontId="9" fillId="2" borderId="19" xfId="0" applyNumberFormat="1" applyFont="1" applyFill="1" applyBorder="1" applyAlignment="1">
      <alignment vertical="center"/>
    </xf>
    <xf numFmtId="165" fontId="9" fillId="2" borderId="20" xfId="0" applyNumberFormat="1" applyFont="1" applyFill="1" applyBorder="1" applyAlignment="1" applyProtection="1">
      <alignment vertical="center"/>
      <protection locked="0"/>
    </xf>
    <xf numFmtId="167" fontId="9" fillId="2" borderId="20" xfId="0" applyNumberFormat="1" applyFont="1" applyFill="1" applyBorder="1" applyAlignment="1" applyProtection="1">
      <alignment horizontal="right" vertical="center"/>
      <protection locked="0"/>
    </xf>
    <xf numFmtId="168" fontId="9" fillId="2" borderId="20" xfId="0" applyNumberFormat="1" applyFont="1" applyFill="1" applyBorder="1" applyAlignment="1" applyProtection="1">
      <alignment horizontal="left" vertical="center"/>
      <protection hidden="1"/>
    </xf>
    <xf numFmtId="1" fontId="9" fillId="0" borderId="19" xfId="0" applyNumberFormat="1" applyFont="1" applyBorder="1" applyAlignment="1">
      <alignment vertical="center"/>
    </xf>
    <xf numFmtId="165" fontId="9" fillId="0" borderId="20" xfId="0" applyNumberFormat="1" applyFont="1" applyBorder="1" applyAlignment="1" applyProtection="1">
      <alignment vertical="center"/>
      <protection locked="0"/>
    </xf>
    <xf numFmtId="167" fontId="9" fillId="0" borderId="20" xfId="0" applyNumberFormat="1" applyFont="1" applyBorder="1" applyAlignment="1" applyProtection="1">
      <alignment horizontal="right" vertical="center"/>
      <protection locked="0"/>
    </xf>
    <xf numFmtId="168" fontId="9" fillId="0" borderId="20" xfId="0" applyNumberFormat="1" applyFont="1" applyBorder="1" applyAlignment="1" applyProtection="1">
      <alignment horizontal="left" vertical="center"/>
      <protection hidden="1"/>
    </xf>
    <xf numFmtId="1" fontId="9" fillId="0" borderId="19" xfId="0" applyNumberFormat="1" applyFont="1" applyBorder="1" applyAlignment="1">
      <alignment horizontal="center" vertical="center"/>
    </xf>
    <xf numFmtId="1" fontId="9" fillId="2" borderId="19" xfId="0" applyNumberFormat="1" applyFont="1" applyFill="1" applyBorder="1" applyAlignment="1">
      <alignment horizontal="center" vertical="center"/>
    </xf>
    <xf numFmtId="165" fontId="9" fillId="2" borderId="23" xfId="0" applyNumberFormat="1" applyFont="1" applyFill="1" applyBorder="1" applyAlignment="1" applyProtection="1">
      <alignment vertical="center"/>
      <protection locked="0"/>
    </xf>
    <xf numFmtId="167" fontId="9" fillId="2" borderId="23" xfId="0" applyNumberFormat="1" applyFont="1" applyFill="1" applyBorder="1" applyAlignment="1" applyProtection="1">
      <alignment horizontal="right" vertical="center"/>
      <protection locked="0"/>
    </xf>
    <xf numFmtId="168" fontId="9" fillId="2" borderId="23" xfId="0" applyNumberFormat="1" applyFont="1" applyFill="1" applyBorder="1" applyAlignment="1" applyProtection="1">
      <alignment horizontal="left" vertical="center"/>
      <protection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 vertical="center" indent="1"/>
    </xf>
    <xf numFmtId="43" fontId="9" fillId="0" borderId="23" xfId="0" applyNumberFormat="1" applyFont="1" applyBorder="1" applyAlignment="1" applyProtection="1">
      <alignment horizontal="right" vertical="center"/>
      <protection hidden="1"/>
    </xf>
    <xf numFmtId="1" fontId="9" fillId="2" borderId="22" xfId="0" applyNumberFormat="1" applyFont="1" applyFill="1" applyBorder="1" applyAlignment="1">
      <alignment vertical="center"/>
    </xf>
    <xf numFmtId="0" fontId="9" fillId="0" borderId="0" xfId="0" applyFont="1" applyAlignment="1" applyProtection="1">
      <alignment vertical="top" wrapText="1"/>
      <protection locked="0"/>
    </xf>
    <xf numFmtId="43" fontId="9" fillId="0" borderId="23" xfId="0" applyNumberFormat="1" applyFont="1" applyBorder="1" applyAlignment="1" applyProtection="1">
      <alignment horizontal="right" vertical="center"/>
      <protection locked="0" hidden="1"/>
    </xf>
    <xf numFmtId="0" fontId="22" fillId="0" borderId="0" xfId="0" applyFont="1" applyAlignment="1">
      <alignment horizontal="left"/>
    </xf>
    <xf numFmtId="0" fontId="11" fillId="0" borderId="0" xfId="1" applyAlignment="1" applyProtection="1">
      <protection locked="0" hidden="1"/>
    </xf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 vertical="center"/>
      <protection locked="0"/>
    </xf>
    <xf numFmtId="0" fontId="25" fillId="6" borderId="0" xfId="0" applyFont="1" applyFill="1" applyProtection="1">
      <protection locked="0" hidden="1"/>
    </xf>
    <xf numFmtId="0" fontId="25" fillId="6" borderId="0" xfId="0" applyFont="1" applyFill="1"/>
    <xf numFmtId="0" fontId="15" fillId="7" borderId="0" xfId="0" applyFont="1" applyFill="1" applyAlignment="1">
      <alignment horizontal="right"/>
    </xf>
    <xf numFmtId="0" fontId="13" fillId="7" borderId="0" xfId="0" applyFont="1" applyFill="1"/>
    <xf numFmtId="166" fontId="8" fillId="7" borderId="0" xfId="0" applyNumberFormat="1" applyFont="1" applyFill="1" applyAlignment="1">
      <alignment horizontal="left" shrinkToFit="1"/>
    </xf>
    <xf numFmtId="0" fontId="8" fillId="7" borderId="0" xfId="0" applyFont="1" applyFill="1" applyAlignment="1">
      <alignment horizontal="left"/>
    </xf>
    <xf numFmtId="0" fontId="8" fillId="7" borderId="0" xfId="0" applyFont="1" applyFill="1"/>
    <xf numFmtId="0" fontId="8" fillId="7" borderId="0" xfId="0" applyFont="1" applyFill="1" applyAlignment="1">
      <alignment vertical="top"/>
    </xf>
    <xf numFmtId="0" fontId="9" fillId="7" borderId="0" xfId="0" applyFont="1" applyFill="1" applyAlignment="1">
      <alignment vertical="top"/>
    </xf>
    <xf numFmtId="0" fontId="9" fillId="7" borderId="0" xfId="0" applyFont="1" applyFill="1"/>
    <xf numFmtId="0" fontId="14" fillId="7" borderId="0" xfId="0" applyFont="1" applyFill="1" applyAlignment="1">
      <alignment horizontal="center"/>
    </xf>
    <xf numFmtId="0" fontId="9" fillId="7" borderId="0" xfId="0" applyFont="1" applyFill="1" applyAlignment="1">
      <alignment horizontal="center"/>
    </xf>
    <xf numFmtId="44" fontId="9" fillId="7" borderId="0" xfId="0" applyNumberFormat="1" applyFont="1" applyFill="1" applyAlignment="1">
      <alignment horizontal="left"/>
    </xf>
    <xf numFmtId="164" fontId="9" fillId="7" borderId="0" xfId="0" applyNumberFormat="1" applyFont="1" applyFill="1" applyAlignment="1">
      <alignment horizontal="left"/>
    </xf>
    <xf numFmtId="10" fontId="9" fillId="7" borderId="0" xfId="0" applyNumberFormat="1" applyFont="1" applyFill="1" applyAlignment="1">
      <alignment horizontal="right"/>
    </xf>
    <xf numFmtId="43" fontId="9" fillId="7" borderId="0" xfId="0" applyNumberFormat="1" applyFont="1" applyFill="1" applyAlignment="1">
      <alignment horizontal="left"/>
    </xf>
    <xf numFmtId="0" fontId="0" fillId="7" borderId="0" xfId="0" applyFill="1"/>
    <xf numFmtId="49" fontId="9" fillId="0" borderId="15" xfId="0" applyNumberFormat="1" applyFont="1" applyBorder="1" applyAlignment="1" applyProtection="1">
      <alignment horizontal="center" vertical="center"/>
      <protection locked="0"/>
    </xf>
    <xf numFmtId="49" fontId="9" fillId="2" borderId="18" xfId="0" applyNumberFormat="1" applyFont="1" applyFill="1" applyBorder="1" applyAlignment="1" applyProtection="1">
      <alignment horizontal="center" vertical="center"/>
      <protection locked="0"/>
    </xf>
    <xf numFmtId="49" fontId="9" fillId="0" borderId="18" xfId="0" applyNumberFormat="1" applyFont="1" applyBorder="1" applyAlignment="1" applyProtection="1">
      <alignment horizontal="center" vertical="center"/>
      <protection locked="0"/>
    </xf>
    <xf numFmtId="49" fontId="9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0" borderId="0" xfId="9"/>
    <xf numFmtId="0" fontId="9" fillId="0" borderId="20" xfId="0" applyFont="1" applyBorder="1" applyAlignment="1" applyProtection="1">
      <alignment horizontal="left" vertical="center"/>
      <protection locked="0"/>
    </xf>
    <xf numFmtId="0" fontId="9" fillId="2" borderId="20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18" fillId="4" borderId="14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4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left" vertical="top" wrapText="1"/>
    </xf>
    <xf numFmtId="0" fontId="19" fillId="5" borderId="0" xfId="0" applyFont="1" applyFill="1" applyAlignment="1">
      <alignment horizontal="left"/>
    </xf>
    <xf numFmtId="0" fontId="20" fillId="5" borderId="0" xfId="0" applyFont="1" applyFill="1" applyAlignment="1" applyProtection="1">
      <alignment horizontal="left" vertical="center"/>
      <protection locked="0"/>
    </xf>
    <xf numFmtId="0" fontId="14" fillId="5" borderId="0" xfId="0" applyFont="1" applyFill="1" applyAlignment="1">
      <alignment horizontal="left" vertical="center"/>
    </xf>
    <xf numFmtId="0" fontId="14" fillId="0" borderId="0" xfId="0" applyFont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vertical="top" wrapText="1"/>
      <protection locked="0"/>
    </xf>
    <xf numFmtId="0" fontId="9" fillId="0" borderId="7" xfId="0" applyFont="1" applyBorder="1" applyAlignment="1" applyProtection="1">
      <alignment horizontal="left" vertical="top" wrapText="1"/>
      <protection locked="0"/>
    </xf>
    <xf numFmtId="0" fontId="9" fillId="0" borderId="8" xfId="0" applyFont="1" applyBorder="1" applyAlignment="1" applyProtection="1">
      <alignment horizontal="left" vertical="top" wrapText="1"/>
      <protection locked="0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169" fontId="18" fillId="4" borderId="3" xfId="0" applyNumberFormat="1" applyFont="1" applyFill="1" applyBorder="1" applyAlignment="1" applyProtection="1">
      <alignment horizontal="center" vertical="center"/>
      <protection locked="0"/>
    </xf>
    <xf numFmtId="169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6" fontId="8" fillId="0" borderId="0" xfId="0" applyNumberFormat="1" applyFont="1" applyAlignment="1" applyProtection="1">
      <alignment horizontal="left" vertical="center" shrinkToFi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C8D694A-9536-49CC-953E-B6CA09FE96F7}"/>
    <cellStyle name="Normal 7" xfId="8" xr:uid="{610734CA-2DFD-49C9-A664-72A807C24E86}"/>
    <cellStyle name="Normal 8" xfId="9" xr:uid="{BDEBF1E2-460E-4B4C-93EA-D386C83B654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medicalbill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medicalbill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104775</xdr:rowOff>
    </xdr:from>
    <xdr:to>
      <xdr:col>10</xdr:col>
      <xdr:colOff>1238250</xdr:colOff>
      <xdr:row>6</xdr:row>
      <xdr:rowOff>114300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6207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6</xdr:row>
      <xdr:rowOff>28575</xdr:rowOff>
    </xdr:from>
    <xdr:to>
      <xdr:col>19</xdr:col>
      <xdr:colOff>323850</xdr:colOff>
      <xdr:row>27</xdr:row>
      <xdr:rowOff>95250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2874A3-3BCF-4F4F-8116-693245B8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2238375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18</xdr:col>
      <xdr:colOff>431800</xdr:colOff>
      <xdr:row>9</xdr:row>
      <xdr:rowOff>130175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2F47F5-F281-EAB6-9A6C-9EC1C053AD37}"/>
            </a:ext>
          </a:extLst>
        </xdr:cNvPr>
        <xdr:cNvSpPr txBox="1"/>
      </xdr:nvSpPr>
      <xdr:spPr>
        <a:xfrm>
          <a:off x="6670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c5074.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9</xdr:col>
      <xdr:colOff>234950</xdr:colOff>
      <xdr:row>1</xdr:row>
      <xdr:rowOff>422275</xdr:rowOff>
    </xdr:from>
    <xdr:to>
      <xdr:col>10</xdr:col>
      <xdr:colOff>1301750</xdr:colOff>
      <xdr:row>4</xdr:row>
      <xdr:rowOff>25400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7ADD87F1-D841-1018-B99A-263F9CEDBD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5500" y="1193800"/>
          <a:ext cx="19050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CFEB5A-F7DC-410B-BBA8-9B9CA24E15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5B37B09-371E-4A73-9AB2-129549D73F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129DC55-CD81-49FB-9A1B-6DCBB42567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2869F84-B8B2-4ECA-BA0F-416A44C411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65A7810-CEEA-4AC9-86DE-282FE3E6BC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0EA7712-6044-4166-B0F7-6D681B5451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F87114A-BE33-4B3A-9CE4-1CC8066292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A222E0B-5141-456A-A571-13AB0144810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886699B-024B-C535-05D7-F62BABA02FE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B1E6B10-F3F7-9E81-C10E-60DCABEF788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13E816C-7BCA-A327-5FE6-231C8FD70D1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nvoicingtemplate.com/medicalbilling.html" TargetMode="External"/><Relationship Id="rId2" Type="http://schemas.openxmlformats.org/officeDocument/2006/relationships/hyperlink" Target="http://www.invoicingtemplate.com/medicalbilling.html" TargetMode="External"/><Relationship Id="rId1" Type="http://schemas.openxmlformats.org/officeDocument/2006/relationships/hyperlink" Target="http://www.invoicingtemplate.com/medicalbilling.html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S984"/>
  <sheetViews>
    <sheetView showGridLines="0" showRowColHeaders="0" showZeros="0" tabSelected="1" showOutlineSymbols="0" topLeftCell="C10" workbookViewId="0">
      <selection activeCell="F10" sqref="F10:H10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1.85546875" customWidth="1"/>
    <col min="6" max="6" width="14.42578125" customWidth="1"/>
    <col min="7" max="7" width="12.140625" customWidth="1"/>
    <col min="8" max="8" width="12.28515625" customWidth="1"/>
    <col min="9" max="9" width="15" customWidth="1"/>
    <col min="10" max="10" width="12.5703125" customWidth="1"/>
    <col min="11" max="11" width="19.5703125" customWidth="1"/>
    <col min="12" max="12" width="0.85546875" style="114" customWidth="1"/>
    <col min="13" max="13" width="1" style="14" customWidth="1"/>
    <col min="14" max="19" width="10.140625" customWidth="1"/>
  </cols>
  <sheetData>
    <row r="1" spans="1:981" s="99" customFormat="1" ht="60.75" customHeight="1" x14ac:dyDescent="0.2">
      <c r="A1" s="98"/>
      <c r="B1" s="98"/>
      <c r="AIF1" s="99" t="s">
        <v>58</v>
      </c>
      <c r="AJM1" s="99" t="s">
        <v>58</v>
      </c>
      <c r="AKS1" s="99" t="s">
        <v>58</v>
      </c>
    </row>
    <row r="2" spans="1:981" s="19" customFormat="1" ht="41.25" customHeight="1" x14ac:dyDescent="0.5">
      <c r="A2" s="15"/>
      <c r="B2" s="15"/>
      <c r="C2" s="16"/>
      <c r="D2" s="13" t="s">
        <v>38</v>
      </c>
      <c r="E2" s="16"/>
      <c r="G2" s="2"/>
      <c r="H2" s="17"/>
      <c r="I2" s="17"/>
      <c r="J2" s="17"/>
      <c r="K2" s="87" t="s">
        <v>52</v>
      </c>
      <c r="L2" s="100"/>
      <c r="M2" s="18"/>
      <c r="N2" s="129" t="s">
        <v>6</v>
      </c>
      <c r="O2" s="129"/>
      <c r="P2" s="129"/>
      <c r="U2" s="17"/>
      <c r="V2" s="17"/>
    </row>
    <row r="3" spans="1:981" s="19" customFormat="1" ht="18" customHeight="1" x14ac:dyDescent="0.5">
      <c r="A3" s="15"/>
      <c r="B3" s="15"/>
      <c r="C3" s="16"/>
      <c r="D3" s="93" t="s">
        <v>55</v>
      </c>
      <c r="E3" s="16"/>
      <c r="G3" s="2"/>
      <c r="H3" s="17"/>
      <c r="I3" s="17"/>
      <c r="J3" s="17"/>
      <c r="K3" s="87"/>
      <c r="L3" s="100"/>
      <c r="M3" s="18"/>
      <c r="N3" s="130" t="s">
        <v>54</v>
      </c>
      <c r="O3" s="130"/>
      <c r="P3" s="130"/>
      <c r="U3" s="17"/>
      <c r="V3" s="17"/>
    </row>
    <row r="4" spans="1:981" s="16" customFormat="1" ht="18" customHeight="1" x14ac:dyDescent="0.2">
      <c r="A4" s="82"/>
      <c r="B4" s="82"/>
      <c r="C4" s="83"/>
      <c r="D4" s="83" t="s">
        <v>21</v>
      </c>
      <c r="E4" s="83"/>
      <c r="G4" s="83"/>
      <c r="H4" s="83"/>
      <c r="I4" s="83"/>
      <c r="J4" s="83"/>
      <c r="K4" s="83"/>
      <c r="L4" s="101"/>
      <c r="M4" s="34"/>
      <c r="N4" s="130"/>
      <c r="O4" s="130"/>
      <c r="P4" s="130"/>
    </row>
    <row r="5" spans="1:981" s="17" customFormat="1" ht="18" customHeight="1" x14ac:dyDescent="0.2">
      <c r="A5" s="82"/>
      <c r="B5" s="82"/>
      <c r="C5" s="83"/>
      <c r="D5" s="53" t="s">
        <v>22</v>
      </c>
      <c r="E5" s="83"/>
      <c r="G5" s="83"/>
      <c r="H5" s="83"/>
      <c r="I5" s="83"/>
      <c r="J5" s="84" t="s">
        <v>0</v>
      </c>
      <c r="K5" s="85"/>
      <c r="L5" s="102"/>
      <c r="M5" s="35"/>
      <c r="N5" s="131" t="s">
        <v>7</v>
      </c>
      <c r="O5" s="131"/>
      <c r="P5" s="131"/>
      <c r="X5" s="19"/>
      <c r="Y5" s="19"/>
      <c r="Z5" s="19"/>
      <c r="AA5" s="19"/>
    </row>
    <row r="6" spans="1:981" s="17" customFormat="1" ht="18" customHeight="1" x14ac:dyDescent="0.2">
      <c r="A6" s="82"/>
      <c r="B6" s="82"/>
      <c r="C6" s="83"/>
      <c r="D6" t="s">
        <v>23</v>
      </c>
      <c r="E6" s="83"/>
      <c r="G6" s="83"/>
      <c r="H6" s="83"/>
      <c r="I6" s="83"/>
      <c r="J6" s="84" t="s">
        <v>13</v>
      </c>
      <c r="K6" s="86"/>
      <c r="L6" s="103"/>
      <c r="M6" s="35"/>
      <c r="N6" s="130" t="s">
        <v>37</v>
      </c>
      <c r="O6" s="130"/>
      <c r="P6" s="130"/>
      <c r="X6" s="16"/>
      <c r="Y6" s="16"/>
      <c r="Z6" s="16"/>
      <c r="AA6" s="16"/>
    </row>
    <row r="7" spans="1:981" s="17" customFormat="1" ht="12" customHeight="1" x14ac:dyDescent="0.2">
      <c r="A7" s="21"/>
      <c r="B7" s="21"/>
      <c r="J7" s="3"/>
      <c r="K7" s="10"/>
      <c r="L7" s="103"/>
      <c r="M7" s="35"/>
      <c r="N7"/>
      <c r="O7"/>
      <c r="P7"/>
      <c r="Q7"/>
    </row>
    <row r="8" spans="1:981" s="16" customFormat="1" ht="15" customHeight="1" x14ac:dyDescent="0.2">
      <c r="A8" s="15" t="s">
        <v>19</v>
      </c>
      <c r="B8" s="15"/>
      <c r="L8" s="101"/>
      <c r="M8" s="34"/>
      <c r="N8"/>
      <c r="O8"/>
      <c r="P8"/>
      <c r="Q8"/>
      <c r="W8" s="17"/>
      <c r="X8" s="17"/>
      <c r="Y8" s="17"/>
      <c r="Z8" s="17"/>
      <c r="AA8" s="17"/>
    </row>
    <row r="9" spans="1:981" s="16" customFormat="1" ht="20.100000000000001" customHeight="1" x14ac:dyDescent="0.2">
      <c r="A9" s="15">
        <v>1</v>
      </c>
      <c r="B9" s="9"/>
      <c r="D9" s="55"/>
      <c r="E9" s="56" t="s">
        <v>56</v>
      </c>
      <c r="L9" s="104"/>
      <c r="M9" s="35"/>
      <c r="N9"/>
      <c r="O9"/>
      <c r="P9"/>
      <c r="Q9"/>
      <c r="W9" s="17"/>
      <c r="X9" s="17"/>
      <c r="Y9" s="17"/>
      <c r="Z9" s="17"/>
      <c r="AA9" s="17"/>
    </row>
    <row r="10" spans="1:981" s="40" customFormat="1" ht="18" customHeight="1" x14ac:dyDescent="0.2">
      <c r="A10" s="38"/>
      <c r="B10" s="39"/>
      <c r="D10" s="57"/>
      <c r="E10" s="57" t="s">
        <v>43</v>
      </c>
      <c r="F10" s="125"/>
      <c r="G10" s="125"/>
      <c r="H10" s="125"/>
      <c r="I10" s="88" t="s">
        <v>39</v>
      </c>
      <c r="J10" s="148"/>
      <c r="K10" s="148"/>
      <c r="L10" s="105"/>
      <c r="M10" s="42"/>
      <c r="N10"/>
      <c r="O10"/>
      <c r="P10"/>
      <c r="Q10"/>
      <c r="W10" s="43"/>
      <c r="X10" s="43"/>
      <c r="Y10" s="44"/>
      <c r="Z10" s="44"/>
      <c r="AA10" s="44"/>
    </row>
    <row r="11" spans="1:981" s="36" customFormat="1" ht="18" customHeight="1" x14ac:dyDescent="0.2">
      <c r="A11" s="45">
        <v>0</v>
      </c>
      <c r="B11" s="46"/>
      <c r="E11" s="57" t="s">
        <v>12</v>
      </c>
      <c r="F11" s="125"/>
      <c r="G11" s="125"/>
      <c r="H11" s="125"/>
      <c r="I11" s="57" t="s">
        <v>44</v>
      </c>
      <c r="J11" s="125"/>
      <c r="K11" s="125"/>
      <c r="L11" s="106"/>
      <c r="M11" s="47"/>
      <c r="N11"/>
      <c r="O11"/>
      <c r="P11"/>
      <c r="Q11"/>
      <c r="W11" s="48"/>
      <c r="X11" s="48"/>
      <c r="Y11" s="48"/>
      <c r="Z11" s="48"/>
      <c r="AA11" s="48"/>
    </row>
    <row r="12" spans="1:981" s="36" customFormat="1" ht="18" customHeight="1" x14ac:dyDescent="0.2">
      <c r="A12" s="45"/>
      <c r="B12" s="46"/>
      <c r="E12" s="57" t="s">
        <v>31</v>
      </c>
      <c r="F12" s="123"/>
      <c r="G12" s="123"/>
      <c r="H12" s="123"/>
      <c r="I12" s="57" t="s">
        <v>45</v>
      </c>
      <c r="J12" s="125"/>
      <c r="K12" s="125"/>
      <c r="L12" s="106"/>
      <c r="M12" s="47"/>
      <c r="N12"/>
      <c r="O12"/>
      <c r="P12"/>
      <c r="Q12"/>
      <c r="W12" s="48"/>
      <c r="X12" s="48"/>
      <c r="Y12" s="48"/>
      <c r="Z12" s="48"/>
      <c r="AA12" s="48"/>
    </row>
    <row r="13" spans="1:981" s="36" customFormat="1" ht="18" customHeight="1" x14ac:dyDescent="0.2">
      <c r="A13" s="45"/>
      <c r="B13" s="46"/>
      <c r="F13" s="123"/>
      <c r="G13" s="123"/>
      <c r="H13" s="123"/>
      <c r="I13" s="57" t="s">
        <v>40</v>
      </c>
      <c r="J13" s="125"/>
      <c r="K13" s="125"/>
      <c r="L13" s="106"/>
      <c r="M13" s="47"/>
      <c r="N13"/>
      <c r="O13"/>
      <c r="P13"/>
      <c r="Q13"/>
      <c r="W13" s="48"/>
      <c r="X13" s="48"/>
      <c r="Y13" s="48"/>
      <c r="Z13" s="48"/>
      <c r="AA13" s="48"/>
    </row>
    <row r="14" spans="1:981" s="36" customFormat="1" ht="18" hidden="1" customHeight="1" x14ac:dyDescent="0.2">
      <c r="A14" s="45">
        <v>0</v>
      </c>
      <c r="B14" s="46"/>
      <c r="D14" s="57"/>
      <c r="E14" s="57" t="s">
        <v>32</v>
      </c>
      <c r="F14" s="123"/>
      <c r="G14" s="123"/>
      <c r="H14" s="123"/>
      <c r="I14" s="57"/>
      <c r="J14" s="58"/>
      <c r="K14" s="58"/>
      <c r="L14" s="106"/>
      <c r="M14" s="47"/>
      <c r="N14"/>
      <c r="O14"/>
      <c r="P14"/>
      <c r="Q14"/>
      <c r="W14" s="41"/>
      <c r="X14" s="41"/>
      <c r="Y14" s="41"/>
      <c r="Z14" s="41"/>
      <c r="AA14" s="41"/>
    </row>
    <row r="15" spans="1:981" s="36" customFormat="1" ht="19.5" hidden="1" customHeight="1" x14ac:dyDescent="0.2">
      <c r="A15" s="45">
        <v>0.08</v>
      </c>
      <c r="B15" s="46"/>
      <c r="D15" s="57"/>
      <c r="E15" s="57"/>
      <c r="F15" s="123"/>
      <c r="G15" s="123"/>
      <c r="H15" s="123"/>
      <c r="I15" s="57"/>
      <c r="J15" s="58"/>
      <c r="K15" s="58"/>
      <c r="L15" s="106"/>
      <c r="M15" s="47"/>
      <c r="N15"/>
      <c r="O15"/>
      <c r="P15"/>
      <c r="Q15"/>
      <c r="W15" s="49"/>
      <c r="X15" s="128"/>
      <c r="Y15" s="128"/>
      <c r="Z15" s="128"/>
    </row>
    <row r="16" spans="1:981" s="36" customFormat="1" ht="18" hidden="1" customHeight="1" x14ac:dyDescent="0.2">
      <c r="A16" s="45"/>
      <c r="B16" s="46"/>
      <c r="D16" s="57"/>
      <c r="E16" s="57" t="s">
        <v>33</v>
      </c>
      <c r="F16" s="123"/>
      <c r="G16" s="123"/>
      <c r="H16" s="123"/>
      <c r="I16" s="57"/>
      <c r="J16" s="58"/>
      <c r="K16" s="58"/>
      <c r="L16" s="106"/>
      <c r="M16" s="50"/>
      <c r="N16"/>
      <c r="O16"/>
      <c r="P16"/>
      <c r="Q16"/>
      <c r="W16" s="51"/>
      <c r="X16" s="51"/>
      <c r="Y16" s="51"/>
      <c r="Z16" s="51"/>
    </row>
    <row r="17" spans="1:38" s="36" customFormat="1" ht="18" customHeight="1" x14ac:dyDescent="0.2">
      <c r="A17" s="45">
        <v>0.06</v>
      </c>
      <c r="B17" s="46"/>
      <c r="F17" s="123"/>
      <c r="G17" s="123"/>
      <c r="H17" s="123"/>
      <c r="I17" s="57" t="s">
        <v>41</v>
      </c>
      <c r="J17" s="149"/>
      <c r="K17" s="149"/>
      <c r="L17" s="106"/>
      <c r="M17" s="50"/>
      <c r="N17"/>
      <c r="O17"/>
      <c r="P17"/>
      <c r="Q17"/>
      <c r="W17" s="51"/>
      <c r="X17" s="51"/>
      <c r="Y17" s="51"/>
      <c r="Z17" s="51"/>
      <c r="AA17" s="51"/>
    </row>
    <row r="18" spans="1:38" s="36" customFormat="1" ht="18" customHeight="1" x14ac:dyDescent="0.2">
      <c r="A18" s="45"/>
      <c r="B18" s="45"/>
      <c r="D18" s="57"/>
      <c r="E18" s="57" t="s">
        <v>35</v>
      </c>
      <c r="F18" s="125"/>
      <c r="G18" s="125"/>
      <c r="H18" s="125"/>
      <c r="I18" s="57" t="s">
        <v>42</v>
      </c>
      <c r="J18" s="149"/>
      <c r="K18" s="149"/>
      <c r="L18" s="106"/>
      <c r="M18" s="50"/>
      <c r="N18"/>
      <c r="O18"/>
      <c r="P18"/>
      <c r="Q18"/>
      <c r="W18" s="51"/>
      <c r="X18" s="51"/>
      <c r="Y18" s="51"/>
      <c r="Z18" s="51"/>
      <c r="AA18" s="51"/>
    </row>
    <row r="19" spans="1:38" s="36" customFormat="1" ht="18" customHeight="1" x14ac:dyDescent="0.2">
      <c r="A19" s="45"/>
      <c r="B19" s="45"/>
      <c r="D19" s="57"/>
      <c r="E19" s="57" t="s">
        <v>36</v>
      </c>
      <c r="F19" s="125"/>
      <c r="G19" s="125"/>
      <c r="H19" s="125"/>
      <c r="L19" s="106"/>
      <c r="M19" s="50"/>
      <c r="N19"/>
      <c r="O19"/>
      <c r="P19"/>
      <c r="Q19"/>
      <c r="W19" s="49"/>
      <c r="X19" s="128"/>
      <c r="Y19" s="128"/>
      <c r="Z19" s="128"/>
    </row>
    <row r="20" spans="1:38" s="36" customFormat="1" ht="9" customHeight="1" x14ac:dyDescent="0.2">
      <c r="A20" s="45"/>
      <c r="B20" s="45"/>
      <c r="L20" s="106"/>
      <c r="M20" s="50"/>
      <c r="N20"/>
      <c r="O20"/>
      <c r="P20"/>
      <c r="Q20"/>
      <c r="W20" s="49"/>
      <c r="X20" s="52"/>
      <c r="Y20" s="52"/>
      <c r="Z20" s="52"/>
    </row>
    <row r="21" spans="1:38" s="36" customFormat="1" ht="15.95" customHeight="1" x14ac:dyDescent="0.2">
      <c r="A21" s="63" t="s">
        <v>8</v>
      </c>
      <c r="B21" s="63" t="s">
        <v>18</v>
      </c>
      <c r="C21" s="54"/>
      <c r="D21" s="124" t="s">
        <v>46</v>
      </c>
      <c r="E21" s="124"/>
      <c r="F21" s="124" t="s">
        <v>47</v>
      </c>
      <c r="G21" s="124"/>
      <c r="H21" s="124"/>
      <c r="I21" s="32" t="s">
        <v>49</v>
      </c>
      <c r="J21" s="32" t="s">
        <v>48</v>
      </c>
      <c r="K21" s="32" t="s">
        <v>50</v>
      </c>
      <c r="L21" s="106"/>
      <c r="M21" s="50"/>
      <c r="N21"/>
      <c r="O21"/>
      <c r="P21"/>
      <c r="Q21"/>
      <c r="W21" s="49"/>
      <c r="X21" s="52"/>
      <c r="Y21" s="52"/>
      <c r="Z21" s="52"/>
    </row>
    <row r="22" spans="1:38" s="4" customFormat="1" ht="15.95" customHeight="1" x14ac:dyDescent="0.2">
      <c r="A22" s="64">
        <v>0</v>
      </c>
      <c r="B22" s="64">
        <v>0</v>
      </c>
      <c r="C22" s="54"/>
      <c r="D22" s="115" t="s">
        <v>63</v>
      </c>
      <c r="E22" s="65"/>
      <c r="F22" s="127" t="s">
        <v>59</v>
      </c>
      <c r="G22" s="127"/>
      <c r="H22" s="127"/>
      <c r="I22" s="66">
        <v>1</v>
      </c>
      <c r="J22" s="67">
        <v>15</v>
      </c>
      <c r="K22" s="68">
        <f>ROUND(oknQuantity_1*oknPrice_1,2)</f>
        <v>15</v>
      </c>
      <c r="L22" s="107"/>
      <c r="M22" s="24"/>
      <c r="N22"/>
      <c r="O22"/>
      <c r="P22"/>
      <c r="Q22"/>
      <c r="W22"/>
      <c r="X22" s="33"/>
      <c r="Y22" s="33"/>
      <c r="Z22" s="33"/>
    </row>
    <row r="23" spans="1:38" s="4" customFormat="1" ht="15.95" customHeight="1" x14ac:dyDescent="0.2">
      <c r="A23" s="64">
        <v>0</v>
      </c>
      <c r="B23" s="64">
        <v>0</v>
      </c>
      <c r="C23" s="54"/>
      <c r="D23" s="116" t="s">
        <v>66</v>
      </c>
      <c r="E23" s="69"/>
      <c r="F23" s="121" t="s">
        <v>60</v>
      </c>
      <c r="G23" s="121"/>
      <c r="H23" s="121"/>
      <c r="I23" s="70">
        <v>0</v>
      </c>
      <c r="J23" s="71">
        <v>0</v>
      </c>
      <c r="K23" s="72">
        <f>ROUND(oknQuantity_2*oknPrice_2,2)</f>
        <v>0</v>
      </c>
      <c r="L23" s="108"/>
      <c r="M23" s="24"/>
      <c r="N23"/>
      <c r="O23"/>
      <c r="P23"/>
      <c r="Q23"/>
      <c r="W23"/>
      <c r="X23" s="33"/>
      <c r="Y23" s="33"/>
      <c r="Z23" s="33"/>
      <c r="AA23" s="33"/>
    </row>
    <row r="24" spans="1:38" s="4" customFormat="1" ht="15.95" customHeight="1" x14ac:dyDescent="0.4">
      <c r="A24" s="64">
        <v>0</v>
      </c>
      <c r="B24" s="64">
        <v>0</v>
      </c>
      <c r="C24" s="54"/>
      <c r="D24" s="117" t="s">
        <v>64</v>
      </c>
      <c r="E24" s="73"/>
      <c r="F24" s="120" t="s">
        <v>61</v>
      </c>
      <c r="G24" s="120"/>
      <c r="H24" s="120"/>
      <c r="I24" s="74">
        <v>0</v>
      </c>
      <c r="J24" s="75">
        <v>0</v>
      </c>
      <c r="K24" s="76">
        <f>ROUND(oknQuantity_3*oknPrice_3,2)</f>
        <v>0</v>
      </c>
      <c r="L24" s="109"/>
      <c r="M24" s="24"/>
      <c r="N24"/>
      <c r="O24"/>
      <c r="P24"/>
      <c r="Q24"/>
      <c r="W24"/>
      <c r="AE24" s="12" t="s">
        <v>30</v>
      </c>
      <c r="AF24"/>
      <c r="AG24"/>
    </row>
    <row r="25" spans="1:38" s="4" customFormat="1" ht="15.95" customHeight="1" x14ac:dyDescent="0.2">
      <c r="A25" s="64">
        <v>0</v>
      </c>
      <c r="B25" s="64">
        <v>0</v>
      </c>
      <c r="C25" s="54"/>
      <c r="D25" s="116" t="s">
        <v>65</v>
      </c>
      <c r="E25" s="69"/>
      <c r="F25" s="121" t="s">
        <v>62</v>
      </c>
      <c r="G25" s="121"/>
      <c r="H25" s="121"/>
      <c r="I25" s="70">
        <v>0</v>
      </c>
      <c r="J25" s="71">
        <v>0</v>
      </c>
      <c r="K25" s="72">
        <f>ROUND(oknQuantity_4*oknPrice_4,2)</f>
        <v>0</v>
      </c>
      <c r="L25" s="107"/>
      <c r="M25" s="24"/>
      <c r="N25"/>
      <c r="O25"/>
      <c r="P25"/>
      <c r="Q25"/>
      <c r="W25"/>
      <c r="X25" s="132"/>
      <c r="Y25" s="132"/>
      <c r="Z25" s="132"/>
      <c r="AE25" s="37" t="s">
        <v>12</v>
      </c>
      <c r="AF25" s="122"/>
      <c r="AG25" s="122"/>
    </row>
    <row r="26" spans="1:38" s="4" customFormat="1" ht="15.95" customHeight="1" x14ac:dyDescent="0.2">
      <c r="A26" s="64">
        <v>0</v>
      </c>
      <c r="B26" s="64">
        <v>0</v>
      </c>
      <c r="C26" s="54"/>
      <c r="D26" s="117"/>
      <c r="E26" s="73"/>
      <c r="F26" s="120"/>
      <c r="G26" s="120"/>
      <c r="H26" s="120"/>
      <c r="I26" s="74">
        <v>0</v>
      </c>
      <c r="J26" s="75">
        <v>0</v>
      </c>
      <c r="K26" s="76">
        <f>ROUND(oknQuantity_5*oknPrice_5,2)</f>
        <v>0</v>
      </c>
      <c r="L26" s="108"/>
      <c r="M26" s="24"/>
      <c r="N26"/>
      <c r="O26"/>
      <c r="P26"/>
      <c r="Q26"/>
      <c r="W26"/>
      <c r="X26" s="33"/>
      <c r="Y26" s="33"/>
      <c r="Z26" s="33"/>
      <c r="AA26" s="33"/>
      <c r="AE26" s="37" t="s">
        <v>31</v>
      </c>
      <c r="AF26" s="123"/>
      <c r="AG26" s="123"/>
    </row>
    <row r="27" spans="1:38" s="4" customFormat="1" ht="15.95" customHeight="1" x14ac:dyDescent="0.2">
      <c r="A27" s="64">
        <v>0</v>
      </c>
      <c r="B27" s="64">
        <v>0</v>
      </c>
      <c r="C27" s="54"/>
      <c r="D27" s="116"/>
      <c r="E27" s="69"/>
      <c r="F27" s="121"/>
      <c r="G27" s="121"/>
      <c r="H27" s="121"/>
      <c r="I27" s="70">
        <v>0</v>
      </c>
      <c r="J27" s="71">
        <v>0</v>
      </c>
      <c r="K27" s="72">
        <f>ROUND(oknQuantity_6*oknPrice_6,2)</f>
        <v>0</v>
      </c>
      <c r="L27" s="110"/>
      <c r="M27" s="24"/>
      <c r="N27"/>
      <c r="O27"/>
      <c r="P27"/>
      <c r="Q27"/>
      <c r="W27"/>
      <c r="X27" s="33"/>
      <c r="Y27" s="33"/>
      <c r="Z27" s="33"/>
      <c r="AA27" s="33"/>
      <c r="AE27" s="37" t="s">
        <v>32</v>
      </c>
      <c r="AF27" s="122"/>
      <c r="AG27" s="122"/>
    </row>
    <row r="28" spans="1:38" s="4" customFormat="1" ht="15.95" customHeight="1" x14ac:dyDescent="0.2">
      <c r="A28" s="64">
        <v>0</v>
      </c>
      <c r="B28" s="64">
        <v>0</v>
      </c>
      <c r="C28" s="54"/>
      <c r="D28" s="117"/>
      <c r="E28" s="73"/>
      <c r="F28" s="120"/>
      <c r="G28" s="120"/>
      <c r="H28" s="120"/>
      <c r="I28" s="74">
        <v>0</v>
      </c>
      <c r="J28" s="75">
        <v>0</v>
      </c>
      <c r="K28" s="76">
        <f>ROUND(oknQuantity_7*oknPrice_7,2)</f>
        <v>0</v>
      </c>
      <c r="L28" s="111"/>
      <c r="M28" s="24"/>
      <c r="N28"/>
      <c r="O28"/>
      <c r="P28"/>
      <c r="Q28"/>
      <c r="X28"/>
      <c r="Y28"/>
      <c r="Z28"/>
      <c r="AA28"/>
      <c r="AE28" s="37"/>
      <c r="AF28" s="122"/>
      <c r="AG28" s="122"/>
    </row>
    <row r="29" spans="1:38" s="4" customFormat="1" ht="15.95" customHeight="1" x14ac:dyDescent="0.2">
      <c r="A29" s="64">
        <v>0</v>
      </c>
      <c r="B29" s="64">
        <v>0</v>
      </c>
      <c r="C29" s="54"/>
      <c r="D29" s="116"/>
      <c r="E29" s="69"/>
      <c r="F29" s="121"/>
      <c r="G29" s="121"/>
      <c r="H29" s="121"/>
      <c r="I29" s="70">
        <v>0</v>
      </c>
      <c r="J29" s="71">
        <v>0</v>
      </c>
      <c r="K29" s="72">
        <f>ROUND(oknQuantity_8*oknPrice_8,2)</f>
        <v>0</v>
      </c>
      <c r="L29" s="111"/>
      <c r="M29" s="24"/>
      <c r="N29"/>
      <c r="O29"/>
      <c r="P29"/>
      <c r="Q29"/>
      <c r="AE29" s="37" t="s">
        <v>33</v>
      </c>
      <c r="AF29" s="122"/>
      <c r="AG29" s="122"/>
    </row>
    <row r="30" spans="1:38" s="4" customFormat="1" ht="15.95" customHeight="1" x14ac:dyDescent="0.2">
      <c r="A30" s="64">
        <v>0</v>
      </c>
      <c r="B30" s="64">
        <v>0</v>
      </c>
      <c r="C30" s="54"/>
      <c r="D30" s="117"/>
      <c r="E30" s="77"/>
      <c r="F30" s="120"/>
      <c r="G30" s="120"/>
      <c r="H30" s="120"/>
      <c r="I30" s="74">
        <v>0</v>
      </c>
      <c r="J30" s="75">
        <v>0</v>
      </c>
      <c r="K30" s="76">
        <f>ROUND(oknQuantity_9*oknPrice_9,2)</f>
        <v>0</v>
      </c>
      <c r="L30" s="111"/>
      <c r="M30" s="24"/>
      <c r="N30"/>
      <c r="O30"/>
      <c r="P30"/>
      <c r="Q30"/>
      <c r="AE30" s="37" t="s">
        <v>34</v>
      </c>
      <c r="AF30" s="122"/>
      <c r="AG30" s="122"/>
    </row>
    <row r="31" spans="1:38" s="4" customFormat="1" ht="15.95" customHeight="1" x14ac:dyDescent="0.2">
      <c r="A31" s="64">
        <v>0</v>
      </c>
      <c r="B31" s="64">
        <v>0</v>
      </c>
      <c r="C31" s="54"/>
      <c r="D31" s="116"/>
      <c r="E31" s="78"/>
      <c r="F31" s="121"/>
      <c r="G31" s="121"/>
      <c r="H31" s="121"/>
      <c r="I31" s="70">
        <v>0</v>
      </c>
      <c r="J31" s="71">
        <v>0</v>
      </c>
      <c r="K31" s="72">
        <f>ROUND(oknQuantity_10*oknPrice_10,2)</f>
        <v>0</v>
      </c>
      <c r="L31" s="111"/>
      <c r="M31" s="24"/>
      <c r="N31"/>
      <c r="O31"/>
      <c r="P31"/>
      <c r="Q31"/>
      <c r="AE31" s="124" t="s">
        <v>10</v>
      </c>
      <c r="AF31" s="124"/>
      <c r="AG31" s="124" t="s">
        <v>14</v>
      </c>
      <c r="AH31" s="124"/>
      <c r="AI31" s="32" t="s">
        <v>15</v>
      </c>
      <c r="AJ31" s="32" t="s">
        <v>16</v>
      </c>
      <c r="AK31" s="32" t="s">
        <v>17</v>
      </c>
      <c r="AL31" s="32" t="s">
        <v>9</v>
      </c>
    </row>
    <row r="32" spans="1:38" s="4" customFormat="1" ht="15.95" customHeight="1" x14ac:dyDescent="0.2">
      <c r="A32" s="64">
        <v>0</v>
      </c>
      <c r="B32" s="64">
        <v>0</v>
      </c>
      <c r="C32" s="54"/>
      <c r="D32" s="117"/>
      <c r="E32" s="77"/>
      <c r="F32" s="120"/>
      <c r="G32" s="120"/>
      <c r="H32" s="120"/>
      <c r="I32" s="74">
        <v>0</v>
      </c>
      <c r="J32" s="75">
        <v>0</v>
      </c>
      <c r="K32" s="76">
        <f>ROUND(oknQuantity_11*oknPrice_11,2)</f>
        <v>0</v>
      </c>
      <c r="L32" s="111"/>
      <c r="M32" s="24"/>
      <c r="N32"/>
      <c r="O32"/>
      <c r="P32"/>
      <c r="Q32"/>
      <c r="T32" s="57"/>
      <c r="W32" s="91"/>
      <c r="X32" s="91"/>
      <c r="AE32" s="126"/>
      <c r="AF32" s="126"/>
      <c r="AG32" s="126"/>
      <c r="AH32" s="126"/>
      <c r="AI32" s="26">
        <v>42800</v>
      </c>
      <c r="AJ32" s="27"/>
      <c r="AK32" s="28"/>
      <c r="AL32" s="26"/>
    </row>
    <row r="33" spans="1:33" s="4" customFormat="1" ht="15.95" customHeight="1" x14ac:dyDescent="0.2">
      <c r="A33" s="64">
        <v>0</v>
      </c>
      <c r="B33" s="64">
        <v>0</v>
      </c>
      <c r="C33" s="54"/>
      <c r="D33" s="116"/>
      <c r="E33" s="78"/>
      <c r="F33" s="121"/>
      <c r="G33" s="121"/>
      <c r="H33" s="121"/>
      <c r="I33" s="70">
        <v>0</v>
      </c>
      <c r="J33" s="71">
        <v>0</v>
      </c>
      <c r="K33" s="72">
        <f>ROUND(oknQuantity_12*oknPrice_12,2)</f>
        <v>0</v>
      </c>
      <c r="L33" s="111"/>
      <c r="M33" s="24"/>
      <c r="N33"/>
      <c r="O33"/>
      <c r="P33"/>
      <c r="Q33"/>
      <c r="T33" s="57"/>
      <c r="U33" s="57"/>
      <c r="V33" s="91"/>
      <c r="W33" s="91"/>
      <c r="X33" s="91"/>
    </row>
    <row r="34" spans="1:33" s="4" customFormat="1" ht="15.95" customHeight="1" x14ac:dyDescent="0.2">
      <c r="A34" s="64">
        <v>0</v>
      </c>
      <c r="B34" s="64">
        <v>0</v>
      </c>
      <c r="C34" s="54"/>
      <c r="D34" s="117"/>
      <c r="E34" s="73"/>
      <c r="F34" s="120"/>
      <c r="G34" s="120"/>
      <c r="H34" s="120"/>
      <c r="I34" s="74">
        <v>0</v>
      </c>
      <c r="J34" s="75">
        <v>0</v>
      </c>
      <c r="K34" s="76">
        <f>ROUND(oknQuantity_1*oknPrice_1,2)</f>
        <v>15</v>
      </c>
      <c r="L34" s="107"/>
      <c r="M34" s="24"/>
      <c r="N34"/>
      <c r="O34"/>
      <c r="P34"/>
      <c r="Q34"/>
      <c r="T34" s="57"/>
      <c r="U34" s="57"/>
      <c r="V34" s="91"/>
      <c r="W34" s="91"/>
      <c r="X34" s="91"/>
      <c r="Y34" s="33"/>
      <c r="Z34" s="33"/>
    </row>
    <row r="35" spans="1:33" s="4" customFormat="1" ht="15.95" customHeight="1" x14ac:dyDescent="0.2">
      <c r="A35" s="64">
        <v>0</v>
      </c>
      <c r="B35" s="64">
        <v>0</v>
      </c>
      <c r="C35" s="54"/>
      <c r="D35" s="116"/>
      <c r="E35" s="69"/>
      <c r="F35" s="121"/>
      <c r="G35" s="121"/>
      <c r="H35" s="121"/>
      <c r="I35" s="70">
        <v>0</v>
      </c>
      <c r="J35" s="71">
        <v>0</v>
      </c>
      <c r="K35" s="72">
        <f>ROUND(oknQuantity_2*oknPrice_2,2)</f>
        <v>0</v>
      </c>
      <c r="L35" s="108"/>
      <c r="M35" s="24"/>
      <c r="N35"/>
      <c r="O35"/>
      <c r="P35"/>
      <c r="Q35"/>
      <c r="W35"/>
      <c r="X35" s="33"/>
      <c r="Y35" s="33"/>
      <c r="Z35" s="33"/>
      <c r="AA35" s="33"/>
    </row>
    <row r="36" spans="1:33" s="4" customFormat="1" ht="15.95" customHeight="1" x14ac:dyDescent="0.4">
      <c r="A36" s="64">
        <v>0</v>
      </c>
      <c r="B36" s="64">
        <v>0</v>
      </c>
      <c r="C36" s="54"/>
      <c r="D36" s="117"/>
      <c r="E36" s="73"/>
      <c r="F36" s="120"/>
      <c r="G36" s="120"/>
      <c r="H36" s="120"/>
      <c r="I36" s="74">
        <v>0</v>
      </c>
      <c r="J36" s="75">
        <v>0</v>
      </c>
      <c r="K36" s="76">
        <f>ROUND(oknQuantity_3*oknPrice_3,2)</f>
        <v>0</v>
      </c>
      <c r="L36" s="109"/>
      <c r="M36" s="24"/>
      <c r="N36"/>
      <c r="O36"/>
      <c r="P36"/>
      <c r="Q36"/>
      <c r="W36"/>
      <c r="AE36" s="12" t="s">
        <v>30</v>
      </c>
      <c r="AF36"/>
      <c r="AG36"/>
    </row>
    <row r="37" spans="1:33" s="4" customFormat="1" ht="15.95" customHeight="1" x14ac:dyDescent="0.2">
      <c r="A37" s="64">
        <v>0</v>
      </c>
      <c r="B37" s="64">
        <v>0</v>
      </c>
      <c r="C37" s="54"/>
      <c r="D37" s="116"/>
      <c r="E37" s="69"/>
      <c r="F37" s="121"/>
      <c r="G37" s="121"/>
      <c r="H37" s="121"/>
      <c r="I37" s="70">
        <v>0</v>
      </c>
      <c r="J37" s="71">
        <v>0</v>
      </c>
      <c r="K37" s="72">
        <f>ROUND(oknQuantity_4*oknPrice_4,2)</f>
        <v>0</v>
      </c>
      <c r="L37" s="107"/>
      <c r="M37" s="24"/>
      <c r="N37"/>
      <c r="O37"/>
      <c r="P37"/>
      <c r="Q37"/>
      <c r="W37"/>
      <c r="X37" s="132"/>
      <c r="Y37" s="132"/>
      <c r="Z37" s="132"/>
      <c r="AE37" s="37" t="s">
        <v>12</v>
      </c>
      <c r="AF37" s="122"/>
      <c r="AG37" s="122"/>
    </row>
    <row r="38" spans="1:33" s="4" customFormat="1" ht="15.95" customHeight="1" x14ac:dyDescent="0.2">
      <c r="A38" s="64">
        <v>0</v>
      </c>
      <c r="B38" s="64">
        <v>0</v>
      </c>
      <c r="C38" s="54"/>
      <c r="D38" s="117"/>
      <c r="E38" s="73"/>
      <c r="F38" s="120"/>
      <c r="G38" s="120"/>
      <c r="H38" s="120"/>
      <c r="I38" s="74">
        <v>0</v>
      </c>
      <c r="J38" s="75">
        <v>0</v>
      </c>
      <c r="K38" s="76">
        <f>ROUND(oknQuantity_5*oknPrice_5,2)</f>
        <v>0</v>
      </c>
      <c r="L38" s="108"/>
      <c r="M38" s="24"/>
      <c r="N38"/>
      <c r="O38"/>
      <c r="P38"/>
      <c r="Q38"/>
      <c r="W38"/>
      <c r="X38" s="33"/>
      <c r="Y38" s="33"/>
      <c r="Z38" s="33"/>
      <c r="AA38" s="33"/>
      <c r="AE38" s="37" t="s">
        <v>31</v>
      </c>
      <c r="AF38" s="123"/>
      <c r="AG38" s="123"/>
    </row>
    <row r="39" spans="1:33" s="4" customFormat="1" ht="15.95" customHeight="1" x14ac:dyDescent="0.2">
      <c r="A39" s="64">
        <v>0</v>
      </c>
      <c r="B39" s="64">
        <v>0</v>
      </c>
      <c r="C39" s="54"/>
      <c r="D39" s="116"/>
      <c r="E39" s="69"/>
      <c r="F39" s="121"/>
      <c r="G39" s="121"/>
      <c r="H39" s="121"/>
      <c r="I39" s="70">
        <v>0</v>
      </c>
      <c r="J39" s="71">
        <v>0</v>
      </c>
      <c r="K39" s="72">
        <f>ROUND(oknQuantity_6*oknPrice_6,2)</f>
        <v>0</v>
      </c>
      <c r="L39" s="110"/>
      <c r="M39" s="24"/>
      <c r="N39"/>
      <c r="O39"/>
      <c r="P39"/>
      <c r="Q39"/>
      <c r="W39"/>
      <c r="X39" s="33"/>
      <c r="Y39" s="33"/>
      <c r="Z39" s="33"/>
      <c r="AA39" s="33"/>
      <c r="AE39" s="37" t="s">
        <v>32</v>
      </c>
      <c r="AF39" s="122"/>
      <c r="AG39" s="122"/>
    </row>
    <row r="40" spans="1:33" s="4" customFormat="1" ht="15.95" customHeight="1" x14ac:dyDescent="0.2">
      <c r="A40" s="64">
        <v>0</v>
      </c>
      <c r="B40" s="64">
        <v>0</v>
      </c>
      <c r="C40" s="54"/>
      <c r="D40" s="117"/>
      <c r="E40" s="73"/>
      <c r="F40" s="120"/>
      <c r="G40" s="120"/>
      <c r="H40" s="120"/>
      <c r="I40" s="74">
        <v>0</v>
      </c>
      <c r="J40" s="75">
        <v>0</v>
      </c>
      <c r="K40" s="76">
        <f>ROUND(oknQuantity_7*oknPrice_7,2)</f>
        <v>0</v>
      </c>
      <c r="L40" s="111"/>
      <c r="M40" s="24"/>
      <c r="N40"/>
      <c r="O40"/>
      <c r="P40"/>
      <c r="Q40"/>
      <c r="W40"/>
      <c r="X40"/>
      <c r="Y40"/>
      <c r="Z40"/>
      <c r="AA40"/>
      <c r="AE40" s="37"/>
      <c r="AF40" s="122"/>
      <c r="AG40" s="122"/>
    </row>
    <row r="41" spans="1:33" s="4" customFormat="1" ht="15.95" customHeight="1" x14ac:dyDescent="0.2">
      <c r="A41" s="64">
        <v>0</v>
      </c>
      <c r="B41" s="64">
        <v>0</v>
      </c>
      <c r="C41" s="54"/>
      <c r="D41" s="118"/>
      <c r="E41" s="90"/>
      <c r="F41" s="147"/>
      <c r="G41" s="147"/>
      <c r="H41" s="147"/>
      <c r="I41" s="79">
        <v>0</v>
      </c>
      <c r="J41" s="80">
        <v>0</v>
      </c>
      <c r="K41" s="81">
        <f>ROUND(oknQuantity_8*oknPrice_8,2)</f>
        <v>0</v>
      </c>
      <c r="L41" s="111"/>
      <c r="M41" s="24"/>
      <c r="N41"/>
      <c r="O41"/>
      <c r="P41"/>
      <c r="Q41"/>
      <c r="AE41" s="37" t="s">
        <v>33</v>
      </c>
      <c r="AF41" s="122"/>
      <c r="AG41" s="122"/>
    </row>
    <row r="42" spans="1:33" s="4" customFormat="1" ht="18" customHeight="1" x14ac:dyDescent="0.2">
      <c r="A42" s="25"/>
      <c r="B42" s="29">
        <f t="array" ref="B42">SUM(oknTaxable_1:oknTaxable_12*oknLinetotal_1:oknLinetotal_12)</f>
        <v>0</v>
      </c>
      <c r="D42" s="7"/>
      <c r="E42" s="7"/>
      <c r="F42" s="7"/>
      <c r="G42" s="7"/>
      <c r="H42" s="7"/>
      <c r="I42" s="54"/>
      <c r="J42" s="59" t="s">
        <v>3</v>
      </c>
      <c r="K42" s="89">
        <f>SUM(oknLinetotal_1:oknLinetotal_20)</f>
        <v>30</v>
      </c>
      <c r="L42" s="111"/>
      <c r="M42" s="24"/>
      <c r="N42"/>
      <c r="O42"/>
      <c r="P42"/>
      <c r="Q42"/>
      <c r="R42"/>
      <c r="S42"/>
      <c r="AF42" s="6" t="s">
        <v>1</v>
      </c>
      <c r="AG42" s="30">
        <v>0</v>
      </c>
    </row>
    <row r="43" spans="1:33" s="4" customFormat="1" ht="18" customHeight="1" x14ac:dyDescent="0.2">
      <c r="A43" s="25"/>
      <c r="B43" s="25"/>
      <c r="E43" s="11"/>
      <c r="F43" s="7"/>
      <c r="G43" s="7"/>
      <c r="H43" s="7"/>
      <c r="I43" s="97" t="s">
        <v>51</v>
      </c>
      <c r="J43" s="61">
        <v>0.08</v>
      </c>
      <c r="K43" s="60">
        <f>ROUND(IF(oknTaxType=0,0, oknTax1Rate*oknSubTotal),2)</f>
        <v>2.4</v>
      </c>
      <c r="L43" s="111"/>
      <c r="M43" s="24"/>
      <c r="N43"/>
      <c r="O43"/>
      <c r="P43"/>
      <c r="Q43"/>
    </row>
    <row r="44" spans="1:33" s="4" customFormat="1" ht="18" hidden="1" customHeight="1" x14ac:dyDescent="0.2">
      <c r="A44" s="25"/>
      <c r="B44" s="25"/>
      <c r="E44" s="11"/>
      <c r="F44" s="11"/>
      <c r="G44" s="11"/>
      <c r="H44" s="11"/>
      <c r="I44" s="97" t="s">
        <v>11</v>
      </c>
      <c r="J44" s="61">
        <v>0.06</v>
      </c>
      <c r="K44" s="60">
        <f>ROUND(IF(oknTaxType&lt;&gt;2,0,oknTax2Rate*(oknLineTotalTaxable+IF(oknTaxTotalIncludingShippingCost=0,0,oknShippingCost)+IF(oknTax2IsAppliedToTax1=0,0,oknTax1))),2)</f>
        <v>0</v>
      </c>
      <c r="L44" s="111"/>
      <c r="M44" s="24"/>
      <c r="N44"/>
      <c r="O44"/>
      <c r="P44"/>
      <c r="Q44"/>
      <c r="R44"/>
      <c r="S44"/>
    </row>
    <row r="45" spans="1:33" s="4" customFormat="1" ht="18" customHeight="1" x14ac:dyDescent="0.2">
      <c r="A45" s="25"/>
      <c r="B45" s="25"/>
      <c r="D45" s="8" t="s">
        <v>28</v>
      </c>
      <c r="E45" s="11"/>
      <c r="F45" s="11"/>
      <c r="G45" s="11"/>
      <c r="H45" s="11"/>
      <c r="I45" s="54"/>
      <c r="J45" s="59" t="s">
        <v>53</v>
      </c>
      <c r="K45" s="92">
        <v>0</v>
      </c>
      <c r="L45" s="111"/>
      <c r="M45" s="24"/>
      <c r="N45"/>
      <c r="O45"/>
      <c r="P45"/>
      <c r="Q45"/>
      <c r="R45"/>
      <c r="S45"/>
    </row>
    <row r="46" spans="1:33" s="4" customFormat="1" ht="18" customHeight="1" x14ac:dyDescent="0.2">
      <c r="A46" s="25"/>
      <c r="B46" s="25"/>
      <c r="D46" s="137"/>
      <c r="E46" s="138"/>
      <c r="F46" s="138"/>
      <c r="G46" s="138"/>
      <c r="H46" s="139"/>
      <c r="I46" s="54"/>
      <c r="J46" s="62" t="s">
        <v>2</v>
      </c>
      <c r="K46" s="60">
        <f>ROUND(oknSubTotal -oknMedClaim + IF(oknTaxType=0,0,IF(oknTaxType=1,oknTax1,oknTax1+oknTax2)),2)</f>
        <v>32.4</v>
      </c>
      <c r="L46" s="111"/>
      <c r="M46" s="24"/>
      <c r="Q46"/>
      <c r="R46"/>
      <c r="S46"/>
    </row>
    <row r="47" spans="1:33" s="4" customFormat="1" ht="18" customHeight="1" x14ac:dyDescent="0.2">
      <c r="A47" s="25"/>
      <c r="B47" s="31">
        <v>0</v>
      </c>
      <c r="D47" s="140"/>
      <c r="E47" s="123"/>
      <c r="F47" s="123"/>
      <c r="G47" s="123"/>
      <c r="H47" s="141"/>
      <c r="I47" s="54"/>
      <c r="J47" s="62" t="s">
        <v>4</v>
      </c>
      <c r="K47" s="60">
        <f>oknPayments</f>
        <v>0</v>
      </c>
      <c r="L47" s="110"/>
      <c r="M47" s="24"/>
      <c r="Q47"/>
    </row>
    <row r="48" spans="1:33" s="4" customFormat="1" ht="18" customHeight="1" x14ac:dyDescent="0.2">
      <c r="A48" s="25"/>
      <c r="B48" s="25"/>
      <c r="D48" s="142"/>
      <c r="E48" s="143"/>
      <c r="F48" s="143"/>
      <c r="G48" s="143"/>
      <c r="H48" s="144"/>
      <c r="I48" s="54"/>
      <c r="J48" s="62" t="s">
        <v>5</v>
      </c>
      <c r="K48" s="60">
        <f>ROUND(oknTotal-oknPayments,2)</f>
        <v>32.4</v>
      </c>
      <c r="L48" s="110"/>
      <c r="M48" s="24"/>
      <c r="Q48"/>
    </row>
    <row r="49" spans="1:17" s="4" customFormat="1" ht="18" hidden="1" customHeight="1" x14ac:dyDescent="0.2">
      <c r="A49" s="21"/>
      <c r="B49" s="21"/>
      <c r="C49" s="17"/>
      <c r="D49" s="2" t="s">
        <v>27</v>
      </c>
      <c r="E49" s="17"/>
      <c r="F49" s="17"/>
      <c r="G49" s="17"/>
      <c r="H49" s="17"/>
      <c r="I49" s="17"/>
      <c r="J49" s="17"/>
      <c r="K49" s="17"/>
      <c r="L49" s="112"/>
      <c r="M49" s="24"/>
      <c r="Q49"/>
    </row>
    <row r="50" spans="1:17" s="4" customFormat="1" ht="18" hidden="1" customHeight="1" x14ac:dyDescent="0.2">
      <c r="A50" s="21"/>
      <c r="B50" s="21"/>
      <c r="C50" s="17"/>
      <c r="D50" s="145" t="s">
        <v>24</v>
      </c>
      <c r="E50" s="146"/>
      <c r="F50" s="95" t="s">
        <v>2</v>
      </c>
      <c r="G50" s="95" t="s">
        <v>29</v>
      </c>
      <c r="H50" s="95" t="s">
        <v>26</v>
      </c>
      <c r="I50" s="135"/>
      <c r="J50" s="136"/>
      <c r="K50" s="96" t="s">
        <v>25</v>
      </c>
      <c r="L50" s="113"/>
      <c r="M50" s="24"/>
    </row>
    <row r="51" spans="1:17" s="4" customFormat="1" ht="18" hidden="1" customHeight="1" x14ac:dyDescent="0.2">
      <c r="A51" s="21"/>
      <c r="B51" s="21"/>
      <c r="C51" s="17"/>
      <c r="D51" s="22"/>
      <c r="E51" s="22"/>
      <c r="F51" s="23"/>
      <c r="G51" s="23"/>
      <c r="H51" s="23"/>
      <c r="I51" s="23"/>
      <c r="J51" s="23"/>
      <c r="K51" s="23"/>
      <c r="L51" s="110"/>
      <c r="M51" s="24"/>
    </row>
    <row r="52" spans="1:17" s="4" customFormat="1" ht="18" hidden="1" customHeight="1" x14ac:dyDescent="0.2">
      <c r="A52" s="21"/>
      <c r="B52" s="21"/>
      <c r="C52" s="17"/>
      <c r="D52" s="22"/>
      <c r="E52" s="22"/>
      <c r="F52" s="23"/>
      <c r="G52" s="23"/>
      <c r="H52" s="23"/>
      <c r="I52" s="23"/>
      <c r="J52" s="23"/>
      <c r="K52" s="23"/>
      <c r="L52" s="107"/>
      <c r="M52" s="24"/>
      <c r="N52"/>
      <c r="O52"/>
    </row>
    <row r="53" spans="1:17" s="4" customFormat="1" ht="7.5" customHeight="1" x14ac:dyDescent="0.2">
      <c r="A53" s="21"/>
      <c r="B53" s="21"/>
      <c r="C53" s="17"/>
      <c r="D53" s="22"/>
      <c r="E53" s="22"/>
      <c r="F53" s="23"/>
      <c r="G53" s="23"/>
      <c r="H53" s="23"/>
      <c r="I53" s="23"/>
      <c r="J53" s="23"/>
      <c r="K53" s="23"/>
      <c r="L53" s="107"/>
      <c r="M53" s="24"/>
      <c r="N53"/>
      <c r="O53"/>
    </row>
    <row r="54" spans="1:17" s="17" customFormat="1" ht="18.75" customHeight="1" x14ac:dyDescent="0.2">
      <c r="A54" s="5"/>
      <c r="B54" s="5"/>
      <c r="C54"/>
      <c r="D54" s="133" t="s">
        <v>20</v>
      </c>
      <c r="E54" s="134"/>
      <c r="F54" s="134"/>
      <c r="G54" s="134"/>
      <c r="H54" s="134"/>
      <c r="I54" s="134"/>
      <c r="J54" s="134"/>
      <c r="K54" s="134"/>
      <c r="L54" s="104"/>
      <c r="M54" s="20"/>
      <c r="N54"/>
      <c r="O54"/>
    </row>
    <row r="55" spans="1:17" s="17" customFormat="1" ht="18.75" customHeight="1" x14ac:dyDescent="0.2">
      <c r="L55" s="104"/>
      <c r="M55" s="20"/>
      <c r="N55"/>
      <c r="O55"/>
    </row>
    <row r="56" spans="1:17" s="17" customFormat="1" ht="18.75" customHeight="1" x14ac:dyDescent="0.2">
      <c r="L56" s="104"/>
      <c r="M56" s="20"/>
      <c r="N56"/>
      <c r="O56"/>
    </row>
    <row r="57" spans="1:17" s="17" customFormat="1" ht="18.75" customHeight="1" x14ac:dyDescent="0.2">
      <c r="L57" s="104"/>
      <c r="M57" s="20"/>
      <c r="N57"/>
      <c r="O57"/>
    </row>
    <row r="58" spans="1:17" s="17" customFormat="1" ht="18.75" customHeight="1" x14ac:dyDescent="0.2">
      <c r="L58" s="104"/>
      <c r="M58" s="20"/>
      <c r="N58"/>
      <c r="O58"/>
    </row>
    <row r="59" spans="1:17" ht="22.5" customHeight="1" x14ac:dyDescent="0.2"/>
    <row r="61" spans="1:17" x14ac:dyDescent="0.2">
      <c r="D61" s="1"/>
      <c r="E61" s="1"/>
      <c r="F61" s="1"/>
      <c r="G61" s="1"/>
      <c r="H61" s="1"/>
    </row>
    <row r="932" spans="1:1" hidden="1" x14ac:dyDescent="0.2">
      <c r="A932" s="94" t="s">
        <v>57</v>
      </c>
    </row>
    <row r="969" spans="1:1" hidden="1" x14ac:dyDescent="0.2">
      <c r="A969" s="94" t="s">
        <v>57</v>
      </c>
    </row>
    <row r="984" spans="1:1" hidden="1" x14ac:dyDescent="0.2">
      <c r="A984" s="94" t="s">
        <v>57</v>
      </c>
    </row>
  </sheetData>
  <sheetProtection sheet="1" objects="1" scenarios="1" selectLockedCells="1"/>
  <dataConsolidate/>
  <mergeCells count="61">
    <mergeCell ref="AF41:AG41"/>
    <mergeCell ref="F12:H17"/>
    <mergeCell ref="F10:H10"/>
    <mergeCell ref="J10:K10"/>
    <mergeCell ref="J13:K13"/>
    <mergeCell ref="J11:K11"/>
    <mergeCell ref="J12:K12"/>
    <mergeCell ref="J17:K17"/>
    <mergeCell ref="J18:K18"/>
    <mergeCell ref="X37:Z37"/>
    <mergeCell ref="AF37:AG37"/>
    <mergeCell ref="F38:H38"/>
    <mergeCell ref="AF38:AG38"/>
    <mergeCell ref="F39:H39"/>
    <mergeCell ref="AF39:AG39"/>
    <mergeCell ref="AG31:AH31"/>
    <mergeCell ref="D54:K54"/>
    <mergeCell ref="F30:H30"/>
    <mergeCell ref="F33:H33"/>
    <mergeCell ref="F31:H31"/>
    <mergeCell ref="F32:H32"/>
    <mergeCell ref="I50:J50"/>
    <mergeCell ref="D46:H48"/>
    <mergeCell ref="D50:E50"/>
    <mergeCell ref="F34:H34"/>
    <mergeCell ref="F35:H35"/>
    <mergeCell ref="F36:H36"/>
    <mergeCell ref="F37:H37"/>
    <mergeCell ref="F40:H40"/>
    <mergeCell ref="F41:H41"/>
    <mergeCell ref="AF40:AG40"/>
    <mergeCell ref="N2:P2"/>
    <mergeCell ref="N3:P3"/>
    <mergeCell ref="N5:P5"/>
    <mergeCell ref="N6:P6"/>
    <mergeCell ref="N4:P4"/>
    <mergeCell ref="X19:Z19"/>
    <mergeCell ref="X25:Z25"/>
    <mergeCell ref="AF30:AG30"/>
    <mergeCell ref="D21:E21"/>
    <mergeCell ref="F21:H21"/>
    <mergeCell ref="F11:H11"/>
    <mergeCell ref="F18:H18"/>
    <mergeCell ref="AG32:AH32"/>
    <mergeCell ref="F22:H22"/>
    <mergeCell ref="F19:H19"/>
    <mergeCell ref="AF29:AG29"/>
    <mergeCell ref="AE32:AF32"/>
    <mergeCell ref="AE31:AF31"/>
    <mergeCell ref="F28:H28"/>
    <mergeCell ref="F26:H26"/>
    <mergeCell ref="F25:H25"/>
    <mergeCell ref="X15:Z15"/>
    <mergeCell ref="F27:H27"/>
    <mergeCell ref="F29:H29"/>
    <mergeCell ref="F24:H24"/>
    <mergeCell ref="F23:H23"/>
    <mergeCell ref="AF28:AG28"/>
    <mergeCell ref="AF25:AG25"/>
    <mergeCell ref="AF26:AG26"/>
    <mergeCell ref="AF27:AG2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7 AG42 J43:J44 I22:J41" xr:uid="{00000000-0002-0000-0000-000000000000}">
      <formula1>999999999.99</formula1>
    </dataValidation>
    <dataValidation type="textLength" allowBlank="1" showInputMessage="1" showErrorMessage="1" sqref="E43 D46:H48 E44:H45" xr:uid="{00000000-0002-0000-0000-000001000000}">
      <formula1>1</formula1>
      <formula2>255</formula2>
    </dataValidation>
    <dataValidation type="date" allowBlank="1" showErrorMessage="1" errorTitle="Invalid Input" error="Please enter a valid date." sqref="K5 AI32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F25:AG25 F11:H11 AF27:AG28 AF39:AG40 AF37:AG37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2:H41" xr:uid="{00000000-0002-0000-0000-000004000000}">
      <formula1>100</formula1>
    </dataValidation>
    <dataValidation type="textLength" allowBlank="1" showInputMessage="1" showErrorMessage="1" sqref="K6 AE32:AF32 AL32 AF29:AG30 D22:D41 AF41:AG41 F18:H19 F10 J18 J17" xr:uid="{00000000-0002-0000-0000-000005000000}">
      <formula1>1</formula1>
      <formula2>30</formula2>
    </dataValidation>
    <dataValidation type="textLength" allowBlank="1" showInputMessage="1" showErrorMessage="1" sqref="AG32:AH32 AJ32:AK32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AF26:AG26 AF38:AG38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" xr:uid="{00000000-0002-0000-0000-000008000000}">
      <formula1>0</formula1>
      <formula2>255</formula2>
    </dataValidation>
  </dataValidations>
  <hyperlinks>
    <hyperlink ref="A984" r:id="rId1" tooltip="Medical Receipt Sample" display="http://www.invoicingtemplate.com/medicalbilling.html" xr:uid="{00000000-0004-0000-0000-000004000000}"/>
    <hyperlink ref="A969" r:id="rId2" tooltip="Medical Receipt Sample" display="http://www.invoicingtemplate.com/medicalbilling.html" xr:uid="{00000000-0004-0000-0000-000006000000}"/>
    <hyperlink ref="A932" r:id="rId3" tooltip="Medical Receipt Sample" display="http://www.invoicingtemplate.com/medicalbill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4"/>
  <headerFooter alignWithMargins="0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914B8-65AA-49D7-BD87-17F231DEA39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201</vt:i4>
      </vt:variant>
    </vt:vector>
  </HeadingPairs>
  <TitlesOfParts>
    <vt:vector size="203" baseType="lpstr">
      <vt:lpstr>Invoice</vt:lpstr>
      <vt:lpstr>UniformSoftware.com</vt:lpstr>
      <vt:lpstr>oknAdmissionDate</vt:lpstr>
      <vt:lpstr>oknAge</vt:lpstr>
      <vt:lpstr>oknBalanceDue</vt:lpstr>
      <vt:lpstr>oknBedNo</vt:lpstr>
      <vt:lpstr>oknCompanyAddress</vt:lpstr>
      <vt:lpstr>oknCompanyCityStateZip</vt:lpstr>
      <vt:lpstr>oknCompanyContact</vt:lpstr>
      <vt:lpstr>oknCompanyName</vt:lpstr>
      <vt:lpstr>oknConsultant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oknDischargeDate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oknMedClaim</vt:lpstr>
      <vt:lpstr>oknNotes</vt:lpstr>
      <vt:lpstr>oknOrderID</vt:lpstr>
      <vt:lpstr>oknPaymentAmount</vt:lpstr>
      <vt:lpstr>oknPaymentCreatedDate</vt:lpstr>
      <vt:lpstr>oknPaymentDetail</vt:lpstr>
      <vt:lpstr>oknPaymentMode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Billing Format</dc:title>
  <dc:subject>"Medical Billing Format" summary: This Excel medical invoice template is suitable for general hospital, pharmacist, clinic and home health agency that is giving out the bill, and could be by a doctor, physician, medical expert or medical center to indicate the amount of expenses against medical services or treatment in details provided by them to a patient.</dc:subject>
  <dc:creator>https://www.invoicingtemplate.com/</dc:creator>
  <cp:keywords/>
  <dc:description>https://www.invoicingtemplate.com/medicalbilling.html</dc:description>
  <cp:lastModifiedBy>liangjun yu</cp:lastModifiedBy>
  <cp:lastPrinted>2019-05-12T09:49:32Z</cp:lastPrinted>
  <dcterms:created xsi:type="dcterms:W3CDTF">2000-07-27T22:24:14Z</dcterms:created>
  <dcterms:modified xsi:type="dcterms:W3CDTF">2024-03-08T11:27:31Z</dcterms:modified>
  <cp:category>Medical Billing Format, Medical Receipt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