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4\"/>
    </mc:Choice>
  </mc:AlternateContent>
  <xr:revisionPtr revIDLastSave="0" documentId="13_ncr:1_{EEB26AB4-5AE3-4CC9-9728-9ADFCA429E9D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Invoice!$M$17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Invoice!$J$17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Invoice!$AB$12</definedName>
    <definedName name="oknShipCityStateZip">Invoice!$AB$13</definedName>
    <definedName name="oknShipContact">Invoice!$AB$15</definedName>
    <definedName name="oknShipCountry">Invoice!$AB$14</definedName>
    <definedName name="oknShipDate">Invoice!$AA$18</definedName>
    <definedName name="oknShipName">Invoice!$AB$11</definedName>
    <definedName name="oknShippingCost">Invoice!$N$35</definedName>
    <definedName name="oknShipVia">Invoice!$AB$18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Country">Invoice!$F$13</definedName>
    <definedName name="oknWhoID">Invoice!$A$9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Invoice!$E$2:$N$44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<sst xmlns="http://schemas.openxmlformats.org/spreadsheetml/2006/main" count="178" uniqueCount="126">
  <si>
    <t>INVOICE #</t>
  </si>
  <si>
    <t>Bill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</si>
  <si>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</si>
  <si>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</si>
  <si>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</si>
  <si>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</si>
  <si>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</si>
  <si>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</si>
  <si>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</si>
  <si>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Phone Number,Web Address, etc.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</si>
  <si>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</si>
  <si>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</si>
  <si>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</si>
  <si>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</si>
  <si>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</si>
  <si>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</si>
  <si>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</si>
  <si>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</si>
  <si>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</si>
  <si>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</si>
  <si>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</si>
  <si>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</si>
  <si>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</si>
  <si>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</si>
  <si>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</si>
  <si>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</si>
  <si>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</si>
  <si>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</si>
  <si>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</si>
  <si>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</si>
  <si>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</si>
  <si>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</si>
  <si>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</si>
  <si>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</si>
  <si>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</si>
  <si>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</si>
  <si>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</si>
  <si>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</si>
  <si>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</si>
  <si>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</si>
  <si>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</si>
  <si>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</si>
  <si>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</si>
  <si>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</si>
  <si>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</si>
  <si>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</si>
  <si>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</si>
  <si>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</si>
  <si>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</si>
  <si>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</si>
  <si>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</si>
  <si>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</si>
  <si>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</si>
  <si>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</si>
  <si>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</si>
  <si>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</si>
  <si>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</si>
  <si>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</si>
  <si>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</si>
  <si>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</si>
  <si>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</si>
  <si>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</si>
  <si>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</si>
  <si>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</si>
  <si>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</si>
  <si>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</si>
  <si>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</si>
  <si>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</si>
  <si>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</si>
  <si>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</si>
  <si>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</si>
  <si>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</si>
  <si>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</si>
  <si>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</si>
  <si>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</si>
  <si>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</si>
  <si>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</si>
  <si>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</si>
  <si>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</si>
  <si>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Signature: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</si>
  <si>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</si>
  <si>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</si>
  <si>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</si>
  <si>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</si>
  <si>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</si>
  <si>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</si>
  <si>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</si>
  <si>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</si>
  <si>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</si>
  <si>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</si>
  <si>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</si>
  <si>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</si>
  <si>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Your Service Company Name</t>
  </si>
  <si>
    <t>SERVICE INVOICE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</si>
  <si>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</si>
  <si>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</si>
  <si>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</si>
  <si>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</si>
  <si>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</si>
  <si>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</si>
  <si>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</si>
  <si>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</si>
  <si>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</si>
  <si>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Template with Signature - 210, New Haven, Connecticut, 129934, 129779, 6999119433806702160?+0.12%, 18.7 sq mi, 48.4 km2, 6,948/sq mi, 2,683/km2, 41°18′39″N 72°55′30″W? / ?41.3108°N 72.9250°W? / 41.3108; -72.9250? (New Haven)</t>
  </si>
  <si>
    <t>Sample Service Invoice Template: Using Handwriting Signaturec5039 - 210, New Haven, Connecticut, 129934, 129779, 6999119433806702160?+0.12%, 18.7 sq mi, 48.4 km2, 6,948/sq mi, 2,683/km2, 41°18′39″N 72°55′30″W? / ?41.3108°N 72.9250°W? / 41.3108; -72.9250? (New Haven)</t>
  </si>
  <si>
    <t>TAX 1</t>
  </si>
  <si>
    <t>TAX 2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</si>
  <si>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</si>
  <si>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</si>
  <si>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</si>
  <si>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</si>
  <si>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</si>
  <si>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</si>
  <si>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</si>
  <si>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Template with Signature - 53, Bakersfield, California</t>
  </si>
  <si>
    <t>Sample Service Invoice Template: Using Handwriting Signaturec5039 - 53, Bakersfield, California</t>
  </si>
  <si>
    <t>c5134</t>
  </si>
  <si>
    <t>c5134.mdb</t>
  </si>
  <si>
    <t>Client#</t>
  </si>
  <si>
    <t>DATE</t>
  </si>
  <si>
    <t># / Taxble</t>
  </si>
  <si>
    <t>Select</t>
  </si>
  <si>
    <t>Masonry Invoice Sample - c5134</t>
  </si>
  <si>
    <t>Masonry Billing Form - 103, Modesto, California</t>
  </si>
  <si>
    <t>Masonry Invoice Samplec5134 - 103, Modesto, California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</si>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</sst>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4" tint="-0.499984740745262"/>
      <name val="Arial Black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b/>
      <sz val="14"/>
      <color theme="4" tint="-0.499984740745262"/>
      <name val="Arial Black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/>
      <top style="thin">
        <color theme="4" tint="0.79998168889431442"/>
      </top>
      <bottom style="thin">
        <color indexed="64"/>
      </bottom>
      <diagonal/>
    </border>
    <border>
      <left/>
      <right/>
      <top style="thin">
        <color theme="4" tint="0.79998168889431442"/>
      </top>
      <bottom style="thin">
        <color indexed="64"/>
      </bottom>
      <diagonal/>
    </border>
    <border>
      <left/>
      <right style="thin">
        <color indexed="64"/>
      </right>
      <top style="thin">
        <color theme="4" tint="0.79998168889431442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auto="1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79998168889431442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3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>
      <alignment vertical="center"/>
    </xf>
    <xf numFmtId="10" fontId="0" fillId="0" borderId="0" xfId="0" applyNumberFormat="1" applyAlignment="1" applyProtection="1">
      <alignment horizontal="right" vertical="center" indent="1"/>
      <protection locked="0"/>
    </xf>
    <xf numFmtId="1" fontId="0" fillId="0" borderId="6" xfId="0" applyNumberForma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/>
    </xf>
    <xf numFmtId="164" fontId="12" fillId="2" borderId="9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2" fillId="0" borderId="0" xfId="0" applyNumberFormat="1" applyFont="1" applyAlignment="1">
      <alignment horizontal="left" indent="1"/>
    </xf>
    <xf numFmtId="0" fontId="8" fillId="3" borderId="0" xfId="0" applyFont="1" applyFill="1"/>
    <xf numFmtId="0" fontId="12" fillId="2" borderId="9" xfId="0" applyFont="1" applyFill="1" applyBorder="1" applyAlignment="1">
      <alignment horizontal="center"/>
    </xf>
    <xf numFmtId="14" fontId="12" fillId="2" borderId="9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2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/>
      <protection locked="0"/>
    </xf>
    <xf numFmtId="43" fontId="0" fillId="0" borderId="9" xfId="0" applyNumberFormat="1" applyBorder="1" applyAlignment="1" applyProtection="1">
      <alignment horizontal="right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0" fontId="13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2" fillId="2" borderId="9" xfId="0" applyNumberFormat="1" applyFont="1" applyFill="1" applyBorder="1" applyAlignment="1">
      <alignment horizontal="center"/>
    </xf>
    <xf numFmtId="4" fontId="13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2" fillId="0" borderId="0" xfId="0" applyNumberFormat="1" applyFont="1"/>
    <xf numFmtId="14" fontId="15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4" fillId="0" borderId="0" xfId="0" applyNumberFormat="1" applyFont="1"/>
    <xf numFmtId="4" fontId="12" fillId="0" borderId="0" xfId="0" applyNumberFormat="1" applyFont="1"/>
    <xf numFmtId="4" fontId="8" fillId="0" borderId="0" xfId="0" applyNumberFormat="1" applyFont="1" applyAlignment="1">
      <alignment shrinkToFit="1"/>
    </xf>
    <xf numFmtId="0" fontId="16" fillId="0" borderId="0" xfId="0" applyFont="1"/>
    <xf numFmtId="0" fontId="12" fillId="0" borderId="0" xfId="0" applyFont="1"/>
    <xf numFmtId="0" fontId="12" fillId="2" borderId="2" xfId="0" applyFont="1" applyFill="1" applyBorder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4" fillId="0" borderId="0" xfId="0" applyFont="1" applyAlignment="1">
      <alignment vertical="center"/>
    </xf>
    <xf numFmtId="0" fontId="17" fillId="0" borderId="0" xfId="0" applyFont="1"/>
    <xf numFmtId="0" fontId="8" fillId="0" borderId="7" xfId="0" applyFont="1" applyBorder="1"/>
    <xf numFmtId="164" fontId="8" fillId="0" borderId="11" xfId="0" applyNumberFormat="1" applyFont="1" applyBorder="1" applyAlignment="1">
      <alignment horizontal="right"/>
    </xf>
    <xf numFmtId="0" fontId="8" fillId="0" borderId="8" xfId="0" applyFont="1" applyBorder="1"/>
    <xf numFmtId="0" fontId="8" fillId="0" borderId="4" xfId="0" applyFont="1" applyBorder="1" applyAlignment="1">
      <alignment horizontal="right" indent="1"/>
    </xf>
    <xf numFmtId="164" fontId="8" fillId="0" borderId="10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Continuous"/>
    </xf>
    <xf numFmtId="7" fontId="8" fillId="0" borderId="2" xfId="0" applyNumberFormat="1" applyFont="1" applyBorder="1" applyAlignment="1">
      <alignment horizontal="centerContinuous"/>
    </xf>
    <xf numFmtId="7" fontId="8" fillId="0" borderId="12" xfId="0" applyNumberFormat="1" applyFont="1" applyBorder="1" applyAlignment="1">
      <alignment horizontal="centerContinuous"/>
    </xf>
    <xf numFmtId="39" fontId="8" fillId="0" borderId="9" xfId="0" applyNumberFormat="1" applyFont="1" applyBorder="1" applyAlignment="1">
      <alignment horizontal="centerContinuous"/>
    </xf>
    <xf numFmtId="14" fontId="12" fillId="2" borderId="9" xfId="0" applyNumberFormat="1" applyFont="1" applyFill="1" applyBorder="1" applyAlignment="1">
      <alignment horizontal="right"/>
    </xf>
    <xf numFmtId="0" fontId="10" fillId="0" borderId="0" xfId="1" applyAlignment="1" applyProtection="1"/>
    <xf numFmtId="0" fontId="6" fillId="0" borderId="13" xfId="3" applyFont="1" applyBorder="1"/>
    <xf numFmtId="0" fontId="24" fillId="0" borderId="14" xfId="3" applyFont="1" applyBorder="1" applyAlignment="1">
      <alignment horizontal="left" vertical="center"/>
    </xf>
    <xf numFmtId="0" fontId="19" fillId="0" borderId="13" xfId="3" applyBorder="1"/>
    <xf numFmtId="0" fontId="19" fillId="0" borderId="0" xfId="3"/>
    <xf numFmtId="0" fontId="20" fillId="0" borderId="15" xfId="3" applyFont="1" applyBorder="1" applyAlignment="1">
      <alignment horizontal="left" wrapText="1" indent="1"/>
    </xf>
    <xf numFmtId="0" fontId="20" fillId="0" borderId="13" xfId="3" applyFont="1" applyBorder="1"/>
    <xf numFmtId="0" fontId="20" fillId="0" borderId="13" xfId="3" applyFont="1" applyBorder="1" applyAlignment="1">
      <alignment horizontal="left" wrapText="1"/>
    </xf>
    <xf numFmtId="0" fontId="18" fillId="0" borderId="13" xfId="3" applyFont="1" applyBorder="1" applyAlignment="1">
      <alignment horizontal="left" wrapText="1"/>
    </xf>
    <xf numFmtId="0" fontId="21" fillId="0" borderId="13" xfId="2" applyBorder="1" applyAlignment="1" applyProtection="1">
      <alignment horizontal="left" wrapText="1"/>
    </xf>
    <xf numFmtId="0" fontId="20" fillId="0" borderId="13" xfId="3" applyFont="1" applyBorder="1" applyAlignment="1">
      <alignment horizontal="left"/>
    </xf>
    <xf numFmtId="0" fontId="6" fillId="0" borderId="0" xfId="3" applyFont="1"/>
    <xf numFmtId="0" fontId="0" fillId="0" borderId="0" xfId="0" applyAlignment="1" applyProtection="1">
      <alignment horizontal="right" vertical="center"/>
      <protection locked="0"/>
    </xf>
    <xf numFmtId="0" fontId="25" fillId="4" borderId="0" xfId="0" applyFont="1" applyFill="1"/>
    <xf numFmtId="0" fontId="25" fillId="4" borderId="0" xfId="0" applyFont="1" applyFill="1" applyAlignment="1">
      <alignment vertical="center"/>
    </xf>
    <xf numFmtId="0" fontId="26" fillId="4" borderId="0" xfId="0" applyFont="1" applyFill="1" applyAlignment="1">
      <alignment horizontal="right" vertical="center"/>
    </xf>
    <xf numFmtId="0" fontId="27" fillId="4" borderId="0" xfId="1" applyFont="1" applyFill="1" applyAlignment="1" applyProtection="1"/>
    <xf numFmtId="0" fontId="0" fillId="6" borderId="0" xfId="0" applyFill="1"/>
    <xf numFmtId="0" fontId="0" fillId="6" borderId="0" xfId="0" applyFill="1" applyAlignment="1">
      <alignment vertical="center"/>
    </xf>
    <xf numFmtId="0" fontId="25" fillId="6" borderId="0" xfId="0" applyFont="1" applyFill="1"/>
    <xf numFmtId="0" fontId="0" fillId="6" borderId="0" xfId="0" applyFill="1" applyProtection="1">
      <protection locked="0" hidden="1"/>
    </xf>
    <xf numFmtId="0" fontId="10" fillId="6" borderId="0" xfId="1" applyFill="1" applyAlignment="1" applyProtection="1"/>
    <xf numFmtId="0" fontId="4" fillId="7" borderId="2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25" fillId="9" borderId="0" xfId="0" applyFont="1" applyFill="1" applyAlignment="1">
      <alignment horizontal="center" vertical="center"/>
    </xf>
    <xf numFmtId="0" fontId="10" fillId="4" borderId="0" xfId="1" applyFill="1" applyAlignment="1" applyProtection="1"/>
    <xf numFmtId="1" fontId="0" fillId="0" borderId="16" xfId="0" applyNumberFormat="1" applyBorder="1" applyAlignment="1" applyProtection="1">
      <alignment horizontal="left" vertical="center"/>
      <protection locked="0"/>
    </xf>
    <xf numFmtId="1" fontId="0" fillId="0" borderId="17" xfId="0" applyNumberFormat="1" applyBorder="1" applyAlignment="1">
      <alignment horizontal="center" vertical="center"/>
    </xf>
    <xf numFmtId="170" fontId="0" fillId="0" borderId="18" xfId="0" applyNumberFormat="1" applyBorder="1" applyAlignment="1" applyProtection="1">
      <alignment horizontal="left" vertical="center"/>
      <protection hidden="1"/>
    </xf>
    <xf numFmtId="1" fontId="0" fillId="0" borderId="20" xfId="0" applyNumberFormat="1" applyBorder="1" applyAlignment="1" applyProtection="1">
      <alignment horizontal="left" vertical="center"/>
      <protection locked="0"/>
    </xf>
    <xf numFmtId="1" fontId="0" fillId="0" borderId="21" xfId="0" applyNumberFormat="1" applyBorder="1" applyAlignment="1">
      <alignment vertical="center"/>
    </xf>
    <xf numFmtId="170" fontId="0" fillId="0" borderId="22" xfId="0" applyNumberFormat="1" applyBorder="1" applyAlignment="1" applyProtection="1">
      <alignment horizontal="left" vertical="center"/>
      <protection hidden="1"/>
    </xf>
    <xf numFmtId="1" fontId="0" fillId="0" borderId="21" xfId="0" applyNumberFormat="1" applyBorder="1" applyAlignment="1">
      <alignment horizontal="center" vertical="center"/>
    </xf>
    <xf numFmtId="169" fontId="0" fillId="0" borderId="23" xfId="0" applyNumberFormat="1" applyBorder="1" applyAlignment="1" applyProtection="1">
      <alignment horizontal="right" vertical="center" indent="1"/>
      <protection locked="0"/>
    </xf>
    <xf numFmtId="169" fontId="0" fillId="0" borderId="19" xfId="0" applyNumberFormat="1" applyBorder="1" applyAlignment="1" applyProtection="1">
      <alignment horizontal="right" vertical="center" indent="1"/>
      <protection locked="0"/>
    </xf>
    <xf numFmtId="169" fontId="0" fillId="0" borderId="24" xfId="0" applyNumberFormat="1" applyBorder="1" applyAlignment="1" applyProtection="1">
      <alignment horizontal="right" vertical="center" indent="1"/>
      <protection locked="0"/>
    </xf>
    <xf numFmtId="0" fontId="32" fillId="0" borderId="0" xfId="0" applyFont="1" applyAlignment="1">
      <alignment vertical="top"/>
    </xf>
    <xf numFmtId="0" fontId="28" fillId="0" borderId="0" xfId="0" applyFont="1" applyAlignment="1">
      <alignment horizontal="right" vertical="center"/>
    </xf>
    <xf numFmtId="0" fontId="2" fillId="0" borderId="0" xfId="6"/>
    <xf numFmtId="168" fontId="8" fillId="2" borderId="1" xfId="0" applyNumberFormat="1" applyFont="1" applyFill="1" applyBorder="1" applyAlignment="1">
      <alignment horizontal="center"/>
    </xf>
    <xf numFmtId="168" fontId="8" fillId="2" borderId="12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  <xf numFmtId="0" fontId="1" fillId="0" borderId="0" xfId="7"/>
    <xf numFmtId="0" fontId="30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vertical="center" wrapText="1"/>
    </xf>
    <xf numFmtId="0" fontId="25" fillId="9" borderId="0" xfId="0" applyFont="1" applyFill="1" applyAlignment="1">
      <alignment horizontal="center" vertical="center"/>
    </xf>
    <xf numFmtId="0" fontId="10" fillId="11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167" fontId="0" fillId="0" borderId="19" xfId="0" applyNumberFormat="1" applyBorder="1" applyAlignment="1" applyProtection="1">
      <alignment horizontal="right" vertical="center" indent="1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/>
    </xf>
    <xf numFmtId="0" fontId="25" fillId="5" borderId="0" xfId="0" applyFont="1" applyFill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4" fillId="7" borderId="9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0" fillId="0" borderId="21" xfId="0" applyBorder="1" applyAlignment="1" applyProtection="1">
      <alignment horizontal="left"/>
      <protection locked="0"/>
    </xf>
    <xf numFmtId="167" fontId="0" fillId="0" borderId="24" xfId="0" applyNumberFormat="1" applyBorder="1" applyAlignment="1" applyProtection="1">
      <alignment horizontal="right" vertical="center" indent="1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67" fontId="0" fillId="0" borderId="23" xfId="0" applyNumberFormat="1" applyBorder="1" applyAlignment="1" applyProtection="1">
      <alignment horizontal="right" vertical="center" indent="1"/>
      <protection locked="0"/>
    </xf>
    <xf numFmtId="168" fontId="0" fillId="0" borderId="25" xfId="0" applyNumberFormat="1" applyBorder="1" applyAlignment="1" applyProtection="1">
      <alignment horizontal="center" shrinkToFit="1"/>
      <protection locked="0"/>
    </xf>
    <xf numFmtId="168" fontId="0" fillId="0" borderId="26" xfId="0" applyNumberFormat="1" applyBorder="1" applyAlignment="1" applyProtection="1">
      <alignment horizontal="center" shrinkToFit="1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1" fillId="8" borderId="0" xfId="0" applyFont="1" applyFill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0" fillId="0" borderId="23" xfId="0" applyBorder="1" applyAlignment="1" applyProtection="1">
      <alignment horizontal="left" vertical="center"/>
      <protection locked="0"/>
    </xf>
    <xf numFmtId="4" fontId="12" fillId="2" borderId="1" xfId="0" applyNumberFormat="1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" fontId="12" fillId="2" borderId="12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851E89-DF96-46BD-A19E-F873604D3AE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www.invoicingtemplate.com/masonry.html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hyperlink" Target="https://uniformsoftware.com/template/masonry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10.png"/><Relationship Id="rId2" Type="http://schemas.openxmlformats.org/officeDocument/2006/relationships/image" Target="../media/image5.png"/><Relationship Id="rId16" Type="http://schemas.openxmlformats.org/officeDocument/2006/relationships/image" Target="../media/image12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7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6</xdr:row>
      <xdr:rowOff>142875</xdr:rowOff>
    </xdr:from>
    <xdr:to>
      <xdr:col>14</xdr:col>
      <xdr:colOff>28575</xdr:colOff>
      <xdr:row>6</xdr:row>
      <xdr:rowOff>152400</xdr:rowOff>
    </xdr:to>
    <xdr:sp macro="" textlink="">
      <xdr:nvSpPr>
        <xdr:cNvPr id="1281" name="oknWidget_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>
          <a:spLocks noChangeShapeType="1"/>
        </xdr:cNvSpPr>
      </xdr:nvSpPr>
      <xdr:spPr bwMode="auto">
        <a:xfrm>
          <a:off x="1428750" y="2171700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571500</xdr:colOff>
      <xdr:row>11</xdr:row>
      <xdr:rowOff>66675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592175" y="28860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22</xdr:col>
      <xdr:colOff>571500</xdr:colOff>
      <xdr:row>13</xdr:row>
      <xdr:rowOff>0</xdr:rowOff>
    </xdr:from>
    <xdr:ext cx="1536192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592175" y="3238500"/>
          <a:ext cx="1536192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22</xdr:col>
      <xdr:colOff>571500</xdr:colOff>
      <xdr:row>15</xdr:row>
      <xdr:rowOff>85725</xdr:rowOff>
    </xdr:from>
    <xdr:ext cx="295275" cy="180976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592175" y="3581400"/>
          <a:ext cx="295275" cy="18097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52400" cy="12382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524250" y="3714750"/>
          <a:ext cx="152400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228600</xdr:colOff>
      <xdr:row>15</xdr:row>
      <xdr:rowOff>38100</xdr:rowOff>
    </xdr:from>
    <xdr:ext cx="180975" cy="142875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62525" y="3695700"/>
          <a:ext cx="1809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19</xdr:row>
      <xdr:rowOff>47625</xdr:rowOff>
    </xdr:from>
    <xdr:ext cx="161925" cy="123825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23950" y="43053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20</xdr:row>
      <xdr:rowOff>66675</xdr:rowOff>
    </xdr:from>
    <xdr:ext cx="161925" cy="123825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23950" y="45339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21</xdr:row>
      <xdr:rowOff>47625</xdr:rowOff>
    </xdr:from>
    <xdr:ext cx="161925" cy="123825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23950" y="47244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22</xdr:row>
      <xdr:rowOff>66675</xdr:rowOff>
    </xdr:from>
    <xdr:ext cx="161925" cy="123825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3950" y="4953000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23</xdr:row>
      <xdr:rowOff>76200</xdr:rowOff>
    </xdr:from>
    <xdr:ext cx="161925" cy="123825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23950" y="51720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24</xdr:row>
      <xdr:rowOff>95250</xdr:rowOff>
    </xdr:from>
    <xdr:ext cx="161925" cy="123825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23950" y="54006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25</xdr:row>
      <xdr:rowOff>76200</xdr:rowOff>
    </xdr:from>
    <xdr:ext cx="161925" cy="123825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23950" y="55911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26</xdr:row>
      <xdr:rowOff>95250</xdr:rowOff>
    </xdr:from>
    <xdr:ext cx="161925" cy="123825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23950" y="581977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27</xdr:row>
      <xdr:rowOff>57150</xdr:rowOff>
    </xdr:from>
    <xdr:ext cx="161925" cy="123825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23950" y="59912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28</xdr:row>
      <xdr:rowOff>76200</xdr:rowOff>
    </xdr:from>
    <xdr:ext cx="161925" cy="123825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23950" y="62198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29</xdr:row>
      <xdr:rowOff>57150</xdr:rowOff>
    </xdr:from>
    <xdr:ext cx="161925" cy="123825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23950" y="64103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466725</xdr:colOff>
      <xdr:row>30</xdr:row>
      <xdr:rowOff>76200</xdr:rowOff>
    </xdr:from>
    <xdr:ext cx="161925" cy="123825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123950" y="6638925"/>
          <a:ext cx="161925" cy="1238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19</xdr:row>
          <xdr:rowOff>47625</xdr:rowOff>
        </xdr:from>
        <xdr:to>
          <xdr:col>6</xdr:col>
          <xdr:colOff>142875</xdr:colOff>
          <xdr:row>20</xdr:row>
          <xdr:rowOff>0</xdr:rowOff>
        </xdr:to>
        <xdr:sp macro="" textlink="">
          <xdr:nvSpPr>
            <xdr:cNvPr id="1148" name="oknWidget_taxable1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20</xdr:row>
          <xdr:rowOff>57150</xdr:rowOff>
        </xdr:from>
        <xdr:to>
          <xdr:col>6</xdr:col>
          <xdr:colOff>142875</xdr:colOff>
          <xdr:row>21</xdr:row>
          <xdr:rowOff>9525</xdr:rowOff>
        </xdr:to>
        <xdr:sp macro="" textlink="">
          <xdr:nvSpPr>
            <xdr:cNvPr id="1149" name="oknWidget_taxable2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21</xdr:row>
          <xdr:rowOff>66675</xdr:rowOff>
        </xdr:from>
        <xdr:to>
          <xdr:col>6</xdr:col>
          <xdr:colOff>142875</xdr:colOff>
          <xdr:row>22</xdr:row>
          <xdr:rowOff>19050</xdr:rowOff>
        </xdr:to>
        <xdr:sp macro="" textlink="">
          <xdr:nvSpPr>
            <xdr:cNvPr id="1150" name="oknWidget_taxable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22</xdr:row>
          <xdr:rowOff>57150</xdr:rowOff>
        </xdr:from>
        <xdr:to>
          <xdr:col>6</xdr:col>
          <xdr:colOff>142875</xdr:colOff>
          <xdr:row>23</xdr:row>
          <xdr:rowOff>9525</xdr:rowOff>
        </xdr:to>
        <xdr:sp macro="" textlink="">
          <xdr:nvSpPr>
            <xdr:cNvPr id="1151" name="oknWidget_taxable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23</xdr:row>
          <xdr:rowOff>47625</xdr:rowOff>
        </xdr:from>
        <xdr:to>
          <xdr:col>6</xdr:col>
          <xdr:colOff>142875</xdr:colOff>
          <xdr:row>24</xdr:row>
          <xdr:rowOff>0</xdr:rowOff>
        </xdr:to>
        <xdr:sp macro="" textlink="">
          <xdr:nvSpPr>
            <xdr:cNvPr id="1152" name="oknWidget_taxable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24</xdr:row>
          <xdr:rowOff>47625</xdr:rowOff>
        </xdr:from>
        <xdr:to>
          <xdr:col>6</xdr:col>
          <xdr:colOff>142875</xdr:colOff>
          <xdr:row>25</xdr:row>
          <xdr:rowOff>0</xdr:rowOff>
        </xdr:to>
        <xdr:sp macro="" textlink="">
          <xdr:nvSpPr>
            <xdr:cNvPr id="1153" name="oknWidget_taxable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25</xdr:row>
          <xdr:rowOff>47625</xdr:rowOff>
        </xdr:from>
        <xdr:to>
          <xdr:col>6</xdr:col>
          <xdr:colOff>142875</xdr:colOff>
          <xdr:row>26</xdr:row>
          <xdr:rowOff>0</xdr:rowOff>
        </xdr:to>
        <xdr:sp macro="" textlink="">
          <xdr:nvSpPr>
            <xdr:cNvPr id="1154" name="oknWidget_taxable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26</xdr:row>
          <xdr:rowOff>57150</xdr:rowOff>
        </xdr:from>
        <xdr:to>
          <xdr:col>6</xdr:col>
          <xdr:colOff>142875</xdr:colOff>
          <xdr:row>27</xdr:row>
          <xdr:rowOff>9525</xdr:rowOff>
        </xdr:to>
        <xdr:sp macro="" textlink="">
          <xdr:nvSpPr>
            <xdr:cNvPr id="1155" name="oknWidget_taxable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27</xdr:row>
          <xdr:rowOff>28575</xdr:rowOff>
        </xdr:from>
        <xdr:to>
          <xdr:col>6</xdr:col>
          <xdr:colOff>142875</xdr:colOff>
          <xdr:row>27</xdr:row>
          <xdr:rowOff>190500</xdr:rowOff>
        </xdr:to>
        <xdr:sp macro="" textlink="">
          <xdr:nvSpPr>
            <xdr:cNvPr id="1156" name="oknWidget_taxable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28</xdr:row>
          <xdr:rowOff>19050</xdr:rowOff>
        </xdr:from>
        <xdr:to>
          <xdr:col>6</xdr:col>
          <xdr:colOff>142875</xdr:colOff>
          <xdr:row>28</xdr:row>
          <xdr:rowOff>180975</xdr:rowOff>
        </xdr:to>
        <xdr:sp macro="" textlink="">
          <xdr:nvSpPr>
            <xdr:cNvPr id="1157" name="oknWidget_taxable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29</xdr:row>
          <xdr:rowOff>38100</xdr:rowOff>
        </xdr:from>
        <xdr:to>
          <xdr:col>6</xdr:col>
          <xdr:colOff>142875</xdr:colOff>
          <xdr:row>29</xdr:row>
          <xdr:rowOff>200025</xdr:rowOff>
        </xdr:to>
        <xdr:sp macro="" textlink="">
          <xdr:nvSpPr>
            <xdr:cNvPr id="1158" name="oknWidget_taxable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30</xdr:row>
          <xdr:rowOff>28575</xdr:rowOff>
        </xdr:from>
        <xdr:to>
          <xdr:col>6</xdr:col>
          <xdr:colOff>142875</xdr:colOff>
          <xdr:row>30</xdr:row>
          <xdr:rowOff>190500</xdr:rowOff>
        </xdr:to>
        <xdr:sp macro="" textlink="">
          <xdr:nvSpPr>
            <xdr:cNvPr id="1159" name="oknWidget_taxable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0</xdr:colOff>
      <xdr:row>34</xdr:row>
      <xdr:rowOff>0</xdr:rowOff>
    </xdr:from>
    <xdr:to>
      <xdr:col>8</xdr:col>
      <xdr:colOff>95368</xdr:colOff>
      <xdr:row>36</xdr:row>
      <xdr:rowOff>85795</xdr:rowOff>
    </xdr:to>
    <xdr:pic>
      <xdr:nvPicPr>
        <xdr:cNvPr id="1121" name="oknWidget_signature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7315200"/>
          <a:ext cx="847843" cy="504895"/>
        </a:xfrm>
        <a:prstGeom prst="rect">
          <a:avLst/>
        </a:prstGeom>
      </xdr:spPr>
    </xdr:pic>
    <xdr:clientData/>
  </xdr:twoCellAnchor>
  <xdr:twoCellAnchor editAs="oneCell">
    <xdr:from>
      <xdr:col>11</xdr:col>
      <xdr:colOff>466725</xdr:colOff>
      <xdr:row>7</xdr:row>
      <xdr:rowOff>9525</xdr:rowOff>
    </xdr:from>
    <xdr:to>
      <xdr:col>13</xdr:col>
      <xdr:colOff>638175</xdr:colOff>
      <xdr:row>13</xdr:row>
      <xdr:rowOff>166688</xdr:rowOff>
    </xdr:to>
    <xdr:pic>
      <xdr:nvPicPr>
        <xdr:cNvPr id="1122" name="Picture 112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0650" y="2162175"/>
          <a:ext cx="1657350" cy="12430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</xdr:row>
      <xdr:rowOff>320675</xdr:rowOff>
    </xdr:from>
    <xdr:to>
      <xdr:col>9</xdr:col>
      <xdr:colOff>120650</xdr:colOff>
      <xdr:row>2</xdr:row>
      <xdr:rowOff>549275</xdr:rowOff>
    </xdr:to>
    <xdr:pic>
      <xdr:nvPicPr>
        <xdr:cNvPr id="3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92200"/>
          <a:ext cx="23876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01" name="oknWidget_2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22" name="oknWidget_2">
          <a:extLst>
            <a:ext uri="{FF2B5EF4-FFF2-40B4-BE49-F238E27FC236}">
              <a16:creationId xmlns:a16="http://schemas.microsoft.com/office/drawing/2014/main" id="{00000000-0008-0000-0200-000032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46" name="oknWidget_2">
          <a:extLst>
            <a:ext uri="{FF2B5EF4-FFF2-40B4-BE49-F238E27FC236}">
              <a16:creationId xmlns:a16="http://schemas.microsoft.com/office/drawing/2014/main" id="{00000000-0008-0000-0300-000032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46" name="oknWidget_2">
          <a:extLst>
            <a:ext uri="{FF2B5EF4-FFF2-40B4-BE49-F238E27FC236}">
              <a16:creationId xmlns:a16="http://schemas.microsoft.com/office/drawing/2014/main" id="{00000000-0008-0000-0400-000036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194" name="oknWidget_2">
          <a:extLst>
            <a:ext uri="{FF2B5EF4-FFF2-40B4-BE49-F238E27FC236}">
              <a16:creationId xmlns:a16="http://schemas.microsoft.com/office/drawing/2014/main" id="{00000000-0008-0000-0500-000032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70" name="oknWidget_PaymentReport2">
          <a:extLst>
            <a:ext uri="{FF2B5EF4-FFF2-40B4-BE49-F238E27FC236}">
              <a16:creationId xmlns:a16="http://schemas.microsoft.com/office/drawing/2014/main" id="{00000000-0008-0000-0600-000036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 Red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masonry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ample-service-template-signature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-service-template-signature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-service-template-signature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ample-service-template-signature.html" TargetMode="External"/><Relationship Id="rId6" Type="http://schemas.openxmlformats.org/officeDocument/2006/relationships/hyperlink" Target="http://www.invoicingtemplate.com/sample-service-template-signature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-service-template-signature.html" TargetMode="External"/><Relationship Id="rId9" Type="http://schemas.openxmlformats.org/officeDocument/2006/relationships/hyperlink" Target="http://www.invoicingtemplate.com/masonry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masonry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79"/>
  <sheetViews>
    <sheetView showGridLines="0" showRowColHeaders="0" showZeros="0" tabSelected="1" showOutlineSymbols="0" topLeftCell="A4" zoomScaleNormal="100" workbookViewId="0">
      <selection activeCell="F10" sqref="F10:J10"/>
    </sheetView>
  </sheetViews>
  <sheetFormatPr defaultRowHeight="12.75" x14ac:dyDescent="0.2"/>
  <cols>
    <col min="1" max="1" width="9.85546875" style="98" customWidth="1"/>
    <col min="2" max="2" width="11.28515625" style="98" customWidth="1"/>
    <col min="3" max="3" width="10.28515625" style="21" hidden="1" customWidth="1"/>
    <col min="4" max="4" width="16" style="21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102" customWidth="1"/>
    <col min="17" max="17" width="5" customWidth="1"/>
    <col min="18" max="21" width="17.42578125" customWidth="1"/>
  </cols>
  <sheetData>
    <row r="1" spans="1:952" s="102" customFormat="1" ht="57" customHeight="1" x14ac:dyDescent="0.2">
      <c r="A1" s="104"/>
      <c r="B1" s="104"/>
      <c r="C1" s="105"/>
      <c r="D1" s="105"/>
      <c r="IT1" s="106" t="s">
        <v>104</v>
      </c>
      <c r="AID1" s="106" t="s">
        <v>124</v>
      </c>
      <c r="AJP1" s="106" t="s">
        <v>115</v>
      </c>
    </row>
    <row r="2" spans="1:952" ht="3.75" customHeight="1" x14ac:dyDescent="0.2">
      <c r="Q2" s="131" t="s">
        <v>107</v>
      </c>
      <c r="R2" s="131"/>
      <c r="S2" s="131"/>
      <c r="T2" s="131"/>
      <c r="U2" s="131"/>
    </row>
    <row r="3" spans="1:952" ht="49.5" customHeight="1" x14ac:dyDescent="0.8">
      <c r="A3" s="138" t="s">
        <v>42</v>
      </c>
      <c r="B3" s="138"/>
      <c r="F3" s="121" t="s">
        <v>92</v>
      </c>
      <c r="I3" s="1"/>
      <c r="N3" s="122" t="s">
        <v>93</v>
      </c>
      <c r="O3" s="10"/>
      <c r="Q3" s="131"/>
      <c r="R3" s="131"/>
      <c r="S3" s="131"/>
      <c r="T3" s="131"/>
      <c r="U3" s="131"/>
    </row>
    <row r="4" spans="1:952" ht="17.100000000000001" customHeight="1" x14ac:dyDescent="0.2">
      <c r="A4" s="139" t="s">
        <v>116</v>
      </c>
      <c r="B4" s="139"/>
      <c r="F4" t="s">
        <v>26</v>
      </c>
      <c r="Q4" s="109">
        <v>1</v>
      </c>
      <c r="R4" s="132" t="s">
        <v>108</v>
      </c>
      <c r="S4" s="132"/>
      <c r="T4" s="132"/>
      <c r="U4" s="132"/>
    </row>
    <row r="5" spans="1:952" ht="17.100000000000001" customHeight="1" x14ac:dyDescent="0.2">
      <c r="A5" s="138" t="s">
        <v>43</v>
      </c>
      <c r="B5" s="138"/>
      <c r="F5" t="s">
        <v>27</v>
      </c>
      <c r="K5" s="136" t="s">
        <v>119</v>
      </c>
      <c r="L5" s="137"/>
      <c r="M5" s="150"/>
      <c r="N5" s="151"/>
      <c r="O5" s="11"/>
      <c r="Q5" s="130">
        <v>2</v>
      </c>
      <c r="R5" s="133" t="s">
        <v>109</v>
      </c>
      <c r="S5" s="133"/>
      <c r="T5" s="133"/>
      <c r="U5" s="133"/>
    </row>
    <row r="6" spans="1:952" ht="17.100000000000001" customHeight="1" x14ac:dyDescent="0.2">
      <c r="A6" s="139" t="s">
        <v>67</v>
      </c>
      <c r="B6" s="139"/>
      <c r="F6" t="s">
        <v>9</v>
      </c>
      <c r="K6" s="136" t="s">
        <v>0</v>
      </c>
      <c r="L6" s="137"/>
      <c r="M6" s="152"/>
      <c r="N6" s="153"/>
      <c r="O6" s="2"/>
      <c r="Q6" s="130"/>
      <c r="R6" s="133"/>
      <c r="S6" s="133"/>
      <c r="T6" s="133"/>
      <c r="U6" s="133"/>
    </row>
    <row r="7" spans="1:952" ht="17.100000000000001" customHeight="1" x14ac:dyDescent="0.2">
      <c r="A7" s="142" t="s">
        <v>118</v>
      </c>
      <c r="B7" s="142"/>
      <c r="M7" s="9"/>
      <c r="N7" s="2"/>
      <c r="O7" s="2"/>
      <c r="Q7" s="130">
        <v>3</v>
      </c>
      <c r="R7" s="133" t="s">
        <v>110</v>
      </c>
      <c r="S7" s="133"/>
      <c r="T7" s="133"/>
      <c r="U7" s="133"/>
    </row>
    <row r="8" spans="1:952" ht="3" customHeight="1" x14ac:dyDescent="0.2">
      <c r="C8" s="21" t="s">
        <v>19</v>
      </c>
      <c r="Q8" s="130"/>
      <c r="R8" s="133"/>
      <c r="S8" s="133"/>
      <c r="T8" s="133"/>
      <c r="U8" s="133"/>
    </row>
    <row r="9" spans="1:952" ht="17.100000000000001" customHeight="1" x14ac:dyDescent="0.2">
      <c r="A9" s="139"/>
      <c r="B9" s="139"/>
      <c r="C9" s="21">
        <v>2</v>
      </c>
      <c r="D9" s="22"/>
      <c r="F9" s="136" t="s">
        <v>40</v>
      </c>
      <c r="G9" s="137"/>
      <c r="Q9" s="128">
        <v>4</v>
      </c>
      <c r="R9" s="129" t="s">
        <v>111</v>
      </c>
      <c r="S9" s="129"/>
      <c r="T9" s="129"/>
      <c r="U9" s="129"/>
    </row>
    <row r="10" spans="1:952" ht="17.100000000000001" customHeight="1" x14ac:dyDescent="0.2">
      <c r="C10" s="21">
        <v>0</v>
      </c>
      <c r="D10" s="22"/>
      <c r="F10" s="143"/>
      <c r="G10" s="143"/>
      <c r="H10" s="143"/>
      <c r="I10" s="143"/>
      <c r="J10" s="143"/>
      <c r="Q10" s="128"/>
      <c r="R10" s="129"/>
      <c r="S10" s="129"/>
      <c r="T10" s="129"/>
      <c r="U10" s="129"/>
      <c r="AB10" s="8"/>
    </row>
    <row r="11" spans="1:952" ht="17.100000000000001" customHeight="1" x14ac:dyDescent="0.2">
      <c r="C11" s="21">
        <v>0</v>
      </c>
      <c r="D11" s="22"/>
      <c r="F11" s="144"/>
      <c r="G11" s="144"/>
      <c r="H11" s="144"/>
      <c r="I11" s="144"/>
      <c r="J11" s="144"/>
      <c r="Q11" s="128">
        <v>5</v>
      </c>
      <c r="R11" s="129" t="s">
        <v>112</v>
      </c>
      <c r="S11" s="129"/>
      <c r="T11" s="129"/>
      <c r="U11" s="129"/>
      <c r="AB11" s="143"/>
      <c r="AC11" s="143"/>
    </row>
    <row r="12" spans="1:952" ht="17.100000000000001" customHeight="1" x14ac:dyDescent="0.2">
      <c r="C12" s="21">
        <v>6.5000000000000002E-2</v>
      </c>
      <c r="D12" s="22"/>
      <c r="F12" s="144"/>
      <c r="G12" s="144"/>
      <c r="H12" s="144"/>
      <c r="I12" s="144"/>
      <c r="J12" s="144"/>
      <c r="Q12" s="128"/>
      <c r="R12" s="129"/>
      <c r="S12" s="129"/>
      <c r="T12" s="129"/>
      <c r="U12" s="129"/>
      <c r="AB12" s="143"/>
      <c r="AC12" s="143"/>
    </row>
    <row r="13" spans="1:952" ht="17.100000000000001" customHeight="1" x14ac:dyDescent="0.2">
      <c r="C13" s="21">
        <v>3.2000000000000001E-2</v>
      </c>
      <c r="D13" s="22"/>
      <c r="F13" s="144"/>
      <c r="G13" s="144"/>
      <c r="H13" s="144"/>
      <c r="I13" s="144"/>
      <c r="J13" s="144"/>
      <c r="Q13" s="128"/>
      <c r="R13" s="129"/>
      <c r="S13" s="129"/>
      <c r="T13" s="129"/>
      <c r="U13" s="129"/>
      <c r="AB13" s="108"/>
    </row>
    <row r="14" spans="1:952" ht="17.100000000000001" customHeight="1" x14ac:dyDescent="0.2">
      <c r="F14" s="144"/>
      <c r="G14" s="144"/>
      <c r="H14" s="144"/>
      <c r="I14" s="144"/>
      <c r="J14" s="144"/>
      <c r="Q14" s="130">
        <v>6</v>
      </c>
      <c r="R14" s="129" t="s">
        <v>113</v>
      </c>
      <c r="S14" s="129"/>
      <c r="T14" s="129"/>
      <c r="U14" s="129"/>
      <c r="AB14" s="108"/>
    </row>
    <row r="15" spans="1:952" ht="3.75" customHeight="1" x14ac:dyDescent="0.2">
      <c r="Q15" s="130"/>
      <c r="R15" s="129"/>
      <c r="S15" s="129"/>
      <c r="T15" s="129"/>
      <c r="U15" s="129"/>
      <c r="AB15" s="108"/>
    </row>
    <row r="16" spans="1:952" s="3" customFormat="1" ht="17.100000000000001" customHeight="1" x14ac:dyDescent="0.2">
      <c r="A16" s="98"/>
      <c r="B16" s="98"/>
      <c r="C16" s="19"/>
      <c r="D16" s="19"/>
      <c r="F16" s="136" t="s">
        <v>8</v>
      </c>
      <c r="G16" s="137"/>
      <c r="H16" s="136" t="s">
        <v>7</v>
      </c>
      <c r="I16" s="137"/>
      <c r="J16" s="141" t="s">
        <v>12</v>
      </c>
      <c r="K16" s="141"/>
      <c r="L16" s="141"/>
      <c r="M16" s="141" t="s">
        <v>11</v>
      </c>
      <c r="N16" s="141"/>
      <c r="O16" s="12"/>
      <c r="P16" s="103"/>
      <c r="Q16" s="130"/>
      <c r="R16" s="129"/>
      <c r="S16" s="129"/>
      <c r="T16" s="129"/>
      <c r="U16" s="129"/>
      <c r="V16"/>
      <c r="W16"/>
      <c r="X16"/>
      <c r="Y16"/>
      <c r="Z16"/>
      <c r="AA16"/>
      <c r="AB16"/>
      <c r="AC16"/>
      <c r="AD16"/>
      <c r="AE16"/>
      <c r="AF16"/>
    </row>
    <row r="17" spans="1:32" s="3" customFormat="1" ht="17.100000000000001" customHeight="1" x14ac:dyDescent="0.2">
      <c r="A17" s="98"/>
      <c r="B17" s="98"/>
      <c r="C17" s="19"/>
      <c r="D17" s="19"/>
      <c r="F17" s="147"/>
      <c r="G17" s="148"/>
      <c r="H17" s="147"/>
      <c r="I17" s="148"/>
      <c r="J17" s="140"/>
      <c r="K17" s="140"/>
      <c r="L17" s="140"/>
      <c r="M17" s="140"/>
      <c r="N17" s="140"/>
      <c r="O17" s="13"/>
      <c r="P17" s="103"/>
      <c r="Q17" s="130"/>
      <c r="R17" s="129"/>
      <c r="S17" s="129"/>
      <c r="T17" s="129"/>
      <c r="U17" s="129"/>
      <c r="V17"/>
      <c r="W17"/>
      <c r="X17"/>
      <c r="Y17"/>
      <c r="Z17"/>
      <c r="AA17"/>
      <c r="AB17"/>
      <c r="AC17"/>
      <c r="AD17"/>
      <c r="AE17"/>
      <c r="AF17"/>
    </row>
    <row r="18" spans="1:32" ht="3.75" customHeight="1" x14ac:dyDescent="0.2">
      <c r="AA18" s="108"/>
      <c r="AB18" s="108"/>
    </row>
    <row r="19" spans="1:32" s="3" customFormat="1" ht="17.100000000000001" customHeight="1" x14ac:dyDescent="0.2">
      <c r="A19" s="99"/>
      <c r="B19" s="100" t="s">
        <v>121</v>
      </c>
      <c r="C19" s="19" t="s">
        <v>16</v>
      </c>
      <c r="D19" s="19" t="s">
        <v>44</v>
      </c>
      <c r="F19" s="136" t="s">
        <v>120</v>
      </c>
      <c r="G19" s="137"/>
      <c r="H19" s="136" t="s">
        <v>13</v>
      </c>
      <c r="I19" s="155"/>
      <c r="J19" s="137"/>
      <c r="K19" s="136" t="s">
        <v>6</v>
      </c>
      <c r="L19" s="137"/>
      <c r="M19" s="107" t="s">
        <v>5</v>
      </c>
      <c r="N19" s="107" t="s">
        <v>4</v>
      </c>
      <c r="O19" s="12"/>
      <c r="P19" s="103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3" customFormat="1" ht="17.100000000000001" customHeight="1" x14ac:dyDescent="0.2">
      <c r="A20" s="99"/>
      <c r="B20" s="99"/>
      <c r="C20" s="20">
        <v>0</v>
      </c>
      <c r="D20" s="20">
        <v>0</v>
      </c>
      <c r="F20" s="27"/>
      <c r="G20" s="25"/>
      <c r="H20" s="156"/>
      <c r="I20" s="156"/>
      <c r="J20" s="156"/>
      <c r="K20" s="149">
        <v>0</v>
      </c>
      <c r="L20" s="149"/>
      <c r="M20" s="118">
        <v>0</v>
      </c>
      <c r="N20" s="48">
        <f>ROUND(oknQuantity_1*oknPrice_1,2)</f>
        <v>0</v>
      </c>
      <c r="O20" s="14"/>
      <c r="P20" s="103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3" customFormat="1" ht="17.100000000000001" customHeight="1" x14ac:dyDescent="0.2">
      <c r="A21" s="99"/>
      <c r="B21" s="99"/>
      <c r="C21" s="20">
        <v>0</v>
      </c>
      <c r="D21" s="20">
        <v>0</v>
      </c>
      <c r="F21" s="114"/>
      <c r="G21" s="115"/>
      <c r="H21" s="135"/>
      <c r="I21" s="135"/>
      <c r="J21" s="135"/>
      <c r="K21" s="134">
        <v>0</v>
      </c>
      <c r="L21" s="134"/>
      <c r="M21" s="119">
        <v>0</v>
      </c>
      <c r="N21" s="116">
        <f>ROUND(oknQuantity_2*oknPrice_2,2)</f>
        <v>0</v>
      </c>
      <c r="O21" s="15"/>
      <c r="P21" s="103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3" customFormat="1" ht="17.100000000000001" customHeight="1" x14ac:dyDescent="0.2">
      <c r="A22" s="99"/>
      <c r="B22" s="99"/>
      <c r="C22" s="20">
        <v>0</v>
      </c>
      <c r="D22" s="20">
        <v>0</v>
      </c>
      <c r="F22" s="114"/>
      <c r="G22" s="115"/>
      <c r="H22" s="135"/>
      <c r="I22" s="135"/>
      <c r="J22" s="135"/>
      <c r="K22" s="134">
        <v>0</v>
      </c>
      <c r="L22" s="134"/>
      <c r="M22" s="119">
        <v>0</v>
      </c>
      <c r="N22" s="116">
        <f>ROUND(oknQuantity_3*oknPrice_3,2)</f>
        <v>0</v>
      </c>
      <c r="O22" s="15"/>
      <c r="P22" s="103"/>
      <c r="Q22"/>
      <c r="R22"/>
      <c r="S22"/>
      <c r="T22"/>
      <c r="U22"/>
      <c r="V22"/>
      <c r="W22"/>
      <c r="X22"/>
      <c r="Y22"/>
    </row>
    <row r="23" spans="1:32" s="3" customFormat="1" ht="17.100000000000001" customHeight="1" x14ac:dyDescent="0.2">
      <c r="A23" s="99"/>
      <c r="B23" s="99"/>
      <c r="C23" s="20">
        <v>0</v>
      </c>
      <c r="D23" s="20">
        <v>0</v>
      </c>
      <c r="F23" s="114"/>
      <c r="G23" s="115"/>
      <c r="H23" s="135"/>
      <c r="I23" s="135"/>
      <c r="J23" s="135"/>
      <c r="K23" s="134">
        <v>0</v>
      </c>
      <c r="L23" s="134"/>
      <c r="M23" s="119">
        <v>0</v>
      </c>
      <c r="N23" s="116">
        <f>ROUND(oknQuantity_4*oknPrice_4,2)</f>
        <v>0</v>
      </c>
      <c r="O23" s="15"/>
      <c r="P23" s="103"/>
      <c r="Q23"/>
      <c r="R23"/>
      <c r="S23"/>
      <c r="T23"/>
      <c r="U23"/>
      <c r="V23"/>
      <c r="W23"/>
      <c r="X23"/>
      <c r="Y23"/>
    </row>
    <row r="24" spans="1:32" s="3" customFormat="1" ht="17.100000000000001" customHeight="1" x14ac:dyDescent="0.2">
      <c r="A24" s="99"/>
      <c r="B24" s="99"/>
      <c r="C24" s="20">
        <v>0</v>
      </c>
      <c r="D24" s="20">
        <v>0</v>
      </c>
      <c r="F24" s="114"/>
      <c r="G24" s="115"/>
      <c r="H24" s="135"/>
      <c r="I24" s="135"/>
      <c r="J24" s="135"/>
      <c r="K24" s="134">
        <v>0</v>
      </c>
      <c r="L24" s="134"/>
      <c r="M24" s="119">
        <v>0</v>
      </c>
      <c r="N24" s="116">
        <f>ROUND(oknQuantity_5*oknPrice_5,2)</f>
        <v>0</v>
      </c>
      <c r="O24" s="15"/>
      <c r="P24" s="103"/>
      <c r="Q24"/>
      <c r="R24"/>
      <c r="S24"/>
      <c r="T24"/>
      <c r="U24"/>
      <c r="V24"/>
      <c r="W24"/>
      <c r="X24"/>
      <c r="Y24"/>
    </row>
    <row r="25" spans="1:32" s="3" customFormat="1" ht="17.100000000000001" customHeight="1" x14ac:dyDescent="0.2">
      <c r="A25" s="99"/>
      <c r="B25" s="99"/>
      <c r="C25" s="20">
        <v>0</v>
      </c>
      <c r="D25" s="20">
        <v>0</v>
      </c>
      <c r="F25" s="114"/>
      <c r="G25" s="115"/>
      <c r="H25" s="135"/>
      <c r="I25" s="135"/>
      <c r="J25" s="135"/>
      <c r="K25" s="134">
        <v>0</v>
      </c>
      <c r="L25" s="134"/>
      <c r="M25" s="119">
        <v>0</v>
      </c>
      <c r="N25" s="116">
        <f>ROUND(oknQuantity_6*oknPrice_6,2)</f>
        <v>0</v>
      </c>
      <c r="O25" s="15"/>
      <c r="P25" s="103"/>
      <c r="Q25"/>
      <c r="R25"/>
      <c r="S25"/>
      <c r="T25"/>
      <c r="U25"/>
      <c r="V25"/>
      <c r="W25"/>
      <c r="X25"/>
      <c r="Y25"/>
    </row>
    <row r="26" spans="1:32" s="3" customFormat="1" ht="17.100000000000001" customHeight="1" x14ac:dyDescent="0.2">
      <c r="A26" s="99"/>
      <c r="B26" s="99"/>
      <c r="C26" s="20">
        <v>0</v>
      </c>
      <c r="D26" s="20">
        <v>0</v>
      </c>
      <c r="F26" s="114"/>
      <c r="G26" s="115"/>
      <c r="H26" s="135"/>
      <c r="I26" s="135"/>
      <c r="J26" s="135"/>
      <c r="K26" s="134">
        <v>0</v>
      </c>
      <c r="L26" s="134"/>
      <c r="M26" s="119">
        <v>0</v>
      </c>
      <c r="N26" s="116">
        <f>ROUND(oknQuantity_7*oknPrice_7,2)</f>
        <v>0</v>
      </c>
      <c r="O26" s="15"/>
      <c r="P26" s="103"/>
      <c r="Q26"/>
      <c r="R26"/>
      <c r="S26"/>
      <c r="T26"/>
      <c r="U26"/>
      <c r="V26"/>
      <c r="W26"/>
      <c r="X26"/>
      <c r="Y26"/>
    </row>
    <row r="27" spans="1:32" s="3" customFormat="1" ht="17.100000000000001" customHeight="1" x14ac:dyDescent="0.2">
      <c r="A27" s="99"/>
      <c r="B27" s="99"/>
      <c r="C27" s="20">
        <v>0</v>
      </c>
      <c r="D27" s="20">
        <v>0</v>
      </c>
      <c r="F27" s="114"/>
      <c r="G27" s="115"/>
      <c r="H27" s="135"/>
      <c r="I27" s="135"/>
      <c r="J27" s="135"/>
      <c r="K27" s="134">
        <v>0</v>
      </c>
      <c r="L27" s="134"/>
      <c r="M27" s="119">
        <v>0</v>
      </c>
      <c r="N27" s="116">
        <f>ROUND(oknQuantity_8*oknPrice_8,2)</f>
        <v>0</v>
      </c>
      <c r="O27" s="15"/>
      <c r="P27" s="103"/>
      <c r="Q27"/>
      <c r="R27"/>
      <c r="S27"/>
      <c r="T27"/>
      <c r="U27"/>
      <c r="V27"/>
      <c r="W27"/>
      <c r="X27"/>
      <c r="Y27"/>
    </row>
    <row r="28" spans="1:32" s="3" customFormat="1" ht="17.100000000000001" customHeight="1" x14ac:dyDescent="0.2">
      <c r="A28" s="99"/>
      <c r="B28" s="99"/>
      <c r="C28" s="20">
        <v>0</v>
      </c>
      <c r="D28" s="20">
        <v>0</v>
      </c>
      <c r="F28" s="114"/>
      <c r="G28" s="117"/>
      <c r="H28" s="135"/>
      <c r="I28" s="135"/>
      <c r="J28" s="135"/>
      <c r="K28" s="134">
        <v>0</v>
      </c>
      <c r="L28" s="134"/>
      <c r="M28" s="119">
        <v>0</v>
      </c>
      <c r="N28" s="116">
        <f>ROUND(oknQuantity_9*oknPrice_9,2)</f>
        <v>0</v>
      </c>
      <c r="O28" s="15"/>
      <c r="P28" s="103"/>
      <c r="Q28"/>
      <c r="R28"/>
      <c r="S28"/>
      <c r="T28"/>
      <c r="U28"/>
      <c r="V28"/>
      <c r="W28"/>
      <c r="X28"/>
      <c r="Y28"/>
    </row>
    <row r="29" spans="1:32" s="3" customFormat="1" ht="17.100000000000001" customHeight="1" x14ac:dyDescent="0.2">
      <c r="A29" s="99"/>
      <c r="B29" s="99"/>
      <c r="C29" s="20">
        <v>0</v>
      </c>
      <c r="D29" s="20">
        <v>0</v>
      </c>
      <c r="F29" s="114"/>
      <c r="G29" s="117"/>
      <c r="H29" s="135"/>
      <c r="I29" s="135"/>
      <c r="J29" s="135"/>
      <c r="K29" s="134">
        <v>0</v>
      </c>
      <c r="L29" s="134"/>
      <c r="M29" s="119">
        <v>0</v>
      </c>
      <c r="N29" s="116">
        <f>ROUND(oknQuantity_10*oknPrice_10,2)</f>
        <v>0</v>
      </c>
      <c r="O29" s="15"/>
      <c r="P29" s="103"/>
      <c r="Q29"/>
      <c r="R29"/>
      <c r="S29"/>
      <c r="T29"/>
      <c r="U29"/>
      <c r="V29"/>
      <c r="W29"/>
      <c r="X29"/>
      <c r="Y29"/>
    </row>
    <row r="30" spans="1:32" s="3" customFormat="1" ht="17.100000000000001" customHeight="1" x14ac:dyDescent="0.2">
      <c r="A30" s="99"/>
      <c r="B30" s="99"/>
      <c r="C30" s="20">
        <v>0</v>
      </c>
      <c r="D30" s="20">
        <v>0</v>
      </c>
      <c r="F30" s="114"/>
      <c r="G30" s="117"/>
      <c r="H30" s="135"/>
      <c r="I30" s="135"/>
      <c r="J30" s="135"/>
      <c r="K30" s="134">
        <v>0</v>
      </c>
      <c r="L30" s="134"/>
      <c r="M30" s="119">
        <v>0</v>
      </c>
      <c r="N30" s="116">
        <f>ROUND(oknQuantity_11*oknPrice_11,2)</f>
        <v>0</v>
      </c>
      <c r="O30" s="15"/>
      <c r="P30" s="103"/>
      <c r="Q30"/>
      <c r="R30"/>
      <c r="S30"/>
      <c r="T30"/>
      <c r="U30"/>
      <c r="V30"/>
      <c r="W30"/>
      <c r="X30"/>
      <c r="Y30"/>
    </row>
    <row r="31" spans="1:32" s="3" customFormat="1" ht="17.100000000000001" customHeight="1" x14ac:dyDescent="0.2">
      <c r="A31" s="99"/>
      <c r="B31" s="99"/>
      <c r="C31" s="20">
        <v>0</v>
      </c>
      <c r="D31" s="20">
        <v>0</v>
      </c>
      <c r="F31" s="111"/>
      <c r="G31" s="112"/>
      <c r="H31" s="146"/>
      <c r="I31" s="146"/>
      <c r="J31" s="146"/>
      <c r="K31" s="145">
        <v>0</v>
      </c>
      <c r="L31" s="145"/>
      <c r="M31" s="120">
        <v>0</v>
      </c>
      <c r="N31" s="113">
        <f>ROUND(oknQuantity_12*oknPrice_12,2)</f>
        <v>0</v>
      </c>
      <c r="O31" s="15"/>
      <c r="P31" s="103"/>
      <c r="Q31"/>
      <c r="R31"/>
      <c r="S31"/>
      <c r="T31"/>
      <c r="U31"/>
      <c r="V31"/>
      <c r="W31"/>
      <c r="X31"/>
      <c r="Y31"/>
    </row>
    <row r="32" spans="1:32" s="3" customFormat="1" ht="17.100000000000001" customHeight="1" x14ac:dyDescent="0.2">
      <c r="A32" s="99"/>
      <c r="B32" s="99"/>
      <c r="C32" s="19"/>
      <c r="D32" s="24">
        <f t="array" ref="D32">SUM(oknTaxable_1:oknTaxable_12*oknLineTotal_1:oknLineTotal_12)</f>
        <v>0</v>
      </c>
      <c r="F32" s="4"/>
      <c r="G32" s="4"/>
      <c r="H32" s="4"/>
      <c r="I32" s="4"/>
      <c r="J32" s="4"/>
      <c r="K32" s="4"/>
      <c r="M32" s="5" t="s">
        <v>10</v>
      </c>
      <c r="N32" s="43">
        <f>SUM(oknLineTotal_1:oknLineTotal_12)</f>
        <v>0</v>
      </c>
      <c r="O32" s="14"/>
      <c r="P32" s="103"/>
      <c r="Q32"/>
      <c r="R32"/>
      <c r="S32"/>
      <c r="T32"/>
      <c r="U32"/>
      <c r="V32"/>
      <c r="W32"/>
      <c r="X32"/>
      <c r="Y32"/>
    </row>
    <row r="33" spans="1:25" s="3" customFormat="1" ht="17.100000000000001" customHeight="1" x14ac:dyDescent="0.2">
      <c r="A33" s="99"/>
      <c r="B33" s="99"/>
      <c r="C33" s="19"/>
      <c r="D33" s="19"/>
      <c r="F33" s="4"/>
      <c r="G33" s="4"/>
      <c r="H33" s="4"/>
      <c r="I33" s="4"/>
      <c r="J33" s="4"/>
      <c r="K33" s="4"/>
      <c r="L33" s="97" t="s">
        <v>105</v>
      </c>
      <c r="M33" s="26">
        <v>6.5000000000000002E-2</v>
      </c>
      <c r="N33" s="43">
        <f>ROUND(IF(oknTaxType=0,0, oknTax1Rate*(oknLineTotalTaxable+IF(oknTaxTotalIncludingShippingCost=0,0,oknShippingCost))),2)</f>
        <v>0</v>
      </c>
      <c r="O33" s="14"/>
      <c r="P33" s="103"/>
      <c r="Q33"/>
      <c r="R33"/>
      <c r="S33"/>
      <c r="T33"/>
      <c r="U33"/>
      <c r="V33"/>
      <c r="W33"/>
      <c r="X33"/>
      <c r="Y33"/>
    </row>
    <row r="34" spans="1:25" s="3" customFormat="1" ht="17.100000000000001" customHeight="1" x14ac:dyDescent="0.2">
      <c r="A34" s="99"/>
      <c r="B34" s="99"/>
      <c r="C34" s="19"/>
      <c r="D34" s="19"/>
      <c r="F34" s="4"/>
      <c r="G34" s="4"/>
      <c r="H34" s="4"/>
      <c r="I34" s="4"/>
      <c r="J34" s="4"/>
      <c r="K34" s="4"/>
      <c r="L34" s="97" t="s">
        <v>106</v>
      </c>
      <c r="M34" s="26">
        <v>3.2000000000000001E-2</v>
      </c>
      <c r="N34" s="43">
        <f>ROUND(IF(oknTaxType&lt;&gt;2,0,oknTax2Rate*(oknLineTotalTaxable+IF(oknTaxTotalIncludingShippingCost=0,0,oknShippingCost)+IF(oknTax2IsAppliedToTax1=0,0,oknTax1))),2)</f>
        <v>0</v>
      </c>
      <c r="O34" s="16"/>
      <c r="P34" s="103"/>
      <c r="Q34"/>
      <c r="R34"/>
      <c r="S34"/>
      <c r="T34"/>
      <c r="U34"/>
      <c r="V34"/>
      <c r="W34"/>
      <c r="X34"/>
      <c r="Y34"/>
    </row>
    <row r="35" spans="1:25" s="3" customFormat="1" ht="17.100000000000001" customHeight="1" x14ac:dyDescent="0.2">
      <c r="A35" s="99"/>
      <c r="B35" s="99"/>
      <c r="C35" s="19"/>
      <c r="D35" s="19"/>
      <c r="F35" s="4"/>
      <c r="G35" s="4"/>
      <c r="H35" s="4"/>
      <c r="I35" s="4"/>
      <c r="J35" s="4"/>
      <c r="K35" s="4"/>
      <c r="M35" s="5" t="s">
        <v>2</v>
      </c>
      <c r="N35" s="44">
        <v>0</v>
      </c>
      <c r="O35" s="17"/>
      <c r="P35" s="103"/>
      <c r="Q35"/>
      <c r="R35"/>
      <c r="S35"/>
      <c r="T35"/>
      <c r="U35"/>
      <c r="V35"/>
      <c r="W35"/>
      <c r="X35"/>
      <c r="Y35"/>
    </row>
    <row r="36" spans="1:25" s="3" customFormat="1" ht="17.100000000000001" customHeight="1" x14ac:dyDescent="0.2">
      <c r="A36" s="99"/>
      <c r="B36" s="99"/>
      <c r="C36" s="19"/>
      <c r="D36" s="19"/>
      <c r="F36" s="72" t="s">
        <v>79</v>
      </c>
      <c r="M36" s="6" t="s">
        <v>3</v>
      </c>
      <c r="N36" s="45">
        <f>ROUND(oknSubTotal + oknShippingCost + IF(oknTaxType=0,0,IF(oknTaxType=1,oknTax1,oknTax1+oknTax2)),2)</f>
        <v>0</v>
      </c>
      <c r="O36" s="14"/>
      <c r="P36" s="103"/>
      <c r="Q36"/>
      <c r="R36"/>
      <c r="S36"/>
      <c r="T36"/>
      <c r="U36"/>
      <c r="V36"/>
      <c r="W36"/>
      <c r="X36"/>
      <c r="Y36"/>
    </row>
    <row r="37" spans="1:25" ht="17.100000000000001" customHeight="1" x14ac:dyDescent="0.2">
      <c r="M37" s="6" t="s">
        <v>18</v>
      </c>
      <c r="N37" s="46">
        <v>0</v>
      </c>
    </row>
    <row r="38" spans="1:25" ht="17.100000000000001" customHeight="1" x14ac:dyDescent="0.2">
      <c r="M38" s="6" t="s">
        <v>17</v>
      </c>
      <c r="N38" s="47">
        <f>ROUND(oknTotal-oknPayments,2)</f>
        <v>0</v>
      </c>
    </row>
    <row r="39" spans="1:25" ht="6.75" customHeight="1" x14ac:dyDescent="0.2"/>
    <row r="40" spans="1:25" ht="18" customHeight="1" x14ac:dyDescent="0.2">
      <c r="F40" s="154" t="s">
        <v>22</v>
      </c>
      <c r="G40" s="154"/>
      <c r="H40" s="154"/>
      <c r="I40" s="154"/>
      <c r="J40" s="154"/>
      <c r="K40" s="154"/>
      <c r="L40" s="154"/>
      <c r="M40" s="154"/>
      <c r="N40" s="154"/>
    </row>
    <row r="41" spans="1:25" x14ac:dyDescent="0.2">
      <c r="F41" s="154"/>
      <c r="G41" s="154"/>
      <c r="H41" s="154"/>
      <c r="I41" s="154"/>
      <c r="J41" s="154"/>
      <c r="K41" s="154"/>
      <c r="L41" s="154"/>
      <c r="M41" s="154"/>
      <c r="N41" s="154"/>
    </row>
    <row r="43" spans="1:25" x14ac:dyDescent="0.2">
      <c r="F43" s="7"/>
      <c r="G43" s="7"/>
      <c r="H43" s="7"/>
      <c r="I43" s="7"/>
      <c r="J43" s="7"/>
      <c r="K43" s="7"/>
    </row>
    <row r="914" spans="1:1" hidden="1" x14ac:dyDescent="0.2">
      <c r="A914" s="110" t="s">
        <v>123</v>
      </c>
    </row>
    <row r="953" spans="1:1" hidden="1" x14ac:dyDescent="0.2">
      <c r="A953" s="101" t="s">
        <v>103</v>
      </c>
    </row>
    <row r="966" spans="1:1" hidden="1" x14ac:dyDescent="0.2">
      <c r="A966" s="110" t="s">
        <v>114</v>
      </c>
    </row>
    <row r="976" spans="1:1" hidden="1" x14ac:dyDescent="0.2">
      <c r="A976" s="101" t="s">
        <v>103</v>
      </c>
    </row>
    <row r="979" spans="1:1" hidden="1" x14ac:dyDescent="0.2">
      <c r="A979" s="101" t="s">
        <v>103</v>
      </c>
    </row>
  </sheetData>
  <sheetProtection sheet="1" objects="1" scenarios="1" selectLockedCells="1"/>
  <mergeCells count="66">
    <mergeCell ref="AB11:AC11"/>
    <mergeCell ref="F40:N41"/>
    <mergeCell ref="AB12:AC12"/>
    <mergeCell ref="K21:L21"/>
    <mergeCell ref="H21:J21"/>
    <mergeCell ref="K27:L27"/>
    <mergeCell ref="H22:J22"/>
    <mergeCell ref="H25:J25"/>
    <mergeCell ref="H27:J27"/>
    <mergeCell ref="K22:L22"/>
    <mergeCell ref="H17:I17"/>
    <mergeCell ref="H28:J28"/>
    <mergeCell ref="K23:L23"/>
    <mergeCell ref="K24:L24"/>
    <mergeCell ref="H19:J19"/>
    <mergeCell ref="H20:J20"/>
    <mergeCell ref="K19:L19"/>
    <mergeCell ref="K20:L20"/>
    <mergeCell ref="M5:N5"/>
    <mergeCell ref="M6:N6"/>
    <mergeCell ref="M16:N16"/>
    <mergeCell ref="M17:N17"/>
    <mergeCell ref="F11:J11"/>
    <mergeCell ref="F12:J12"/>
    <mergeCell ref="F13:J13"/>
    <mergeCell ref="F14:J14"/>
    <mergeCell ref="K31:L31"/>
    <mergeCell ref="H31:J31"/>
    <mergeCell ref="H29:J29"/>
    <mergeCell ref="H30:J30"/>
    <mergeCell ref="F16:G16"/>
    <mergeCell ref="F17:G17"/>
    <mergeCell ref="H16:I16"/>
    <mergeCell ref="H26:J26"/>
    <mergeCell ref="H24:J24"/>
    <mergeCell ref="K28:L28"/>
    <mergeCell ref="K29:L29"/>
    <mergeCell ref="K30:L30"/>
    <mergeCell ref="K25:L25"/>
    <mergeCell ref="K26:L26"/>
    <mergeCell ref="H23:J23"/>
    <mergeCell ref="F19:G19"/>
    <mergeCell ref="A3:B3"/>
    <mergeCell ref="A4:B4"/>
    <mergeCell ref="A5:B5"/>
    <mergeCell ref="A6:B6"/>
    <mergeCell ref="J17:L17"/>
    <mergeCell ref="J16:L16"/>
    <mergeCell ref="A7:B7"/>
    <mergeCell ref="A9:B9"/>
    <mergeCell ref="F10:J10"/>
    <mergeCell ref="F9:G9"/>
    <mergeCell ref="K5:L5"/>
    <mergeCell ref="K6:L6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</mergeCells>
  <phoneticPr fontId="4" type="noConversion"/>
  <dataValidations count="9">
    <dataValidation type="date" allowBlank="1" showErrorMessage="1" errorTitle="Invalid Input" error="Please enter a valid date." sqref="M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A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AB11:AC12 F10:F12" xr:uid="{00000000-0002-0000-0000-000002000000}">
      <formula1>0</formula1>
      <formula2>60</formula2>
    </dataValidation>
    <dataValidation type="textLength" operator="lessThan" allowBlank="1" showInputMessage="1" showErrorMessage="1" errorTitle="Invalid Input" error="Max characters allowed: 15" sqref="F17:G17 J17" xr:uid="{00000000-0002-0000-0000-000003000000}">
      <formula1>15</formula1>
    </dataValidation>
    <dataValidation type="textLength" operator="lessThanOrEqual" allowBlank="1" showInputMessage="1" showErrorMessage="1" errorTitle="Invalid Input" error="Max characters allowed: 30" sqref="H17:I17" xr:uid="{00000000-0002-0000-0000-000004000000}">
      <formula1>30</formula1>
    </dataValidation>
    <dataValidation type="textLength" operator="lessThanOrEqual" allowBlank="1" showInputMessage="1" showErrorMessage="1" errorTitle="Invalid Input" error="Max characters allowed: 20" sqref="M17" xr:uid="{00000000-0002-0000-0000-000005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6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7000000}">
      <formula1>999999999.99</formula1>
    </dataValidation>
    <dataValidation type="textLength" allowBlank="1" showInputMessage="1" showErrorMessage="1" errorTitle="Invalid Input" error="Max characters allowed: 20" sqref="F13:F14" xr:uid="{00000000-0002-0000-0000-000008000000}">
      <formula1>0</formula1>
      <formula2>20</formula2>
    </dataValidation>
  </dataValidations>
  <hyperlinks>
    <hyperlink ref="A979" r:id="rId1" tooltip="Service Template with Signature" display="http://www.invoicingtemplate.com/sample-service-template-signature.html" xr:uid="{00000000-0004-0000-0000-000000000000}"/>
    <hyperlink ref="A953" r:id="rId2" tooltip="Service Template with Signature" display="http://www.invoicingtemplate.com/sample-service-template-signature.html" xr:uid="{00000000-0004-0000-0000-000001000000}"/>
    <hyperlink ref="IT1" r:id="rId3" tooltip="Sample Service Invoice Template: Using Handwriting Signature" display="http://www.invoicingtemplate.com/sample-service-template-signature.html" xr:uid="{00000000-0004-0000-0000-000002000000}"/>
    <hyperlink ref="A976" r:id="rId4" tooltip="Service Template with Signature" display="http://www.invoicingtemplate.com/sample-service-template-signature.html" xr:uid="{00000000-0004-0000-0000-000003000000}"/>
    <hyperlink ref="Q2:U3" r:id="rId5" location="create-invoice" display="To create an invoice (tutorial Movie)" xr:uid="{00000000-0004-0000-0000-000004000000}"/>
    <hyperlink ref="A966" r:id="rId6" tooltip="Service Template with Signature" display="http://www.invoicingtemplate.com/sample-service-template-signature.html" xr:uid="{00000000-0004-0000-0000-000005000000}"/>
    <hyperlink ref="AJP1" r:id="rId7" tooltip="Sample Service Invoice Template: Using Handwriting Signature" display="http://www.invoicingtemplate.com/sample-service-template-signature.html" xr:uid="{00000000-0004-0000-0000-000006000000}"/>
    <hyperlink ref="A914" r:id="rId8" tooltip="Masonry Billing Form" display="http://www.invoicingtemplate.com/masonry.html" xr:uid="{00000000-0004-0000-0000-000007000000}"/>
    <hyperlink ref="AID1" r:id="rId9" tooltip="Masonry Invoice Sample" display="http://www.invoicingtemplate.com/masonry.html" xr:uid="{00000000-0004-0000-0000-000008000000}"/>
  </hyperlinks>
  <printOptions horizontalCentered="1" verticalCentered="1"/>
  <pageMargins left="0.5" right="0.5" top="0.5" bottom="0.5" header="0.5" footer="0.5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4" name="oknWidget_taxable1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19</xdr:row>
                    <xdr:rowOff>47625</xdr:rowOff>
                  </from>
                  <to>
                    <xdr:col>6</xdr:col>
                    <xdr:colOff>142875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5" name="oknWidget_taxable2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20</xdr:row>
                    <xdr:rowOff>57150</xdr:rowOff>
                  </from>
                  <to>
                    <xdr:col>6</xdr:col>
                    <xdr:colOff>142875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6" name="oknWidget_taxable3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21</xdr:row>
                    <xdr:rowOff>66675</xdr:rowOff>
                  </from>
                  <to>
                    <xdr:col>6</xdr:col>
                    <xdr:colOff>142875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7" name="oknWidget_taxable4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22</xdr:row>
                    <xdr:rowOff>57150</xdr:rowOff>
                  </from>
                  <to>
                    <xdr:col>6</xdr:col>
                    <xdr:colOff>142875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" name="oknWidget_taxable5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23</xdr:row>
                    <xdr:rowOff>47625</xdr:rowOff>
                  </from>
                  <to>
                    <xdr:col>6</xdr:col>
                    <xdr:colOff>142875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9" name="oknWidget_taxable6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24</xdr:row>
                    <xdr:rowOff>47625</xdr:rowOff>
                  </from>
                  <to>
                    <xdr:col>6</xdr:col>
                    <xdr:colOff>142875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0" name="oknWidget_taxable7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25</xdr:row>
                    <xdr:rowOff>47625</xdr:rowOff>
                  </from>
                  <to>
                    <xdr:col>6</xdr:col>
                    <xdr:colOff>142875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1" name="oknWidget_taxable8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26</xdr:row>
                    <xdr:rowOff>57150</xdr:rowOff>
                  </from>
                  <to>
                    <xdr:col>6</xdr:col>
                    <xdr:colOff>142875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2" name="oknWidget_taxable9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27</xdr:row>
                    <xdr:rowOff>28575</xdr:rowOff>
                  </from>
                  <to>
                    <xdr:col>6</xdr:col>
                    <xdr:colOff>142875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3" name="oknWidget_taxable10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28</xdr:row>
                    <xdr:rowOff>19050</xdr:rowOff>
                  </from>
                  <to>
                    <xdr:col>6</xdr:col>
                    <xdr:colOff>142875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24" name="oknWidget_taxable11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29</xdr:row>
                    <xdr:rowOff>38100</xdr:rowOff>
                  </from>
                  <to>
                    <xdr:col>6</xdr:col>
                    <xdr:colOff>142875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25" name="oknWidget_taxable12">
              <controlPr defaultSize="0" autoFill="0" autoLine="0" autoPict="0" altText="">
                <anchor moveWithCells="1">
                  <from>
                    <xdr:col>5</xdr:col>
                    <xdr:colOff>609600</xdr:colOff>
                    <xdr:row>30</xdr:row>
                    <xdr:rowOff>28575</xdr:rowOff>
                  </from>
                  <to>
                    <xdr:col>6</xdr:col>
                    <xdr:colOff>142875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8" customWidth="1"/>
    <col min="2" max="2" width="11.42578125" style="18" customWidth="1"/>
    <col min="3" max="3" width="10.5703125" style="55" customWidth="1"/>
    <col min="4" max="4" width="11.85546875" style="51" customWidth="1"/>
    <col min="5" max="5" width="9.28515625" style="28" customWidth="1"/>
    <col min="6" max="6" width="12.140625" style="18" hidden="1" customWidth="1"/>
    <col min="7" max="7" width="11.42578125" style="18" customWidth="1"/>
    <col min="8" max="8" width="12.140625" style="51" hidden="1" customWidth="1"/>
    <col min="9" max="9" width="11.28515625" style="51" hidden="1" customWidth="1"/>
    <col min="10" max="10" width="9.5703125" style="51" hidden="1" customWidth="1"/>
    <col min="11" max="11" width="10.140625" style="51" hidden="1" customWidth="1"/>
    <col min="12" max="12" width="16" style="51" customWidth="1"/>
    <col min="13" max="13" width="14.140625" style="51" customWidth="1"/>
    <col min="14" max="14" width="12.85546875" style="51" customWidth="1"/>
    <col min="15" max="15" width="11.42578125" style="28" hidden="1" customWidth="1"/>
    <col min="16" max="16" width="16.85546875" style="28" hidden="1" customWidth="1"/>
    <col min="17" max="16384" width="9.140625" style="18"/>
  </cols>
  <sheetData>
    <row r="1" spans="2:16" s="36" customFormat="1" ht="50.25" customHeight="1" x14ac:dyDescent="0.2">
      <c r="C1" s="54"/>
      <c r="D1" s="50"/>
      <c r="E1" s="59"/>
      <c r="H1" s="50"/>
      <c r="I1" s="50"/>
      <c r="J1" s="50"/>
      <c r="K1" s="50"/>
      <c r="L1" s="50"/>
      <c r="M1" s="50"/>
      <c r="N1" s="50"/>
      <c r="O1" s="59"/>
      <c r="P1" s="59"/>
    </row>
    <row r="2" spans="2:16" ht="3" customHeight="1" x14ac:dyDescent="0.2"/>
    <row r="3" spans="2:16" ht="33" customHeight="1" x14ac:dyDescent="0.3">
      <c r="B3" s="67" t="str">
        <f>oknCompanyName</f>
        <v>Your Service Company Name</v>
      </c>
      <c r="C3" s="56"/>
      <c r="J3" s="64"/>
      <c r="M3" s="64"/>
    </row>
    <row r="4" spans="2:16" x14ac:dyDescent="0.2">
      <c r="B4" s="18" t="str">
        <f>oknCompanyAddress</f>
        <v>Street Address</v>
      </c>
    </row>
    <row r="5" spans="2:16" x14ac:dyDescent="0.2">
      <c r="B5" s="18" t="str">
        <f>oknCompanyCityStateZip</f>
        <v>City, ST  ZIP Code</v>
      </c>
      <c r="M5" s="66"/>
    </row>
    <row r="6" spans="2:16" x14ac:dyDescent="0.2">
      <c r="B6" s="18" t="str">
        <f>oknCompanyContact</f>
        <v>Phone Number,Web Address, etc.</v>
      </c>
    </row>
    <row r="7" spans="2:16" ht="14.25" customHeight="1" x14ac:dyDescent="0.2">
      <c r="K7" s="65"/>
    </row>
    <row r="8" spans="2:16" ht="14.25" customHeight="1" x14ac:dyDescent="0.2">
      <c r="B8" s="68" t="s">
        <v>50</v>
      </c>
    </row>
    <row r="9" spans="2:16" x14ac:dyDescent="0.2">
      <c r="B9" s="23" t="s">
        <v>46</v>
      </c>
      <c r="C9" s="57"/>
    </row>
    <row r="10" spans="2:16" x14ac:dyDescent="0.2">
      <c r="B10" s="23" t="s">
        <v>49</v>
      </c>
      <c r="C10" s="57"/>
    </row>
    <row r="11" spans="2:16" ht="4.5" customHeight="1" x14ac:dyDescent="0.2"/>
    <row r="12" spans="2:16" s="28" customFormat="1" ht="15.75" customHeight="1" x14ac:dyDescent="0.2">
      <c r="B12" s="69" t="s">
        <v>69</v>
      </c>
      <c r="C12" s="38" t="s">
        <v>45</v>
      </c>
      <c r="D12" s="52" t="s">
        <v>68</v>
      </c>
      <c r="E12" s="37" t="s">
        <v>51</v>
      </c>
      <c r="F12" s="37" t="s">
        <v>58</v>
      </c>
      <c r="G12" s="37" t="s">
        <v>59</v>
      </c>
      <c r="H12" s="52" t="s">
        <v>52</v>
      </c>
      <c r="I12" s="52" t="s">
        <v>53</v>
      </c>
      <c r="J12" s="52" t="str">
        <f>oknTax1Name</f>
        <v>TAX 1</v>
      </c>
      <c r="K12" s="52" t="str">
        <f>oknTax2Name</f>
        <v>TAX 2</v>
      </c>
      <c r="L12" s="52" t="s">
        <v>54</v>
      </c>
      <c r="M12" s="52" t="s">
        <v>55</v>
      </c>
      <c r="N12" s="52" t="s">
        <v>56</v>
      </c>
      <c r="O12" s="37" t="s">
        <v>57</v>
      </c>
      <c r="P12" s="37" t="s">
        <v>70</v>
      </c>
    </row>
  </sheetData>
  <phoneticPr fontId="9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8" customWidth="1"/>
    <col min="2" max="2" width="13.28515625" style="18" customWidth="1"/>
    <col min="3" max="3" width="11.42578125" style="55" customWidth="1"/>
    <col min="4" max="4" width="25.5703125" style="34" customWidth="1"/>
    <col min="5" max="5" width="10.42578125" style="28" customWidth="1"/>
    <col min="6" max="6" width="12.28515625" style="51" hidden="1" customWidth="1"/>
    <col min="7" max="7" width="9.42578125" style="51" hidden="1" customWidth="1"/>
    <col min="8" max="8" width="7.5703125" style="51" hidden="1" customWidth="1"/>
    <col min="9" max="9" width="14.5703125" style="51" hidden="1" customWidth="1"/>
    <col min="10" max="10" width="11.28515625" style="51" customWidth="1"/>
    <col min="11" max="11" width="12.5703125" style="51" customWidth="1"/>
    <col min="12" max="12" width="11.5703125" style="51" hidden="1" customWidth="1"/>
    <col min="13" max="13" width="11.42578125" style="51" customWidth="1"/>
    <col min="14" max="14" width="11.140625" style="28" hidden="1" customWidth="1"/>
    <col min="15" max="15" width="13.28515625" style="28" hidden="1" customWidth="1"/>
    <col min="16" max="16" width="12.42578125" style="28" hidden="1" customWidth="1"/>
    <col min="17" max="17" width="16" style="28" hidden="1" customWidth="1"/>
    <col min="18" max="16384" width="9.140625" style="18"/>
  </cols>
  <sheetData>
    <row r="1" spans="2:17" s="36" customFormat="1" ht="50.25" customHeight="1" x14ac:dyDescent="0.2">
      <c r="C1" s="54"/>
      <c r="D1" s="42"/>
      <c r="E1" s="59"/>
      <c r="F1" s="50"/>
      <c r="G1" s="50"/>
      <c r="H1" s="50"/>
      <c r="I1" s="50"/>
      <c r="J1" s="50"/>
      <c r="K1" s="50"/>
      <c r="L1" s="50"/>
      <c r="M1" s="50"/>
      <c r="N1" s="59"/>
      <c r="O1" s="59"/>
      <c r="P1" s="59"/>
      <c r="Q1" s="59"/>
    </row>
    <row r="2" spans="2:17" ht="3.75" customHeight="1" x14ac:dyDescent="0.2"/>
    <row r="3" spans="2:17" ht="33" customHeight="1" x14ac:dyDescent="0.3">
      <c r="B3" s="67" t="str">
        <f>oknCompanyName</f>
        <v>Your Service Company Name</v>
      </c>
      <c r="C3" s="56"/>
      <c r="J3" s="64"/>
      <c r="M3" s="64"/>
    </row>
    <row r="4" spans="2:17" x14ac:dyDescent="0.2">
      <c r="B4" s="18" t="str">
        <f>oknCompanyAddress</f>
        <v>Street Address</v>
      </c>
    </row>
    <row r="5" spans="2:17" x14ac:dyDescent="0.2">
      <c r="B5" s="18" t="str">
        <f>oknCompanyCityStateZip</f>
        <v>City, ST  ZIP Code</v>
      </c>
      <c r="M5" s="66"/>
    </row>
    <row r="6" spans="2:17" x14ac:dyDescent="0.2">
      <c r="B6" s="18" t="str">
        <f>oknCompanyContact</f>
        <v>Phone Number,Web Address, etc.</v>
      </c>
    </row>
    <row r="7" spans="2:17" ht="21" customHeight="1" x14ac:dyDescent="0.2">
      <c r="B7" s="68" t="s">
        <v>50</v>
      </c>
      <c r="K7" s="65"/>
    </row>
    <row r="8" spans="2:17" ht="11.25" customHeight="1" x14ac:dyDescent="0.2">
      <c r="B8" s="23" t="s">
        <v>46</v>
      </c>
      <c r="C8" s="57"/>
    </row>
    <row r="9" spans="2:17" x14ac:dyDescent="0.2">
      <c r="B9" s="23" t="s">
        <v>49</v>
      </c>
      <c r="C9" s="57"/>
    </row>
    <row r="10" spans="2:17" ht="4.5" customHeight="1" x14ac:dyDescent="0.2"/>
    <row r="11" spans="2:17" s="28" customFormat="1" ht="15.75" customHeight="1" x14ac:dyDescent="0.2">
      <c r="B11" s="37" t="s">
        <v>71</v>
      </c>
      <c r="C11" s="38" t="s">
        <v>45</v>
      </c>
      <c r="D11" s="37" t="s">
        <v>72</v>
      </c>
      <c r="E11" s="37" t="s">
        <v>51</v>
      </c>
      <c r="F11" s="52" t="s">
        <v>68</v>
      </c>
      <c r="G11" s="52" t="str">
        <f>oknTax1Name</f>
        <v>TAX 1</v>
      </c>
      <c r="H11" s="52" t="str">
        <f>oknTax2Name</f>
        <v>TAX 2</v>
      </c>
      <c r="I11" s="52" t="s">
        <v>73</v>
      </c>
      <c r="J11" s="52" t="s">
        <v>55</v>
      </c>
      <c r="K11" s="52" t="s">
        <v>56</v>
      </c>
      <c r="L11" s="52" t="s">
        <v>52</v>
      </c>
      <c r="M11" s="52" t="s">
        <v>54</v>
      </c>
      <c r="N11" s="37" t="s">
        <v>57</v>
      </c>
      <c r="O11" s="37" t="s">
        <v>58</v>
      </c>
      <c r="P11" s="37" t="s">
        <v>59</v>
      </c>
      <c r="Q11" s="37" t="s">
        <v>70</v>
      </c>
    </row>
  </sheetData>
  <phoneticPr fontId="9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8" customWidth="1"/>
    <col min="2" max="2" width="13.5703125" style="18" customWidth="1"/>
    <col min="3" max="3" width="13.42578125" style="55" customWidth="1"/>
    <col min="4" max="4" width="10.5703125" style="34" customWidth="1"/>
    <col min="5" max="5" width="17.85546875" style="34" customWidth="1"/>
    <col min="6" max="6" width="10.42578125" style="18" customWidth="1"/>
    <col min="7" max="7" width="9.140625" style="51"/>
    <col min="8" max="8" width="11.28515625" style="32" customWidth="1"/>
    <col min="9" max="9" width="10.5703125" style="51" customWidth="1"/>
    <col min="10" max="16384" width="9.140625" style="18"/>
  </cols>
  <sheetData>
    <row r="1" spans="2:12" s="36" customFormat="1" ht="50.25" customHeight="1" x14ac:dyDescent="0.2">
      <c r="C1" s="54"/>
      <c r="D1" s="42"/>
      <c r="E1" s="42"/>
      <c r="G1" s="30"/>
      <c r="H1" s="30"/>
      <c r="I1" s="30"/>
    </row>
    <row r="2" spans="2:12" ht="4.5" customHeight="1" x14ac:dyDescent="0.2">
      <c r="G2" s="32"/>
      <c r="I2" s="32"/>
    </row>
    <row r="3" spans="2:12" ht="33" customHeight="1" x14ac:dyDescent="0.3">
      <c r="B3" s="67" t="str">
        <f>oknCompanyName</f>
        <v>Your Service Company Name</v>
      </c>
      <c r="C3" s="56"/>
      <c r="G3" s="32"/>
      <c r="I3" s="32"/>
      <c r="L3" s="61"/>
    </row>
    <row r="4" spans="2:12" x14ac:dyDescent="0.2">
      <c r="B4" s="18" t="str">
        <f>oknCompanyAddress</f>
        <v>Street Address</v>
      </c>
      <c r="G4" s="32"/>
      <c r="I4" s="32"/>
    </row>
    <row r="5" spans="2:12" x14ac:dyDescent="0.2">
      <c r="B5" s="18" t="str">
        <f>oknCompanyCityStateZip</f>
        <v>City, ST  ZIP Code</v>
      </c>
      <c r="G5" s="32"/>
      <c r="I5" s="32"/>
      <c r="L5" s="62"/>
    </row>
    <row r="6" spans="2:12" x14ac:dyDescent="0.2">
      <c r="B6" s="18" t="str">
        <f>oknCompanyContact</f>
        <v>Phone Number,Web Address, etc.</v>
      </c>
      <c r="G6" s="32"/>
      <c r="I6" s="32"/>
      <c r="L6" s="58"/>
    </row>
    <row r="7" spans="2:12" ht="21" customHeight="1" x14ac:dyDescent="0.2">
      <c r="B7" s="68" t="s">
        <v>50</v>
      </c>
      <c r="G7" s="32"/>
      <c r="I7" s="32"/>
      <c r="J7" s="41"/>
      <c r="K7" s="58"/>
      <c r="L7" s="58"/>
    </row>
    <row r="8" spans="2:12" ht="13.5" customHeight="1" x14ac:dyDescent="0.2">
      <c r="B8" s="23" t="s">
        <v>46</v>
      </c>
      <c r="C8" s="60"/>
      <c r="G8" s="32"/>
      <c r="I8" s="32"/>
    </row>
    <row r="9" spans="2:12" x14ac:dyDescent="0.2">
      <c r="B9" s="23" t="s">
        <v>49</v>
      </c>
      <c r="C9" s="60"/>
      <c r="D9" s="18"/>
      <c r="G9" s="32"/>
      <c r="I9" s="32"/>
      <c r="J9" s="63"/>
      <c r="K9" s="63"/>
      <c r="L9" s="63"/>
    </row>
    <row r="10" spans="2:12" ht="4.5" customHeight="1" x14ac:dyDescent="0.2">
      <c r="G10" s="32"/>
      <c r="I10" s="32"/>
    </row>
    <row r="11" spans="2:12" s="28" customFormat="1" ht="15.75" customHeight="1" x14ac:dyDescent="0.2">
      <c r="B11" s="37" t="s">
        <v>74</v>
      </c>
      <c r="C11" s="38" t="s">
        <v>45</v>
      </c>
      <c r="D11" s="37" t="s">
        <v>51</v>
      </c>
      <c r="E11" s="37" t="s">
        <v>75</v>
      </c>
      <c r="F11" s="37" t="s">
        <v>21</v>
      </c>
      <c r="G11" s="52" t="s">
        <v>20</v>
      </c>
      <c r="H11" s="29" t="s">
        <v>76</v>
      </c>
      <c r="I11" s="52" t="s">
        <v>77</v>
      </c>
    </row>
  </sheetData>
  <phoneticPr fontId="9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8" customWidth="1"/>
    <col min="2" max="2" width="9.28515625" style="34" customWidth="1"/>
    <col min="3" max="3" width="12" style="55" customWidth="1"/>
    <col min="4" max="4" width="10" style="51" customWidth="1"/>
    <col min="5" max="5" width="12" style="51" hidden="1" customWidth="1"/>
    <col min="6" max="6" width="11.85546875" style="51" hidden="1" customWidth="1"/>
    <col min="7" max="7" width="10.5703125" style="51" hidden="1" customWidth="1"/>
    <col min="8" max="8" width="9.85546875" style="51" hidden="1" customWidth="1"/>
    <col min="9" max="9" width="10.85546875" style="51" customWidth="1"/>
    <col min="10" max="10" width="12.5703125" style="51" customWidth="1"/>
    <col min="11" max="11" width="8.28515625" style="33" customWidth="1"/>
    <col min="12" max="12" width="9.85546875" style="18" customWidth="1"/>
    <col min="13" max="13" width="10.140625" style="18" customWidth="1"/>
    <col min="14" max="14" width="13.42578125" style="18" customWidth="1"/>
    <col min="15" max="16384" width="9.140625" style="18"/>
  </cols>
  <sheetData>
    <row r="1" spans="2:14" s="36" customFormat="1" ht="50.25" customHeight="1" x14ac:dyDescent="0.2">
      <c r="B1" s="42"/>
      <c r="C1" s="54"/>
      <c r="D1" s="50"/>
      <c r="E1" s="50"/>
      <c r="F1" s="50"/>
      <c r="G1" s="50"/>
      <c r="H1" s="50"/>
      <c r="I1" s="50"/>
      <c r="J1" s="50"/>
      <c r="K1" s="31"/>
    </row>
    <row r="2" spans="2:14" ht="3.75" customHeight="1" x14ac:dyDescent="0.2"/>
    <row r="3" spans="2:14" ht="33" customHeight="1" x14ac:dyDescent="0.45">
      <c r="B3" s="73" t="str">
        <f>oknCompanyName</f>
        <v>Your Service Company Name</v>
      </c>
      <c r="C3" s="56"/>
      <c r="D3" s="70"/>
      <c r="E3" s="70"/>
      <c r="J3" s="53"/>
      <c r="M3" s="49"/>
    </row>
    <row r="4" spans="2:14" x14ac:dyDescent="0.2">
      <c r="B4" s="58" t="str">
        <f>oknCompanyAddress</f>
        <v>Street Address</v>
      </c>
      <c r="D4" s="70"/>
      <c r="E4" s="70"/>
    </row>
    <row r="5" spans="2:14" x14ac:dyDescent="0.2">
      <c r="B5" s="58" t="str">
        <f>oknCompanyCityStateZip</f>
        <v>City, ST  ZIP Code</v>
      </c>
      <c r="D5" s="70"/>
      <c r="E5" s="70"/>
    </row>
    <row r="6" spans="2:14" x14ac:dyDescent="0.2">
      <c r="B6" s="58" t="str">
        <f>oknCompanyContact</f>
        <v>Phone Number,Web Address, etc.</v>
      </c>
      <c r="D6" s="70"/>
      <c r="E6" s="70"/>
    </row>
    <row r="7" spans="2:14" ht="27.75" customHeight="1" x14ac:dyDescent="0.2">
      <c r="K7" s="35"/>
    </row>
    <row r="8" spans="2:14" ht="12.75" customHeight="1" x14ac:dyDescent="0.2">
      <c r="B8" s="39" t="s">
        <v>1</v>
      </c>
    </row>
    <row r="9" spans="2:14" x14ac:dyDescent="0.2">
      <c r="B9" s="23" t="s">
        <v>60</v>
      </c>
      <c r="C9" s="18"/>
      <c r="L9" s="124">
        <f ca="1">NOW()</f>
        <v>45359.811068171293</v>
      </c>
      <c r="M9" s="125"/>
      <c r="N9" s="126"/>
    </row>
    <row r="10" spans="2:14" x14ac:dyDescent="0.2">
      <c r="B10" s="23" t="s">
        <v>61</v>
      </c>
      <c r="C10" s="18"/>
      <c r="K10" s="18"/>
      <c r="L10" s="74"/>
      <c r="M10" s="40" t="s">
        <v>80</v>
      </c>
      <c r="N10" s="75">
        <v>0</v>
      </c>
    </row>
    <row r="11" spans="2:14" x14ac:dyDescent="0.2">
      <c r="B11" s="23" t="s">
        <v>62</v>
      </c>
      <c r="C11" s="18"/>
      <c r="K11" s="32"/>
      <c r="L11" s="76"/>
      <c r="M11" s="77" t="s">
        <v>81</v>
      </c>
      <c r="N11" s="78">
        <v>0</v>
      </c>
    </row>
    <row r="12" spans="2:14" x14ac:dyDescent="0.2">
      <c r="B12" s="23" t="s">
        <v>63</v>
      </c>
      <c r="C12" s="18"/>
      <c r="K12" s="32"/>
    </row>
    <row r="13" spans="2:14" x14ac:dyDescent="0.2">
      <c r="B13" s="23" t="s">
        <v>66</v>
      </c>
      <c r="C13" s="18"/>
      <c r="K13" s="32"/>
      <c r="M13" s="79"/>
    </row>
    <row r="14" spans="2:14" x14ac:dyDescent="0.2">
      <c r="B14" s="23" t="s">
        <v>64</v>
      </c>
      <c r="C14" s="18"/>
      <c r="K14" s="32"/>
    </row>
    <row r="15" spans="2:14" ht="3.75" customHeight="1" x14ac:dyDescent="0.2">
      <c r="B15" s="40"/>
      <c r="K15" s="32"/>
    </row>
    <row r="16" spans="2:14" x14ac:dyDescent="0.2">
      <c r="B16" s="41" t="s">
        <v>82</v>
      </c>
      <c r="K16" s="32"/>
    </row>
    <row r="17" spans="2:14" x14ac:dyDescent="0.2">
      <c r="B17" s="23" t="s">
        <v>47</v>
      </c>
      <c r="C17" s="71"/>
      <c r="K17" s="32"/>
    </row>
    <row r="18" spans="2:14" ht="12" customHeight="1" x14ac:dyDescent="0.2">
      <c r="B18" s="23" t="s">
        <v>48</v>
      </c>
      <c r="C18" s="71"/>
    </row>
    <row r="19" spans="2:14" ht="12" customHeight="1" x14ac:dyDescent="0.2"/>
    <row r="20" spans="2:14" ht="12" customHeight="1" x14ac:dyDescent="0.2">
      <c r="B20" s="159" t="s">
        <v>83</v>
      </c>
      <c r="C20" s="160"/>
      <c r="D20" s="157" t="s">
        <v>84</v>
      </c>
      <c r="E20" s="161"/>
      <c r="F20" s="161"/>
      <c r="G20" s="161"/>
      <c r="H20" s="161"/>
      <c r="I20" s="158"/>
      <c r="J20" s="157" t="s">
        <v>85</v>
      </c>
      <c r="K20" s="158"/>
      <c r="L20" s="159" t="s">
        <v>86</v>
      </c>
      <c r="M20" s="160"/>
      <c r="N20" s="37" t="s">
        <v>54</v>
      </c>
    </row>
    <row r="21" spans="2:14" ht="12" customHeight="1" x14ac:dyDescent="0.2">
      <c r="B21" s="80">
        <f t="array" ref="B21">SUM(IF(oknAgDateTo-C24:C1000 &lt;=30,1,0)*J24:J1000)</f>
        <v>0</v>
      </c>
      <c r="C21" s="81"/>
      <c r="D21" s="80">
        <f t="array" ref="D21">SUM(IF( INT((oknAgDateTo-1-C24:C1000)/30)=1,1,0)*J24:J1000)</f>
        <v>0</v>
      </c>
      <c r="E21" s="82"/>
      <c r="F21" s="82"/>
      <c r="G21" s="82"/>
      <c r="H21" s="82"/>
      <c r="I21" s="81"/>
      <c r="J21" s="80">
        <f t="array" ref="J21">SUM(IF( INT((oknAgDateTo-1-C24:C1000)/30)=2,1,0)*J24:J1000)</f>
        <v>0</v>
      </c>
      <c r="K21" s="81"/>
      <c r="L21" s="80">
        <f t="array" ref="L21">SUM(IF(oknAgDateTo-C24:C1000&gt;90,1,0)*J24:J1000)</f>
        <v>0</v>
      </c>
      <c r="M21" s="81"/>
      <c r="N21" s="83">
        <f>SUM(B21:M21)</f>
        <v>0</v>
      </c>
    </row>
    <row r="22" spans="2:14" ht="12" customHeight="1" x14ac:dyDescent="0.2"/>
    <row r="23" spans="2:14" s="28" customFormat="1" ht="15.75" customHeight="1" x14ac:dyDescent="0.2">
      <c r="B23" s="37" t="s">
        <v>51</v>
      </c>
      <c r="C23" s="84" t="s">
        <v>45</v>
      </c>
      <c r="D23" s="52" t="s">
        <v>54</v>
      </c>
      <c r="E23" s="52" t="s">
        <v>52</v>
      </c>
      <c r="F23" s="52" t="str">
        <f>oknTax1Name</f>
        <v>TAX 1</v>
      </c>
      <c r="G23" s="52" t="str">
        <f>oknTax2Name</f>
        <v>TAX 2</v>
      </c>
      <c r="H23" s="52" t="s">
        <v>53</v>
      </c>
      <c r="I23" s="52" t="s">
        <v>55</v>
      </c>
      <c r="J23" s="52" t="s">
        <v>56</v>
      </c>
      <c r="K23" s="38" t="s">
        <v>57</v>
      </c>
      <c r="L23" s="37" t="s">
        <v>58</v>
      </c>
      <c r="M23" s="37" t="s">
        <v>59</v>
      </c>
      <c r="N23" s="37" t="s">
        <v>65</v>
      </c>
    </row>
  </sheetData>
  <mergeCells count="4">
    <mergeCell ref="J20:K20"/>
    <mergeCell ref="L20:M20"/>
    <mergeCell ref="B20:C20"/>
    <mergeCell ref="D20:I20"/>
  </mergeCells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1" style="55" customWidth="1"/>
    <col min="4" max="4" width="9.140625" style="28"/>
    <col min="5" max="5" width="10.5703125" style="28" customWidth="1"/>
    <col min="6" max="6" width="11.85546875" style="51" customWidth="1"/>
    <col min="7" max="8" width="10.85546875" style="51" hidden="1" customWidth="1"/>
    <col min="9" max="9" width="9.5703125" style="51" hidden="1" customWidth="1"/>
    <col min="10" max="10" width="11.42578125" style="51" customWidth="1"/>
    <col min="11" max="11" width="12.5703125" style="51" customWidth="1"/>
    <col min="12" max="12" width="11.7109375" style="51" hidden="1" customWidth="1"/>
    <col min="13" max="13" width="12.7109375" style="51" customWidth="1"/>
    <col min="14" max="14" width="9.42578125" style="28" hidden="1" customWidth="1"/>
    <col min="15" max="15" width="11.42578125" style="18" customWidth="1"/>
    <col min="16" max="16384" width="9.140625" style="18"/>
  </cols>
  <sheetData>
    <row r="1" spans="2:14" s="36" customFormat="1" ht="50.25" customHeight="1" x14ac:dyDescent="0.2">
      <c r="C1" s="54"/>
      <c r="D1" s="59"/>
      <c r="E1" s="59"/>
      <c r="F1" s="50"/>
      <c r="G1" s="50"/>
      <c r="H1" s="50"/>
      <c r="I1" s="50"/>
      <c r="J1" s="50"/>
      <c r="K1" s="50"/>
      <c r="L1" s="50"/>
      <c r="M1" s="50"/>
      <c r="N1" s="59"/>
    </row>
    <row r="2" spans="2:14" ht="3.75" customHeight="1" x14ac:dyDescent="0.2"/>
    <row r="3" spans="2:14" ht="33" customHeight="1" x14ac:dyDescent="0.3">
      <c r="B3" s="68" t="str">
        <f>oknCompanyName</f>
        <v>Your Service Company Name</v>
      </c>
      <c r="C3" s="56"/>
      <c r="J3" s="64"/>
      <c r="M3" s="64"/>
    </row>
    <row r="4" spans="2:14" x14ac:dyDescent="0.2">
      <c r="B4" s="18" t="str">
        <f>oknCompanyAddress</f>
        <v>Street Address</v>
      </c>
    </row>
    <row r="5" spans="2:14" x14ac:dyDescent="0.2">
      <c r="B5" s="18" t="str">
        <f>oknCompanyCityStateZip</f>
        <v>City, ST  ZIP Code</v>
      </c>
      <c r="M5" s="66"/>
    </row>
    <row r="6" spans="2:14" x14ac:dyDescent="0.2">
      <c r="B6" s="18" t="str">
        <f>oknCompanyContact</f>
        <v>Phone Number,Web Address, etc.</v>
      </c>
    </row>
    <row r="7" spans="2:14" ht="12.75" customHeight="1" x14ac:dyDescent="0.2">
      <c r="K7" s="65"/>
    </row>
    <row r="8" spans="2:14" ht="12.75" customHeight="1" x14ac:dyDescent="0.2">
      <c r="B8" s="68" t="s">
        <v>50</v>
      </c>
    </row>
    <row r="9" spans="2:14" ht="12.75" customHeight="1" x14ac:dyDescent="0.2">
      <c r="B9" s="23" t="s">
        <v>46</v>
      </c>
      <c r="C9" s="60"/>
    </row>
    <row r="10" spans="2:14" ht="12.75" customHeight="1" x14ac:dyDescent="0.2">
      <c r="B10" s="23" t="s">
        <v>49</v>
      </c>
      <c r="C10" s="60"/>
    </row>
    <row r="11" spans="2:14" ht="12.75" customHeight="1" x14ac:dyDescent="0.2"/>
    <row r="12" spans="2:14" ht="3" customHeight="1" x14ac:dyDescent="0.2"/>
    <row r="13" spans="2:14" s="28" customFormat="1" ht="15.75" customHeight="1" x14ac:dyDescent="0.2">
      <c r="B13" s="37" t="s">
        <v>59</v>
      </c>
      <c r="C13" s="38" t="s">
        <v>45</v>
      </c>
      <c r="D13" s="37" t="s">
        <v>58</v>
      </c>
      <c r="E13" s="37" t="s">
        <v>51</v>
      </c>
      <c r="F13" s="52" t="s">
        <v>68</v>
      </c>
      <c r="G13" s="52" t="str">
        <f>oknTax1Name</f>
        <v>TAX 1</v>
      </c>
      <c r="H13" s="52" t="str">
        <f>oknTax2Name</f>
        <v>TAX 2</v>
      </c>
      <c r="I13" s="52" t="s">
        <v>53</v>
      </c>
      <c r="J13" s="52" t="s">
        <v>54</v>
      </c>
      <c r="K13" s="52" t="s">
        <v>55</v>
      </c>
      <c r="L13" s="52" t="s">
        <v>52</v>
      </c>
      <c r="M13" s="52" t="s">
        <v>56</v>
      </c>
      <c r="N13" s="37" t="s">
        <v>57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8" customWidth="1"/>
    <col min="2" max="2" width="11.85546875" style="18" customWidth="1"/>
    <col min="3" max="3" width="11" style="55" customWidth="1"/>
    <col min="4" max="4" width="10.5703125" style="28" customWidth="1"/>
    <col min="5" max="5" width="19.5703125" style="18" customWidth="1"/>
    <col min="6" max="6" width="11.7109375" style="18" hidden="1" customWidth="1"/>
    <col min="7" max="7" width="12.7109375" style="51" customWidth="1"/>
    <col min="8" max="8" width="10.7109375" style="28" customWidth="1"/>
    <col min="9" max="9" width="14.85546875" style="18" customWidth="1"/>
    <col min="10" max="16384" width="9.140625" style="18"/>
  </cols>
  <sheetData>
    <row r="1" spans="2:9" s="36" customFormat="1" ht="50.25" customHeight="1" x14ac:dyDescent="0.2">
      <c r="C1" s="54"/>
      <c r="D1" s="59"/>
      <c r="G1" s="50"/>
      <c r="H1" s="59"/>
    </row>
    <row r="2" spans="2:9" ht="3.75" customHeight="1" x14ac:dyDescent="0.2"/>
    <row r="3" spans="2:9" ht="33" customHeight="1" x14ac:dyDescent="0.45">
      <c r="B3" s="73" t="str">
        <f>oknCompanyName</f>
        <v>Your Service Company Name</v>
      </c>
      <c r="C3" s="56"/>
      <c r="G3" s="64"/>
    </row>
    <row r="4" spans="2:9" x14ac:dyDescent="0.2">
      <c r="B4" s="18" t="str">
        <f>oknCompanyAddress</f>
        <v>Street Address</v>
      </c>
    </row>
    <row r="5" spans="2:9" x14ac:dyDescent="0.2">
      <c r="B5" s="18" t="str">
        <f>oknCompanyCityStateZip</f>
        <v>City, ST  ZIP Code</v>
      </c>
      <c r="G5" s="66"/>
    </row>
    <row r="6" spans="2:9" x14ac:dyDescent="0.2">
      <c r="B6" s="18" t="str">
        <f>oknCompanyContact</f>
        <v>Phone Number,Web Address, etc.</v>
      </c>
    </row>
    <row r="7" spans="2:9" ht="12.75" customHeight="1" x14ac:dyDescent="0.2">
      <c r="E7" s="68"/>
    </row>
    <row r="8" spans="2:9" ht="12.75" customHeight="1" x14ac:dyDescent="0.2">
      <c r="B8" s="68" t="s">
        <v>50</v>
      </c>
    </row>
    <row r="9" spans="2:9" ht="12.75" customHeight="1" x14ac:dyDescent="0.2">
      <c r="B9" s="23" t="s">
        <v>46</v>
      </c>
      <c r="C9" s="60"/>
    </row>
    <row r="10" spans="2:9" ht="12.75" customHeight="1" x14ac:dyDescent="0.2">
      <c r="B10" s="23" t="s">
        <v>49</v>
      </c>
      <c r="C10" s="60"/>
    </row>
    <row r="11" spans="2:9" ht="12.75" customHeight="1" x14ac:dyDescent="0.2"/>
    <row r="12" spans="2:9" ht="3" customHeight="1" x14ac:dyDescent="0.2"/>
    <row r="13" spans="2:9" s="28" customFormat="1" ht="15.75" customHeight="1" x14ac:dyDescent="0.2">
      <c r="B13" s="37" t="s">
        <v>87</v>
      </c>
      <c r="C13" s="38" t="s">
        <v>45</v>
      </c>
      <c r="D13" s="37" t="s">
        <v>51</v>
      </c>
      <c r="E13" s="37" t="s">
        <v>88</v>
      </c>
      <c r="F13" s="37" t="s">
        <v>89</v>
      </c>
      <c r="G13" s="52" t="s">
        <v>90</v>
      </c>
      <c r="H13" s="37" t="s">
        <v>71</v>
      </c>
      <c r="I13" s="37" t="s">
        <v>91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6" customWidth="1"/>
    <col min="2" max="2" width="76" style="96" customWidth="1"/>
    <col min="3" max="256" width="9.140625" style="89"/>
    <col min="257" max="257" width="3" style="89" customWidth="1"/>
    <col min="258" max="258" width="76" style="89" customWidth="1"/>
    <col min="259" max="512" width="9.140625" style="89"/>
    <col min="513" max="513" width="3" style="89" customWidth="1"/>
    <col min="514" max="514" width="76" style="89" customWidth="1"/>
    <col min="515" max="768" width="9.140625" style="89"/>
    <col min="769" max="769" width="3" style="89" customWidth="1"/>
    <col min="770" max="770" width="76" style="89" customWidth="1"/>
    <col min="771" max="1024" width="9.140625" style="89"/>
    <col min="1025" max="1025" width="3" style="89" customWidth="1"/>
    <col min="1026" max="1026" width="76" style="89" customWidth="1"/>
    <col min="1027" max="1280" width="9.140625" style="89"/>
    <col min="1281" max="1281" width="3" style="89" customWidth="1"/>
    <col min="1282" max="1282" width="76" style="89" customWidth="1"/>
    <col min="1283" max="1536" width="9.140625" style="89"/>
    <col min="1537" max="1537" width="3" style="89" customWidth="1"/>
    <col min="1538" max="1538" width="76" style="89" customWidth="1"/>
    <col min="1539" max="1792" width="9.140625" style="89"/>
    <col min="1793" max="1793" width="3" style="89" customWidth="1"/>
    <col min="1794" max="1794" width="76" style="89" customWidth="1"/>
    <col min="1795" max="2048" width="9.140625" style="89"/>
    <col min="2049" max="2049" width="3" style="89" customWidth="1"/>
    <col min="2050" max="2050" width="76" style="89" customWidth="1"/>
    <col min="2051" max="2304" width="9.140625" style="89"/>
    <col min="2305" max="2305" width="3" style="89" customWidth="1"/>
    <col min="2306" max="2306" width="76" style="89" customWidth="1"/>
    <col min="2307" max="2560" width="9.140625" style="89"/>
    <col min="2561" max="2561" width="3" style="89" customWidth="1"/>
    <col min="2562" max="2562" width="76" style="89" customWidth="1"/>
    <col min="2563" max="2816" width="9.140625" style="89"/>
    <col min="2817" max="2817" width="3" style="89" customWidth="1"/>
    <col min="2818" max="2818" width="76" style="89" customWidth="1"/>
    <col min="2819" max="3072" width="9.140625" style="89"/>
    <col min="3073" max="3073" width="3" style="89" customWidth="1"/>
    <col min="3074" max="3074" width="76" style="89" customWidth="1"/>
    <col min="3075" max="3328" width="9.140625" style="89"/>
    <col min="3329" max="3329" width="3" style="89" customWidth="1"/>
    <col min="3330" max="3330" width="76" style="89" customWidth="1"/>
    <col min="3331" max="3584" width="9.140625" style="89"/>
    <col min="3585" max="3585" width="3" style="89" customWidth="1"/>
    <col min="3586" max="3586" width="76" style="89" customWidth="1"/>
    <col min="3587" max="3840" width="9.140625" style="89"/>
    <col min="3841" max="3841" width="3" style="89" customWidth="1"/>
    <col min="3842" max="3842" width="76" style="89" customWidth="1"/>
    <col min="3843" max="4096" width="9.140625" style="89"/>
    <col min="4097" max="4097" width="3" style="89" customWidth="1"/>
    <col min="4098" max="4098" width="76" style="89" customWidth="1"/>
    <col min="4099" max="4352" width="9.140625" style="89"/>
    <col min="4353" max="4353" width="3" style="89" customWidth="1"/>
    <col min="4354" max="4354" width="76" style="89" customWidth="1"/>
    <col min="4355" max="4608" width="9.140625" style="89"/>
    <col min="4609" max="4609" width="3" style="89" customWidth="1"/>
    <col min="4610" max="4610" width="76" style="89" customWidth="1"/>
    <col min="4611" max="4864" width="9.140625" style="89"/>
    <col min="4865" max="4865" width="3" style="89" customWidth="1"/>
    <col min="4866" max="4866" width="76" style="89" customWidth="1"/>
    <col min="4867" max="5120" width="9.140625" style="89"/>
    <col min="5121" max="5121" width="3" style="89" customWidth="1"/>
    <col min="5122" max="5122" width="76" style="89" customWidth="1"/>
    <col min="5123" max="5376" width="9.140625" style="89"/>
    <col min="5377" max="5377" width="3" style="89" customWidth="1"/>
    <col min="5378" max="5378" width="76" style="89" customWidth="1"/>
    <col min="5379" max="5632" width="9.140625" style="89"/>
    <col min="5633" max="5633" width="3" style="89" customWidth="1"/>
    <col min="5634" max="5634" width="76" style="89" customWidth="1"/>
    <col min="5635" max="5888" width="9.140625" style="89"/>
    <col min="5889" max="5889" width="3" style="89" customWidth="1"/>
    <col min="5890" max="5890" width="76" style="89" customWidth="1"/>
    <col min="5891" max="6144" width="9.140625" style="89"/>
    <col min="6145" max="6145" width="3" style="89" customWidth="1"/>
    <col min="6146" max="6146" width="76" style="89" customWidth="1"/>
    <col min="6147" max="6400" width="9.140625" style="89"/>
    <col min="6401" max="6401" width="3" style="89" customWidth="1"/>
    <col min="6402" max="6402" width="76" style="89" customWidth="1"/>
    <col min="6403" max="6656" width="9.140625" style="89"/>
    <col min="6657" max="6657" width="3" style="89" customWidth="1"/>
    <col min="6658" max="6658" width="76" style="89" customWidth="1"/>
    <col min="6659" max="6912" width="9.140625" style="89"/>
    <col min="6913" max="6913" width="3" style="89" customWidth="1"/>
    <col min="6914" max="6914" width="76" style="89" customWidth="1"/>
    <col min="6915" max="7168" width="9.140625" style="89"/>
    <col min="7169" max="7169" width="3" style="89" customWidth="1"/>
    <col min="7170" max="7170" width="76" style="89" customWidth="1"/>
    <col min="7171" max="7424" width="9.140625" style="89"/>
    <col min="7425" max="7425" width="3" style="89" customWidth="1"/>
    <col min="7426" max="7426" width="76" style="89" customWidth="1"/>
    <col min="7427" max="7680" width="9.140625" style="89"/>
    <col min="7681" max="7681" width="3" style="89" customWidth="1"/>
    <col min="7682" max="7682" width="76" style="89" customWidth="1"/>
    <col min="7683" max="7936" width="9.140625" style="89"/>
    <col min="7937" max="7937" width="3" style="89" customWidth="1"/>
    <col min="7938" max="7938" width="76" style="89" customWidth="1"/>
    <col min="7939" max="8192" width="9.140625" style="89"/>
    <col min="8193" max="8193" width="3" style="89" customWidth="1"/>
    <col min="8194" max="8194" width="76" style="89" customWidth="1"/>
    <col min="8195" max="8448" width="9.140625" style="89"/>
    <col min="8449" max="8449" width="3" style="89" customWidth="1"/>
    <col min="8450" max="8450" width="76" style="89" customWidth="1"/>
    <col min="8451" max="8704" width="9.140625" style="89"/>
    <col min="8705" max="8705" width="3" style="89" customWidth="1"/>
    <col min="8706" max="8706" width="76" style="89" customWidth="1"/>
    <col min="8707" max="8960" width="9.140625" style="89"/>
    <col min="8961" max="8961" width="3" style="89" customWidth="1"/>
    <col min="8962" max="8962" width="76" style="89" customWidth="1"/>
    <col min="8963" max="9216" width="9.140625" style="89"/>
    <col min="9217" max="9217" width="3" style="89" customWidth="1"/>
    <col min="9218" max="9218" width="76" style="89" customWidth="1"/>
    <col min="9219" max="9472" width="9.140625" style="89"/>
    <col min="9473" max="9473" width="3" style="89" customWidth="1"/>
    <col min="9474" max="9474" width="76" style="89" customWidth="1"/>
    <col min="9475" max="9728" width="9.140625" style="89"/>
    <col min="9729" max="9729" width="3" style="89" customWidth="1"/>
    <col min="9730" max="9730" width="76" style="89" customWidth="1"/>
    <col min="9731" max="9984" width="9.140625" style="89"/>
    <col min="9985" max="9985" width="3" style="89" customWidth="1"/>
    <col min="9986" max="9986" width="76" style="89" customWidth="1"/>
    <col min="9987" max="10240" width="9.140625" style="89"/>
    <col min="10241" max="10241" width="3" style="89" customWidth="1"/>
    <col min="10242" max="10242" width="76" style="89" customWidth="1"/>
    <col min="10243" max="10496" width="9.140625" style="89"/>
    <col min="10497" max="10497" width="3" style="89" customWidth="1"/>
    <col min="10498" max="10498" width="76" style="89" customWidth="1"/>
    <col min="10499" max="10752" width="9.140625" style="89"/>
    <col min="10753" max="10753" width="3" style="89" customWidth="1"/>
    <col min="10754" max="10754" width="76" style="89" customWidth="1"/>
    <col min="10755" max="11008" width="9.140625" style="89"/>
    <col min="11009" max="11009" width="3" style="89" customWidth="1"/>
    <col min="11010" max="11010" width="76" style="89" customWidth="1"/>
    <col min="11011" max="11264" width="9.140625" style="89"/>
    <col min="11265" max="11265" width="3" style="89" customWidth="1"/>
    <col min="11266" max="11266" width="76" style="89" customWidth="1"/>
    <col min="11267" max="11520" width="9.140625" style="89"/>
    <col min="11521" max="11521" width="3" style="89" customWidth="1"/>
    <col min="11522" max="11522" width="76" style="89" customWidth="1"/>
    <col min="11523" max="11776" width="9.140625" style="89"/>
    <col min="11777" max="11777" width="3" style="89" customWidth="1"/>
    <col min="11778" max="11778" width="76" style="89" customWidth="1"/>
    <col min="11779" max="12032" width="9.140625" style="89"/>
    <col min="12033" max="12033" width="3" style="89" customWidth="1"/>
    <col min="12034" max="12034" width="76" style="89" customWidth="1"/>
    <col min="12035" max="12288" width="9.140625" style="89"/>
    <col min="12289" max="12289" width="3" style="89" customWidth="1"/>
    <col min="12290" max="12290" width="76" style="89" customWidth="1"/>
    <col min="12291" max="12544" width="9.140625" style="89"/>
    <col min="12545" max="12545" width="3" style="89" customWidth="1"/>
    <col min="12546" max="12546" width="76" style="89" customWidth="1"/>
    <col min="12547" max="12800" width="9.140625" style="89"/>
    <col min="12801" max="12801" width="3" style="89" customWidth="1"/>
    <col min="12802" max="12802" width="76" style="89" customWidth="1"/>
    <col min="12803" max="13056" width="9.140625" style="89"/>
    <col min="13057" max="13057" width="3" style="89" customWidth="1"/>
    <col min="13058" max="13058" width="76" style="89" customWidth="1"/>
    <col min="13059" max="13312" width="9.140625" style="89"/>
    <col min="13313" max="13313" width="3" style="89" customWidth="1"/>
    <col min="13314" max="13314" width="76" style="89" customWidth="1"/>
    <col min="13315" max="13568" width="9.140625" style="89"/>
    <col min="13569" max="13569" width="3" style="89" customWidth="1"/>
    <col min="13570" max="13570" width="76" style="89" customWidth="1"/>
    <col min="13571" max="13824" width="9.140625" style="89"/>
    <col min="13825" max="13825" width="3" style="89" customWidth="1"/>
    <col min="13826" max="13826" width="76" style="89" customWidth="1"/>
    <col min="13827" max="14080" width="9.140625" style="89"/>
    <col min="14081" max="14081" width="3" style="89" customWidth="1"/>
    <col min="14082" max="14082" width="76" style="89" customWidth="1"/>
    <col min="14083" max="14336" width="9.140625" style="89"/>
    <col min="14337" max="14337" width="3" style="89" customWidth="1"/>
    <col min="14338" max="14338" width="76" style="89" customWidth="1"/>
    <col min="14339" max="14592" width="9.140625" style="89"/>
    <col min="14593" max="14593" width="3" style="89" customWidth="1"/>
    <col min="14594" max="14594" width="76" style="89" customWidth="1"/>
    <col min="14595" max="14848" width="9.140625" style="89"/>
    <col min="14849" max="14849" width="3" style="89" customWidth="1"/>
    <col min="14850" max="14850" width="76" style="89" customWidth="1"/>
    <col min="14851" max="15104" width="9.140625" style="89"/>
    <col min="15105" max="15105" width="3" style="89" customWidth="1"/>
    <col min="15106" max="15106" width="76" style="89" customWidth="1"/>
    <col min="15107" max="15360" width="9.140625" style="89"/>
    <col min="15361" max="15361" width="3" style="89" customWidth="1"/>
    <col min="15362" max="15362" width="76" style="89" customWidth="1"/>
    <col min="15363" max="15616" width="9.140625" style="89"/>
    <col min="15617" max="15617" width="3" style="89" customWidth="1"/>
    <col min="15618" max="15618" width="76" style="89" customWidth="1"/>
    <col min="15619" max="15872" width="9.140625" style="89"/>
    <col min="15873" max="15873" width="3" style="89" customWidth="1"/>
    <col min="15874" max="15874" width="76" style="89" customWidth="1"/>
    <col min="15875" max="16128" width="9.140625" style="89"/>
    <col min="16129" max="16129" width="3" style="89" customWidth="1"/>
    <col min="16130" max="16130" width="76" style="89" customWidth="1"/>
    <col min="16131" max="16384" width="9.140625" style="89"/>
  </cols>
  <sheetData>
    <row r="1" spans="1:3" ht="32.1" customHeight="1" x14ac:dyDescent="0.3">
      <c r="A1" s="86"/>
      <c r="B1" s="87" t="s">
        <v>122</v>
      </c>
      <c r="C1" s="88"/>
    </row>
    <row r="2" spans="1:3" ht="16.5" x14ac:dyDescent="0.3">
      <c r="A2" s="86"/>
      <c r="B2" s="90"/>
      <c r="C2" s="88"/>
    </row>
    <row r="3" spans="1:3" ht="16.5" x14ac:dyDescent="0.3">
      <c r="A3" s="86"/>
      <c r="B3" s="91" t="s">
        <v>94</v>
      </c>
      <c r="C3" s="88"/>
    </row>
    <row r="4" spans="1:3" x14ac:dyDescent="0.3">
      <c r="A4" s="86"/>
      <c r="B4" s="85" t="s">
        <v>95</v>
      </c>
      <c r="C4" s="88"/>
    </row>
    <row r="5" spans="1:3" ht="16.5" x14ac:dyDescent="0.3">
      <c r="A5" s="86"/>
      <c r="B5" s="92"/>
      <c r="C5" s="88"/>
    </row>
    <row r="6" spans="1:3" ht="16.5" x14ac:dyDescent="0.3">
      <c r="A6" s="86"/>
      <c r="B6" s="93" t="s">
        <v>96</v>
      </c>
      <c r="C6" s="88"/>
    </row>
    <row r="7" spans="1:3" ht="16.5" x14ac:dyDescent="0.3">
      <c r="A7" s="86"/>
      <c r="B7" s="92"/>
      <c r="C7" s="88"/>
    </row>
    <row r="8" spans="1:3" ht="46.5" x14ac:dyDescent="0.3">
      <c r="A8" s="86"/>
      <c r="B8" s="92" t="s">
        <v>97</v>
      </c>
      <c r="C8" s="88"/>
    </row>
    <row r="9" spans="1:3" ht="16.5" x14ac:dyDescent="0.3">
      <c r="A9" s="86"/>
      <c r="B9" s="92"/>
      <c r="C9" s="88"/>
    </row>
    <row r="10" spans="1:3" ht="31.5" x14ac:dyDescent="0.3">
      <c r="A10" s="86"/>
      <c r="B10" s="92" t="s">
        <v>98</v>
      </c>
      <c r="C10" s="88"/>
    </row>
    <row r="11" spans="1:3" ht="16.5" x14ac:dyDescent="0.3">
      <c r="A11" s="86"/>
      <c r="B11" s="92"/>
      <c r="C11" s="88"/>
    </row>
    <row r="12" spans="1:3" ht="31.5" x14ac:dyDescent="0.3">
      <c r="A12" s="86"/>
      <c r="B12" s="92" t="s">
        <v>99</v>
      </c>
      <c r="C12" s="88"/>
    </row>
    <row r="13" spans="1:3" ht="16.5" x14ac:dyDescent="0.3">
      <c r="A13" s="86"/>
      <c r="B13" s="92"/>
      <c r="C13" s="88"/>
    </row>
    <row r="14" spans="1:3" x14ac:dyDescent="0.3">
      <c r="A14" s="86"/>
      <c r="B14" s="94" t="s">
        <v>100</v>
      </c>
      <c r="C14" s="88"/>
    </row>
    <row r="15" spans="1:3" ht="15.75" x14ac:dyDescent="0.3">
      <c r="A15" s="86"/>
      <c r="B15" s="123" t="s">
        <v>101</v>
      </c>
      <c r="C15" s="88"/>
    </row>
    <row r="16" spans="1:3" ht="16.5" x14ac:dyDescent="0.3">
      <c r="A16" s="86"/>
      <c r="B16" s="95"/>
      <c r="C16" s="88"/>
    </row>
    <row r="17" spans="1:3" ht="32.25" x14ac:dyDescent="0.3">
      <c r="A17" s="86"/>
      <c r="B17" s="92" t="s">
        <v>102</v>
      </c>
      <c r="C17" s="88"/>
    </row>
    <row r="18" spans="1:3" x14ac:dyDescent="0.3">
      <c r="A18" s="86"/>
      <c r="B18" s="86"/>
      <c r="C18" s="88"/>
    </row>
    <row r="19" spans="1:3" x14ac:dyDescent="0.3">
      <c r="A19" s="86"/>
      <c r="B19" s="86"/>
      <c r="C19" s="88"/>
    </row>
    <row r="20" spans="1:3" x14ac:dyDescent="0.3">
      <c r="A20" s="86"/>
      <c r="B20" s="86"/>
      <c r="C20" s="88"/>
    </row>
    <row r="21" spans="1:3" x14ac:dyDescent="0.3">
      <c r="A21" s="86"/>
      <c r="B21" s="86"/>
      <c r="C21" s="88"/>
    </row>
    <row r="22" spans="1:3" x14ac:dyDescent="0.3">
      <c r="A22" s="86"/>
      <c r="B22" s="86"/>
      <c r="C22" s="88"/>
    </row>
    <row r="23" spans="1:3" x14ac:dyDescent="0.3">
      <c r="A23" s="86"/>
      <c r="B23" s="86"/>
      <c r="C23" s="88"/>
    </row>
    <row r="24" spans="1:3" x14ac:dyDescent="0.3">
      <c r="A24" s="86"/>
      <c r="B24" s="86"/>
      <c r="C24" s="88"/>
    </row>
    <row r="25" spans="1:3" x14ac:dyDescent="0.3">
      <c r="A25" s="86"/>
      <c r="B25" s="86"/>
      <c r="C25" s="88"/>
    </row>
    <row r="26" spans="1:3" x14ac:dyDescent="0.3">
      <c r="A26" s="86"/>
      <c r="B26" s="86"/>
      <c r="C26" s="88"/>
    </row>
    <row r="27" spans="1:3" x14ac:dyDescent="0.3">
      <c r="A27" s="86"/>
      <c r="B27" s="86"/>
      <c r="C27" s="88"/>
    </row>
    <row r="28" spans="1:3" x14ac:dyDescent="0.3">
      <c r="A28" s="86"/>
      <c r="B28" s="86"/>
      <c r="C28" s="88"/>
    </row>
    <row r="29" spans="1:3" x14ac:dyDescent="0.3">
      <c r="A29" s="86"/>
      <c r="B29" s="86"/>
      <c r="C29" s="88"/>
    </row>
  </sheetData>
  <hyperlinks>
    <hyperlink ref="B14" r:id="rId1" display="See License Agreement" xr:uid="{00000000-0004-0000-0700-000000000000}"/>
    <hyperlink ref="B4" r:id="rId2" tooltip="View online document" display="http://www.invoicingtemplate.com/masonr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7CE11-29BE-4FC7-A7E9-56882259BF2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8" customWidth="1"/>
    <col min="2" max="2" width="18" style="18" customWidth="1"/>
    <col min="3" max="3" width="9.7109375" style="18" bestFit="1" customWidth="1"/>
    <col min="4" max="4" width="20.85546875" style="18" bestFit="1" customWidth="1"/>
    <col min="5" max="5" width="12.28515625" style="18" bestFit="1" customWidth="1"/>
    <col min="6" max="6" width="15.140625" style="18" bestFit="1" customWidth="1"/>
    <col min="7" max="7" width="18" style="18" bestFit="1" customWidth="1"/>
    <col min="8" max="9" width="16.5703125" style="18" bestFit="1" customWidth="1"/>
    <col min="10" max="10" width="9.7109375" style="18" bestFit="1" customWidth="1"/>
    <col min="11" max="11" width="11" style="18" bestFit="1" customWidth="1"/>
    <col min="12" max="13" width="9.7109375" style="18" bestFit="1" customWidth="1"/>
    <col min="14" max="14" width="7.42578125" style="18" bestFit="1" customWidth="1"/>
    <col min="15" max="16" width="13.28515625" style="18" bestFit="1" customWidth="1"/>
    <col min="17" max="17" width="30.85546875" style="18" bestFit="1" customWidth="1"/>
    <col min="18" max="18" width="11" style="18" bestFit="1" customWidth="1"/>
    <col min="19" max="19" width="19.42578125" style="18" bestFit="1" customWidth="1"/>
    <col min="20" max="20" width="20.85546875" style="18" bestFit="1" customWidth="1"/>
    <col min="21" max="22" width="40.85546875" style="18" bestFit="1" customWidth="1"/>
    <col min="23" max="23" width="26.5703125" style="18" bestFit="1" customWidth="1"/>
    <col min="24" max="24" width="28" style="18" bestFit="1" customWidth="1"/>
    <col min="25" max="16384" width="9.140625" style="18"/>
  </cols>
  <sheetData>
    <row r="5" spans="1:5" ht="12.75" x14ac:dyDescent="0.2">
      <c r="A5" s="18" t="s">
        <v>14</v>
      </c>
      <c r="B5" t="s">
        <v>78</v>
      </c>
    </row>
    <row r="6" spans="1:5" x14ac:dyDescent="0.2">
      <c r="A6" s="18" t="s">
        <v>15</v>
      </c>
      <c r="B6" s="23" t="s">
        <v>117</v>
      </c>
    </row>
    <row r="7" spans="1:5" x14ac:dyDescent="0.2">
      <c r="A7" s="18" t="s">
        <v>23</v>
      </c>
      <c r="B7" s="18">
        <v>2</v>
      </c>
      <c r="D7" s="18" t="s">
        <v>24</v>
      </c>
      <c r="E7" s="18" t="s">
        <v>25</v>
      </c>
    </row>
    <row r="8" spans="1:5" x14ac:dyDescent="0.2">
      <c r="A8" s="18" t="s">
        <v>28</v>
      </c>
      <c r="B8" s="18">
        <v>1</v>
      </c>
    </row>
    <row r="9" spans="1:5" x14ac:dyDescent="0.2">
      <c r="A9" s="18" t="s">
        <v>29</v>
      </c>
      <c r="B9" s="18">
        <v>1</v>
      </c>
    </row>
    <row r="10" spans="1:5" x14ac:dyDescent="0.2">
      <c r="A10" s="18" t="s">
        <v>30</v>
      </c>
      <c r="B10" s="18">
        <v>1</v>
      </c>
    </row>
    <row r="11" spans="1:5" x14ac:dyDescent="0.2">
      <c r="A11" s="18" t="s">
        <v>31</v>
      </c>
      <c r="B11" s="18">
        <v>1</v>
      </c>
    </row>
    <row r="12" spans="1:5" x14ac:dyDescent="0.2">
      <c r="A12" s="18" t="s">
        <v>32</v>
      </c>
      <c r="B12" s="18">
        <v>1</v>
      </c>
    </row>
    <row r="13" spans="1:5" x14ac:dyDescent="0.2">
      <c r="A13" s="18" t="s">
        <v>33</v>
      </c>
    </row>
    <row r="14" spans="1:5" ht="12.75" x14ac:dyDescent="0.2">
      <c r="A14" t="s">
        <v>34</v>
      </c>
      <c r="B14" s="18">
        <v>0</v>
      </c>
    </row>
    <row r="15" spans="1:5" x14ac:dyDescent="0.2">
      <c r="A15" s="18" t="s">
        <v>35</v>
      </c>
      <c r="B15" s="18" t="s">
        <v>41</v>
      </c>
    </row>
    <row r="16" spans="1:5" x14ac:dyDescent="0.2">
      <c r="A16" s="18" t="s">
        <v>36</v>
      </c>
      <c r="B16" s="18">
        <v>1</v>
      </c>
    </row>
    <row r="17" spans="1:2" x14ac:dyDescent="0.2">
      <c r="A17" s="18" t="s">
        <v>39</v>
      </c>
      <c r="B17" s="18">
        <v>1</v>
      </c>
    </row>
    <row r="18" spans="1:2" x14ac:dyDescent="0.2">
      <c r="A18" s="18" t="s">
        <v>37</v>
      </c>
      <c r="B18" s="18">
        <v>1</v>
      </c>
    </row>
    <row r="19" spans="1:2" x14ac:dyDescent="0.2">
      <c r="A19" s="18" t="s">
        <v>38</v>
      </c>
      <c r="B19" s="18">
        <v>12</v>
      </c>
    </row>
    <row r="20" spans="1:2" x14ac:dyDescent="0.2">
      <c r="B20" s="18">
        <v>1</v>
      </c>
    </row>
    <row r="22" spans="1:2" x14ac:dyDescent="0.2">
      <c r="B22" s="18">
        <v>1</v>
      </c>
    </row>
    <row r="23" spans="1:2" x14ac:dyDescent="0.2">
      <c r="B23" s="18" t="s">
        <v>125</v>
      </c>
    </row>
    <row r="30" spans="1:2" x14ac:dyDescent="0.2">
      <c r="B30" s="18">
        <v>1</v>
      </c>
    </row>
    <row r="33" spans="2:2" x14ac:dyDescent="0.2">
      <c r="B33" s="18">
        <v>2</v>
      </c>
    </row>
    <row r="34" spans="2:2" x14ac:dyDescent="0.2">
      <c r="B34" s="18">
        <v>1</v>
      </c>
    </row>
    <row r="35" spans="2:2" x14ac:dyDescent="0.2">
      <c r="B35" s="18">
        <v>1</v>
      </c>
    </row>
    <row r="36" spans="2:2" x14ac:dyDescent="0.2">
      <c r="B36" s="18">
        <v>1</v>
      </c>
    </row>
    <row r="38" spans="2:2" x14ac:dyDescent="0.2">
      <c r="B38" s="18">
        <v>1</v>
      </c>
    </row>
    <row r="39" spans="2:2" x14ac:dyDescent="0.2">
      <c r="B39" s="18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234</vt:i4>
      </vt:variant>
    </vt:vector>
  </HeadingPairs>
  <TitlesOfParts>
    <vt:vector size="243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Masonry Invoice Sample</dc:title>
  <dc:subject>"Masonry Invoice Sample" summary: Designed for masonry, construction, stoneworker and brickwork, this masonry invoice template features two cartoon mason / bricklayers with concrete on the hands. It also shows how to add your handwriting signature to your invoices.</dc:subject>
  <dc:creator>https://www.invoicingtemplate.com/</dc:creator>
  <cp:keywords/>
  <dc:description>https://www.invoicingtemplate.com/masonry.html</dc:description>
  <cp:lastModifiedBy>liangjun yu</cp:lastModifiedBy>
  <cp:lastPrinted>2018-01-20T18:40:29Z</cp:lastPrinted>
  <dcterms:created xsi:type="dcterms:W3CDTF">2000-07-27T22:24:14Z</dcterms:created>
  <dcterms:modified xsi:type="dcterms:W3CDTF">2024-03-08T11:27:56Z</dcterms:modified>
  <cp:category>Masonry Invoice Sample, Masonry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103, Modesto, California</vt:lpwstr>
  </property>
</Properties>
</file>