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34\"/>
    </mc:Choice>
  </mc:AlternateContent>
  <xr:revisionPtr revIDLastSave="0" documentId="13_ncr:1_{9B837926-8F54-4B54-9A84-0F72A6A0E908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Invoice" sheetId="1" r:id="rId1"/>
    <sheet name="UniformSoftware.com" sheetId="16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Invoice!$N$38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Invoice!$M$17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Invoice!$N$37</definedName>
    <definedName name="oknPaymentTerm">Invoice!$J$17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Invoice!$AB$12</definedName>
    <definedName name="oknShipCityStateZip">Invoice!$AB$13</definedName>
    <definedName name="oknShipContact">Invoice!$AB$15</definedName>
    <definedName name="oknShipCountry">Invoice!$AB$14</definedName>
    <definedName name="oknShipDate">Invoice!$AA$18</definedName>
    <definedName name="oknShipName">Invoice!$AB$11</definedName>
    <definedName name="oknShippingCost">Invoice!$N$35</definedName>
    <definedName name="oknShipVia">Invoice!$AB$18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Invoice!$F$11</definedName>
    <definedName name="oknWhoCityStateZip">Invoice!$F$12</definedName>
    <definedName name="oknWhoCountry">Invoice!$F$13</definedName>
    <definedName name="oknWhoID">Invoice!$A$9</definedName>
    <definedName name="oknWhoName">Invoice!$F$10</definedName>
    <definedName name="oknWhoPhon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Invoice!$E$2:$N$44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N21" i="1"/>
  <c r="N22" i="1"/>
  <c r="N23" i="1"/>
  <c r="N24" i="1"/>
  <c r="N25" i="1"/>
  <c r="N26" i="1"/>
  <c r="N27" i="1"/>
  <c r="N28" i="1"/>
  <c r="N29" i="1"/>
  <c r="N30" i="1"/>
  <c r="N31" i="1"/>
  <c r="D32" i="1" l="1" a="1"/>
  <c r="D32" i="1" s="1"/>
  <c r="N34" i="1" s="1"/>
  <c r="N32" i="1"/>
  <c r="N33" i="1" l="1"/>
  <c r="N36" i="1" s="1"/>
  <c r="N38" i="1" s="1"/>
</calcChain>
</file>

<file path=xl/sharedStrings.xml><?xml version="1.0" encoding="utf-8"?>
<sst xmlns="http://schemas.openxmlformats.org/spreadsheetml/2006/main" count="50" uniqueCount="48">
  <si>
    <t>INVOICE #</t>
  </si>
  <si>
    <t>SHIPPING &amp; HANDLING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</si>
  <si>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</si>
  <si>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</si>
  <si>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</si>
  <si>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</si>
  <si>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</si>
  <si>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</si>
  <si>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Phone Number,Web Address, etc.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</si>
  <si>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</si>
  <si>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</si>
  <si>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</si>
  <si>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</si>
  <si>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</si>
  <si>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</si>
  <si>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</si>
  <si>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</si>
  <si>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 xml:space="preserve">THANK YOU FOR YOUR BUSINESS! </t>
    <phoneticPr fontId="5" type="noConversion"/>
  </si>
  <si>
    <t>Street Address</t>
    <phoneticPr fontId="5" type="noConversion"/>
  </si>
  <si>
    <t>City, ST  ZIP Code</t>
    <phoneticPr fontId="5" type="noConversion"/>
  </si>
  <si>
    <t>Bill To:</t>
    <phoneticPr fontId="5" type="noConversion"/>
  </si>
  <si>
    <t>Current Database</t>
  </si>
  <si>
    <t>Invoice Status</t>
  </si>
  <si>
    <t>cost</t>
    <phoneticPr fontId="5" type="noConversion"/>
  </si>
  <si>
    <t>Pending</t>
  </si>
  <si>
    <t>Signature:</t>
  </si>
  <si>
    <t>Your Service Company Name</t>
  </si>
  <si>
    <t>SERVICE INVOICE</t>
  </si>
  <si>
    <t>Service Template with Signature - 210, New Haven, Connecticut, 129934, 129779, 6999119433806702160?+0.12%, 18.7 sq mi, 48.4 km2, 6,948/sq mi, 2,683/km2, 41°18′39″N 72°55′30″W? / ?41.3108°N 72.9250°W? / 41.3108; -72.9250? (New Haven)</t>
  </si>
  <si>
    <t>Sample Service Invoice Template: Using Handwriting Signaturec5039 - 210, New Haven, Connecticut, 129934, 129779, 6999119433806702160?+0.12%, 18.7 sq mi, 48.4 km2, 6,948/sq mi, 2,683/km2, 41°18′39″N 72°55′30″W? / ?41.3108°N 72.9250°W? / 41.3108; -72.9250? (New Haven)</t>
  </si>
  <si>
    <t>TAX 1</t>
  </si>
  <si>
    <t>TAX 2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</si>
  <si>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</si>
  <si>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</si>
  <si>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</si>
  <si>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</si>
  <si>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</si>
  <si>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</si>
  <si>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</si>
  <si>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Service Template with Signature - 53, Bakersfield, California</t>
  </si>
  <si>
    <t>Sample Service Invoice Template: Using Handwriting Signaturec5039 - 53, Bakersfield, California</t>
  </si>
  <si>
    <t>c5134</t>
  </si>
  <si>
    <t>Client#</t>
  </si>
  <si>
    <t>DATE</t>
  </si>
  <si>
    <t># / Taxble</t>
  </si>
  <si>
    <t>Select</t>
  </si>
  <si>
    <t>Masonry Billing Form - 103, Modesto, California</t>
  </si>
  <si>
    <t>Masonry Invoice Samplec5134 - 103, Modesto,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</si>
</sst>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16"/>
      <color theme="4" tint="-0.499984740745262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14"/>
      <color theme="4" tint="-0.499984740745262"/>
      <name val="Arial Black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4" tint="0.79998168889431442"/>
      </top>
      <bottom style="thin">
        <color indexed="64"/>
      </bottom>
      <diagonal/>
    </border>
    <border>
      <left/>
      <right/>
      <top style="thin">
        <color theme="4" tint="0.79998168889431442"/>
      </top>
      <bottom style="thin">
        <color indexed="64"/>
      </bottom>
      <diagonal/>
    </border>
    <border>
      <left/>
      <right style="thin">
        <color indexed="64"/>
      </right>
      <top style="thin">
        <color theme="4" tint="0.79998168889431442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auto="1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indexed="64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 tint="0.79998168889431442"/>
      </top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9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" fontId="0" fillId="0" borderId="3" xfId="0" applyNumberFormat="1" applyBorder="1" applyAlignment="1">
      <alignment vertical="center"/>
    </xf>
    <xf numFmtId="10" fontId="0" fillId="0" borderId="0" xfId="0" applyNumberFormat="1" applyAlignment="1" applyProtection="1">
      <alignment horizontal="right" vertical="center" indent="1"/>
      <protection locked="0"/>
    </xf>
    <xf numFmtId="1" fontId="0" fillId="0" borderId="5" xfId="0" applyNumberFormat="1" applyBorder="1" applyAlignment="1" applyProtection="1">
      <alignment horizontal="left" vertical="center"/>
      <protection locked="0"/>
    </xf>
    <xf numFmtId="43" fontId="0" fillId="0" borderId="7" xfId="0" applyNumberFormat="1" applyBorder="1" applyAlignment="1" applyProtection="1">
      <alignment horizontal="right" vertical="center"/>
      <protection hidden="1"/>
    </xf>
    <xf numFmtId="43" fontId="0" fillId="0" borderId="7" xfId="0" applyNumberFormat="1" applyBorder="1" applyAlignment="1" applyProtection="1">
      <alignment horizontal="right" vertical="center"/>
      <protection locked="0"/>
    </xf>
    <xf numFmtId="43" fontId="0" fillId="0" borderId="6" xfId="0" applyNumberFormat="1" applyBorder="1" applyAlignment="1" applyProtection="1">
      <alignment horizontal="right" vertical="center"/>
      <protection hidden="1"/>
    </xf>
    <xf numFmtId="43" fontId="0" fillId="0" borderId="6" xfId="0" applyNumberFormat="1" applyBorder="1" applyAlignment="1" applyProtection="1">
      <alignment horizontal="right"/>
      <protection locked="0"/>
    </xf>
    <xf numFmtId="43" fontId="0" fillId="0" borderId="6" xfId="0" applyNumberFormat="1" applyBorder="1" applyAlignment="1" applyProtection="1">
      <alignment horizontal="right"/>
      <protection hidden="1"/>
    </xf>
    <xf numFmtId="169" fontId="0" fillId="0" borderId="4" xfId="0" applyNumberFormat="1" applyBorder="1" applyAlignment="1" applyProtection="1">
      <alignment horizontal="left" vertical="center"/>
      <protection hidden="1"/>
    </xf>
    <xf numFmtId="0" fontId="5" fillId="0" borderId="0" xfId="0" applyFont="1" applyAlignment="1">
      <alignment vertical="center"/>
    </xf>
    <xf numFmtId="0" fontId="0" fillId="0" borderId="0" xfId="0" applyAlignment="1" applyProtection="1">
      <alignment horizontal="right" vertical="center"/>
      <protection locked="0"/>
    </xf>
    <xf numFmtId="0" fontId="15" fillId="2" borderId="0" xfId="0" applyFont="1" applyFill="1"/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7" fillId="2" borderId="0" xfId="1" applyFont="1" applyFill="1" applyAlignment="1" applyProtection="1"/>
    <xf numFmtId="0" fontId="0" fillId="4" borderId="0" xfId="0" applyFill="1"/>
    <xf numFmtId="0" fontId="0" fillId="4" borderId="0" xfId="0" applyFill="1" applyAlignment="1">
      <alignment vertical="center"/>
    </xf>
    <xf numFmtId="0" fontId="15" fillId="4" borderId="0" xfId="0" applyFont="1" applyFill="1"/>
    <xf numFmtId="0" fontId="0" fillId="4" borderId="0" xfId="0" applyFill="1" applyProtection="1">
      <protection locked="0" hidden="1"/>
    </xf>
    <xf numFmtId="0" fontId="10" fillId="4" borderId="0" xfId="1" applyFill="1" applyAlignment="1" applyProtection="1"/>
    <xf numFmtId="0" fontId="5" fillId="5" borderId="2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15" fillId="7" borderId="0" xfId="0" applyFont="1" applyFill="1" applyAlignment="1">
      <alignment horizontal="center" vertical="center"/>
    </xf>
    <xf numFmtId="0" fontId="10" fillId="2" borderId="0" xfId="1" applyFill="1" applyAlignment="1" applyProtection="1"/>
    <xf numFmtId="1" fontId="0" fillId="0" borderId="9" xfId="0" applyNumberFormat="1" applyBorder="1" applyAlignment="1" applyProtection="1">
      <alignment horizontal="left" vertical="center"/>
      <protection locked="0"/>
    </xf>
    <xf numFmtId="1" fontId="0" fillId="0" borderId="10" xfId="0" applyNumberFormat="1" applyBorder="1" applyAlignment="1">
      <alignment horizontal="center" vertical="center"/>
    </xf>
    <xf numFmtId="169" fontId="0" fillId="0" borderId="11" xfId="0" applyNumberFormat="1" applyBorder="1" applyAlignment="1" applyProtection="1">
      <alignment horizontal="left" vertical="center"/>
      <protection hidden="1"/>
    </xf>
    <xf numFmtId="1" fontId="0" fillId="0" borderId="13" xfId="0" applyNumberFormat="1" applyBorder="1" applyAlignment="1" applyProtection="1">
      <alignment horizontal="left" vertical="center"/>
      <protection locked="0"/>
    </xf>
    <xf numFmtId="1" fontId="0" fillId="0" borderId="14" xfId="0" applyNumberFormat="1" applyBorder="1" applyAlignment="1">
      <alignment vertical="center"/>
    </xf>
    <xf numFmtId="169" fontId="0" fillId="0" borderId="15" xfId="0" applyNumberFormat="1" applyBorder="1" applyAlignment="1" applyProtection="1">
      <alignment horizontal="left" vertical="center"/>
      <protection hidden="1"/>
    </xf>
    <xf numFmtId="1" fontId="0" fillId="0" borderId="14" xfId="0" applyNumberFormat="1" applyBorder="1" applyAlignment="1">
      <alignment horizontal="center" vertical="center"/>
    </xf>
    <xf numFmtId="168" fontId="0" fillId="0" borderId="16" xfId="0" applyNumberFormat="1" applyBorder="1" applyAlignment="1" applyProtection="1">
      <alignment horizontal="right" vertical="center" indent="1"/>
      <protection locked="0"/>
    </xf>
    <xf numFmtId="168" fontId="0" fillId="0" borderId="12" xfId="0" applyNumberFormat="1" applyBorder="1" applyAlignment="1" applyProtection="1">
      <alignment horizontal="right" vertical="center" indent="1"/>
      <protection locked="0"/>
    </xf>
    <xf numFmtId="168" fontId="0" fillId="0" borderId="17" xfId="0" applyNumberFormat="1" applyBorder="1" applyAlignment="1" applyProtection="1">
      <alignment horizontal="right" vertical="center" indent="1"/>
      <protection locked="0"/>
    </xf>
    <xf numFmtId="0" fontId="22" fillId="0" borderId="0" xfId="0" applyFont="1" applyAlignment="1">
      <alignment vertical="top"/>
    </xf>
    <xf numFmtId="0" fontId="18" fillId="0" borderId="0" xfId="0" applyFont="1" applyAlignment="1">
      <alignment horizontal="right" vertical="center"/>
    </xf>
    <xf numFmtId="0" fontId="1" fillId="0" borderId="0" xfId="8"/>
    <xf numFmtId="0" fontId="0" fillId="0" borderId="0" xfId="0" applyAlignment="1" applyProtection="1">
      <alignment horizontal="left"/>
      <protection locked="0"/>
    </xf>
    <xf numFmtId="0" fontId="11" fillId="6" borderId="0" xfId="0" applyFont="1" applyFill="1" applyAlignment="1">
      <alignment horizontal="center" vertical="center"/>
    </xf>
    <xf numFmtId="166" fontId="0" fillId="0" borderId="12" xfId="0" applyNumberFormat="1" applyBorder="1" applyAlignment="1" applyProtection="1">
      <alignment horizontal="right" vertical="center" indent="1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0" fillId="0" borderId="16" xfId="0" applyBorder="1" applyAlignment="1" applyProtection="1">
      <alignment horizontal="left" vertical="center"/>
      <protection locked="0"/>
    </xf>
    <xf numFmtId="166" fontId="0" fillId="0" borderId="16" xfId="0" applyNumberFormat="1" applyBorder="1" applyAlignment="1" applyProtection="1">
      <alignment horizontal="right" vertical="center" indent="1"/>
      <protection locked="0"/>
    </xf>
    <xf numFmtId="167" fontId="0" fillId="0" borderId="18" xfId="0" applyNumberFormat="1" applyBorder="1" applyAlignment="1" applyProtection="1">
      <alignment horizontal="center" shrinkToFit="1"/>
      <protection locked="0"/>
    </xf>
    <xf numFmtId="167" fontId="0" fillId="0" borderId="19" xfId="0" applyNumberFormat="1" applyBorder="1" applyAlignment="1" applyProtection="1">
      <alignment horizontal="center" shrinkToFit="1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5" fillId="5" borderId="6" xfId="0" applyFont="1" applyFill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left"/>
      <protection locked="0"/>
    </xf>
    <xf numFmtId="166" fontId="0" fillId="0" borderId="17" xfId="0" applyNumberFormat="1" applyBorder="1" applyAlignment="1" applyProtection="1">
      <alignment horizontal="right" vertical="center" indent="1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16" fillId="2" borderId="0" xfId="0" applyFont="1" applyFill="1" applyAlignment="1">
      <alignment horizontal="center"/>
    </xf>
    <xf numFmtId="0" fontId="15" fillId="3" borderId="0" xfId="0" applyFont="1" applyFill="1" applyAlignment="1" applyProtection="1">
      <alignment horizontal="center"/>
      <protection locked="0"/>
    </xf>
    <xf numFmtId="0" fontId="15" fillId="2" borderId="0" xfId="0" applyFont="1" applyFill="1" applyAlignment="1">
      <alignment horizontal="center"/>
    </xf>
    <xf numFmtId="0" fontId="10" fillId="9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vertical="center"/>
    </xf>
    <xf numFmtId="0" fontId="15" fillId="7" borderId="0" xfId="0" applyFont="1" applyFill="1" applyAlignment="1">
      <alignment horizontal="center" vertical="center"/>
    </xf>
    <xf numFmtId="0" fontId="0" fillId="8" borderId="0" xfId="0" applyFill="1" applyAlignment="1">
      <alignment vertical="center" wrapText="1"/>
    </xf>
    <xf numFmtId="0" fontId="20" fillId="7" borderId="0" xfId="0" applyFont="1" applyFill="1" applyAlignment="1">
      <alignment horizontal="center" vertical="center"/>
    </xf>
    <xf numFmtId="0" fontId="9" fillId="8" borderId="0" xfId="0" applyFont="1" applyFill="1" applyAlignment="1">
      <alignment vertical="center" wrapText="1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96851E89-DF96-46BD-A19E-F873604D3AEE}"/>
    <cellStyle name="Normal 7" xfId="8" xr:uid="{099292E3-4B79-49B6-8E94-1825546FAA2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invoicingtemplate.com/masonry.html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3.png"/><Relationship Id="rId5" Type="http://schemas.openxmlformats.org/officeDocument/2006/relationships/hyperlink" Target="https://uniformsoftware.com/template/masonry.html" TargetMode="External"/><Relationship Id="rId4" Type="http://schemas.openxmlformats.org/officeDocument/2006/relationships/hyperlink" Target="https://www.boostexcel.com/template/masonry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19050</xdr:colOff>
      <xdr:row>6</xdr:row>
      <xdr:rowOff>142875</xdr:rowOff>
    </xdr:from>
    <xdr:to>
      <xdr:col>14</xdr:col>
      <xdr:colOff>28575</xdr:colOff>
      <xdr:row>6</xdr:row>
      <xdr:rowOff>152400</xdr:rowOff>
    </xdr:to>
    <xdr:sp macro="" textlink="">
      <xdr:nvSpPr>
        <xdr:cNvPr id="1281" name="oknWidget_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>
          <a:spLocks noChangeShapeType="1"/>
        </xdr:cNvSpPr>
      </xdr:nvSpPr>
      <xdr:spPr bwMode="auto">
        <a:xfrm>
          <a:off x="1428750" y="2171700"/>
          <a:ext cx="5905500" cy="9525"/>
        </a:xfrm>
        <a:prstGeom prst="line">
          <a:avLst/>
        </a:prstGeom>
        <a:noFill/>
        <a:ln w="76200" cmpd="tri">
          <a:solidFill>
            <a:schemeClr val="accent1">
              <a:lumMod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19</xdr:row>
          <xdr:rowOff>47625</xdr:rowOff>
        </xdr:from>
        <xdr:to>
          <xdr:col>6</xdr:col>
          <xdr:colOff>142875</xdr:colOff>
          <xdr:row>20</xdr:row>
          <xdr:rowOff>0</xdr:rowOff>
        </xdr:to>
        <xdr:sp macro="" textlink="">
          <xdr:nvSpPr>
            <xdr:cNvPr id="1148" name="oknWidget_taxable1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20</xdr:row>
          <xdr:rowOff>57150</xdr:rowOff>
        </xdr:from>
        <xdr:to>
          <xdr:col>6</xdr:col>
          <xdr:colOff>142875</xdr:colOff>
          <xdr:row>21</xdr:row>
          <xdr:rowOff>9525</xdr:rowOff>
        </xdr:to>
        <xdr:sp macro="" textlink="">
          <xdr:nvSpPr>
            <xdr:cNvPr id="1149" name="oknWidget_taxable2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21</xdr:row>
          <xdr:rowOff>66675</xdr:rowOff>
        </xdr:from>
        <xdr:to>
          <xdr:col>6</xdr:col>
          <xdr:colOff>142875</xdr:colOff>
          <xdr:row>22</xdr:row>
          <xdr:rowOff>19050</xdr:rowOff>
        </xdr:to>
        <xdr:sp macro="" textlink="">
          <xdr:nvSpPr>
            <xdr:cNvPr id="1150" name="oknWidget_taxable3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22</xdr:row>
          <xdr:rowOff>57150</xdr:rowOff>
        </xdr:from>
        <xdr:to>
          <xdr:col>6</xdr:col>
          <xdr:colOff>142875</xdr:colOff>
          <xdr:row>23</xdr:row>
          <xdr:rowOff>9525</xdr:rowOff>
        </xdr:to>
        <xdr:sp macro="" textlink="">
          <xdr:nvSpPr>
            <xdr:cNvPr id="1151" name="oknWidget_taxable4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23</xdr:row>
          <xdr:rowOff>47625</xdr:rowOff>
        </xdr:from>
        <xdr:to>
          <xdr:col>6</xdr:col>
          <xdr:colOff>142875</xdr:colOff>
          <xdr:row>24</xdr:row>
          <xdr:rowOff>0</xdr:rowOff>
        </xdr:to>
        <xdr:sp macro="" textlink="">
          <xdr:nvSpPr>
            <xdr:cNvPr id="1152" name="oknWidget_taxable5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24</xdr:row>
          <xdr:rowOff>47625</xdr:rowOff>
        </xdr:from>
        <xdr:to>
          <xdr:col>6</xdr:col>
          <xdr:colOff>142875</xdr:colOff>
          <xdr:row>25</xdr:row>
          <xdr:rowOff>0</xdr:rowOff>
        </xdr:to>
        <xdr:sp macro="" textlink="">
          <xdr:nvSpPr>
            <xdr:cNvPr id="1153" name="oknWidget_taxable6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25</xdr:row>
          <xdr:rowOff>47625</xdr:rowOff>
        </xdr:from>
        <xdr:to>
          <xdr:col>6</xdr:col>
          <xdr:colOff>142875</xdr:colOff>
          <xdr:row>26</xdr:row>
          <xdr:rowOff>0</xdr:rowOff>
        </xdr:to>
        <xdr:sp macro="" textlink="">
          <xdr:nvSpPr>
            <xdr:cNvPr id="1154" name="oknWidget_taxable7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26</xdr:row>
          <xdr:rowOff>57150</xdr:rowOff>
        </xdr:from>
        <xdr:to>
          <xdr:col>6</xdr:col>
          <xdr:colOff>142875</xdr:colOff>
          <xdr:row>27</xdr:row>
          <xdr:rowOff>9525</xdr:rowOff>
        </xdr:to>
        <xdr:sp macro="" textlink="">
          <xdr:nvSpPr>
            <xdr:cNvPr id="1155" name="oknWidget_taxable8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27</xdr:row>
          <xdr:rowOff>28575</xdr:rowOff>
        </xdr:from>
        <xdr:to>
          <xdr:col>6</xdr:col>
          <xdr:colOff>142875</xdr:colOff>
          <xdr:row>27</xdr:row>
          <xdr:rowOff>190500</xdr:rowOff>
        </xdr:to>
        <xdr:sp macro="" textlink="">
          <xdr:nvSpPr>
            <xdr:cNvPr id="1156" name="oknWidget_taxable9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28</xdr:row>
          <xdr:rowOff>19050</xdr:rowOff>
        </xdr:from>
        <xdr:to>
          <xdr:col>6</xdr:col>
          <xdr:colOff>142875</xdr:colOff>
          <xdr:row>28</xdr:row>
          <xdr:rowOff>180975</xdr:rowOff>
        </xdr:to>
        <xdr:sp macro="" textlink="">
          <xdr:nvSpPr>
            <xdr:cNvPr id="1157" name="oknWidget_taxable10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29</xdr:row>
          <xdr:rowOff>38100</xdr:rowOff>
        </xdr:from>
        <xdr:to>
          <xdr:col>6</xdr:col>
          <xdr:colOff>142875</xdr:colOff>
          <xdr:row>29</xdr:row>
          <xdr:rowOff>200025</xdr:rowOff>
        </xdr:to>
        <xdr:sp macro="" textlink="">
          <xdr:nvSpPr>
            <xdr:cNvPr id="1158" name="oknWidget_taxable11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30</xdr:row>
          <xdr:rowOff>28575</xdr:rowOff>
        </xdr:from>
        <xdr:to>
          <xdr:col>6</xdr:col>
          <xdr:colOff>142875</xdr:colOff>
          <xdr:row>30</xdr:row>
          <xdr:rowOff>190500</xdr:rowOff>
        </xdr:to>
        <xdr:sp macro="" textlink="">
          <xdr:nvSpPr>
            <xdr:cNvPr id="1159" name="oknWidget_taxable12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0</xdr:colOff>
      <xdr:row>34</xdr:row>
      <xdr:rowOff>0</xdr:rowOff>
    </xdr:from>
    <xdr:to>
      <xdr:col>8</xdr:col>
      <xdr:colOff>95368</xdr:colOff>
      <xdr:row>36</xdr:row>
      <xdr:rowOff>85795</xdr:rowOff>
    </xdr:to>
    <xdr:pic>
      <xdr:nvPicPr>
        <xdr:cNvPr id="1121" name="oknWidget_signature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0" y="7315200"/>
          <a:ext cx="847843" cy="50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466725</xdr:colOff>
      <xdr:row>7</xdr:row>
      <xdr:rowOff>9525</xdr:rowOff>
    </xdr:from>
    <xdr:to>
      <xdr:col>13</xdr:col>
      <xdr:colOff>638175</xdr:colOff>
      <xdr:row>13</xdr:row>
      <xdr:rowOff>166688</xdr:rowOff>
    </xdr:to>
    <xdr:pic>
      <xdr:nvPicPr>
        <xdr:cNvPr id="1122" name="Picture 112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0650" y="2162175"/>
          <a:ext cx="1657350" cy="1243013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79375</xdr:rowOff>
    </xdr:from>
    <xdr:to>
      <xdr:col>19</xdr:col>
      <xdr:colOff>1155700</xdr:colOff>
      <xdr:row>10</xdr:row>
      <xdr:rowOff>187325</xdr:rowOff>
    </xdr:to>
    <xdr:sp macro="" textlink="">
      <xdr:nvSpPr>
        <xdr:cNvPr id="1120" name="oknLiteNot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4326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c5134.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0</xdr:colOff>
      <xdr:row>2</xdr:row>
      <xdr:rowOff>320675</xdr:rowOff>
    </xdr:from>
    <xdr:to>
      <xdr:col>9</xdr:col>
      <xdr:colOff>120650</xdr:colOff>
      <xdr:row>2</xdr:row>
      <xdr:rowOff>549275</xdr:rowOff>
    </xdr:to>
    <xdr:pic>
      <xdr:nvPicPr>
        <xdr:cNvPr id="3" name="oknWidget_log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092200"/>
          <a:ext cx="2387600" cy="228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range Red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masonry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sample-service-template-signature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sample-service-template-signatur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sample-service-template-signature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invoicingtemplate.com/sample-service-template-signature.html" TargetMode="External"/><Relationship Id="rId6" Type="http://schemas.openxmlformats.org/officeDocument/2006/relationships/hyperlink" Target="http://www.invoicingtemplate.com/sample-service-template-signatur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sample-service-template-signature.html" TargetMode="External"/><Relationship Id="rId9" Type="http://schemas.openxmlformats.org/officeDocument/2006/relationships/hyperlink" Target="http://www.invoicingtemplate.com/masonry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79"/>
  <sheetViews>
    <sheetView showGridLines="0" showRowColHeaders="0" showZeros="0" tabSelected="1" showOutlineSymbols="0" topLeftCell="A4" zoomScaleNormal="100" workbookViewId="0">
      <selection activeCell="F10" sqref="F10:J10"/>
    </sheetView>
  </sheetViews>
  <sheetFormatPr defaultRowHeight="12.75" x14ac:dyDescent="0.2"/>
  <cols>
    <col min="1" max="1" width="9.85546875" style="34" customWidth="1"/>
    <col min="2" max="2" width="11.28515625" style="34" customWidth="1"/>
    <col min="3" max="3" width="10.28515625" style="20" hidden="1" customWidth="1"/>
    <col min="4" max="4" width="16" style="20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1" style="38" customWidth="1"/>
    <col min="17" max="17" width="5" customWidth="1"/>
    <col min="18" max="21" width="17.42578125" customWidth="1"/>
  </cols>
  <sheetData>
    <row r="1" spans="1:952" s="38" customFormat="1" ht="57" customHeight="1" x14ac:dyDescent="0.2">
      <c r="A1" s="40"/>
      <c r="B1" s="40"/>
      <c r="C1" s="41"/>
      <c r="D1" s="41"/>
      <c r="IT1" s="42" t="s">
        <v>29</v>
      </c>
      <c r="AID1" s="42" t="s">
        <v>47</v>
      </c>
      <c r="AJP1" s="42" t="s">
        <v>40</v>
      </c>
    </row>
    <row r="2" spans="1:952" ht="3.75" customHeight="1" x14ac:dyDescent="0.2">
      <c r="Q2" s="83" t="s">
        <v>32</v>
      </c>
      <c r="R2" s="83"/>
      <c r="S2" s="83"/>
      <c r="T2" s="83"/>
      <c r="U2" s="83"/>
    </row>
    <row r="3" spans="1:952" ht="49.5" customHeight="1" x14ac:dyDescent="0.8">
      <c r="A3" s="80" t="s">
        <v>21</v>
      </c>
      <c r="B3" s="80"/>
      <c r="F3" s="57" t="s">
        <v>26</v>
      </c>
      <c r="I3" s="1"/>
      <c r="N3" s="58" t="s">
        <v>27</v>
      </c>
      <c r="O3" s="10"/>
      <c r="Q3" s="83"/>
      <c r="R3" s="83"/>
      <c r="S3" s="83"/>
      <c r="T3" s="83"/>
      <c r="U3" s="83"/>
    </row>
    <row r="4" spans="1:952" ht="17.100000000000001" customHeight="1" x14ac:dyDescent="0.2">
      <c r="A4" s="81" t="s">
        <v>41</v>
      </c>
      <c r="B4" s="81"/>
      <c r="F4" t="s">
        <v>18</v>
      </c>
      <c r="Q4" s="45">
        <v>1</v>
      </c>
      <c r="R4" s="84" t="s">
        <v>33</v>
      </c>
      <c r="S4" s="84"/>
      <c r="T4" s="84"/>
      <c r="U4" s="84"/>
    </row>
    <row r="5" spans="1:952" ht="17.100000000000001" customHeight="1" x14ac:dyDescent="0.2">
      <c r="A5" s="80" t="s">
        <v>22</v>
      </c>
      <c r="B5" s="80"/>
      <c r="F5" t="s">
        <v>19</v>
      </c>
      <c r="K5" s="66" t="s">
        <v>43</v>
      </c>
      <c r="L5" s="68"/>
      <c r="M5" s="71"/>
      <c r="N5" s="72"/>
      <c r="O5" s="11"/>
      <c r="Q5" s="85">
        <v>2</v>
      </c>
      <c r="R5" s="86" t="s">
        <v>34</v>
      </c>
      <c r="S5" s="86"/>
      <c r="T5" s="86"/>
      <c r="U5" s="86"/>
    </row>
    <row r="6" spans="1:952" ht="17.100000000000001" customHeight="1" x14ac:dyDescent="0.2">
      <c r="A6" s="81" t="s">
        <v>24</v>
      </c>
      <c r="B6" s="81"/>
      <c r="F6" t="s">
        <v>8</v>
      </c>
      <c r="K6" s="66" t="s">
        <v>0</v>
      </c>
      <c r="L6" s="68"/>
      <c r="M6" s="73"/>
      <c r="N6" s="74"/>
      <c r="O6" s="2"/>
      <c r="Q6" s="85"/>
      <c r="R6" s="86"/>
      <c r="S6" s="86"/>
      <c r="T6" s="86"/>
      <c r="U6" s="86"/>
    </row>
    <row r="7" spans="1:952" ht="17.100000000000001" customHeight="1" x14ac:dyDescent="0.2">
      <c r="A7" s="82" t="s">
        <v>42</v>
      </c>
      <c r="B7" s="82"/>
      <c r="M7" s="9"/>
      <c r="N7" s="2"/>
      <c r="O7" s="2"/>
      <c r="Q7" s="85">
        <v>3</v>
      </c>
      <c r="R7" s="86" t="s">
        <v>35</v>
      </c>
      <c r="S7" s="86"/>
      <c r="T7" s="86"/>
      <c r="U7" s="86"/>
    </row>
    <row r="8" spans="1:952" ht="3" customHeight="1" x14ac:dyDescent="0.2">
      <c r="C8" s="20" t="s">
        <v>16</v>
      </c>
      <c r="Q8" s="85"/>
      <c r="R8" s="86"/>
      <c r="S8" s="86"/>
      <c r="T8" s="86"/>
      <c r="U8" s="86"/>
    </row>
    <row r="9" spans="1:952" ht="17.100000000000001" customHeight="1" x14ac:dyDescent="0.2">
      <c r="A9" s="81"/>
      <c r="B9" s="81"/>
      <c r="C9" s="20">
        <v>2</v>
      </c>
      <c r="D9" s="21"/>
      <c r="F9" s="66" t="s">
        <v>20</v>
      </c>
      <c r="G9" s="68"/>
      <c r="Q9" s="87">
        <v>4</v>
      </c>
      <c r="R9" s="88" t="s">
        <v>36</v>
      </c>
      <c r="S9" s="88"/>
      <c r="T9" s="88"/>
      <c r="U9" s="88"/>
    </row>
    <row r="10" spans="1:952" ht="17.100000000000001" customHeight="1" x14ac:dyDescent="0.2">
      <c r="C10" s="20">
        <v>0</v>
      </c>
      <c r="D10" s="21"/>
      <c r="F10" s="60"/>
      <c r="G10" s="60"/>
      <c r="H10" s="60"/>
      <c r="I10" s="60"/>
      <c r="J10" s="60"/>
      <c r="Q10" s="87"/>
      <c r="R10" s="88"/>
      <c r="S10" s="88"/>
      <c r="T10" s="88"/>
      <c r="U10" s="88"/>
      <c r="AB10" s="8"/>
    </row>
    <row r="11" spans="1:952" ht="17.100000000000001" customHeight="1" x14ac:dyDescent="0.2">
      <c r="C11" s="20">
        <v>0</v>
      </c>
      <c r="D11" s="21"/>
      <c r="F11" s="77"/>
      <c r="G11" s="77"/>
      <c r="H11" s="77"/>
      <c r="I11" s="77"/>
      <c r="J11" s="77"/>
      <c r="Q11" s="87">
        <v>5</v>
      </c>
      <c r="R11" s="88" t="s">
        <v>37</v>
      </c>
      <c r="S11" s="88"/>
      <c r="T11" s="88"/>
      <c r="U11" s="88"/>
      <c r="AB11" s="60"/>
      <c r="AC11" s="60"/>
    </row>
    <row r="12" spans="1:952" ht="17.100000000000001" customHeight="1" x14ac:dyDescent="0.2">
      <c r="C12" s="20">
        <v>6.5000000000000002E-2</v>
      </c>
      <c r="D12" s="21"/>
      <c r="F12" s="77"/>
      <c r="G12" s="77"/>
      <c r="H12" s="77"/>
      <c r="I12" s="77"/>
      <c r="J12" s="77"/>
      <c r="Q12" s="87"/>
      <c r="R12" s="88"/>
      <c r="S12" s="88"/>
      <c r="T12" s="88"/>
      <c r="U12" s="88"/>
      <c r="AB12" s="60"/>
      <c r="AC12" s="60"/>
    </row>
    <row r="13" spans="1:952" ht="17.100000000000001" customHeight="1" x14ac:dyDescent="0.2">
      <c r="C13" s="20">
        <v>3.2000000000000001E-2</v>
      </c>
      <c r="D13" s="21"/>
      <c r="F13" s="77"/>
      <c r="G13" s="77"/>
      <c r="H13" s="77"/>
      <c r="I13" s="77"/>
      <c r="J13" s="77"/>
      <c r="Q13" s="87"/>
      <c r="R13" s="88"/>
      <c r="S13" s="88"/>
      <c r="T13" s="88"/>
      <c r="U13" s="88"/>
      <c r="AB13" s="44"/>
    </row>
    <row r="14" spans="1:952" ht="17.100000000000001" customHeight="1" x14ac:dyDescent="0.2">
      <c r="F14" s="77"/>
      <c r="G14" s="77"/>
      <c r="H14" s="77"/>
      <c r="I14" s="77"/>
      <c r="J14" s="77"/>
      <c r="Q14" s="85">
        <v>6</v>
      </c>
      <c r="R14" s="88" t="s">
        <v>38</v>
      </c>
      <c r="S14" s="88"/>
      <c r="T14" s="88"/>
      <c r="U14" s="88"/>
      <c r="AB14" s="44"/>
    </row>
    <row r="15" spans="1:952" ht="3.75" customHeight="1" x14ac:dyDescent="0.2">
      <c r="Q15" s="85"/>
      <c r="R15" s="88"/>
      <c r="S15" s="88"/>
      <c r="T15" s="88"/>
      <c r="U15" s="88"/>
      <c r="AB15" s="44"/>
    </row>
    <row r="16" spans="1:952" s="3" customFormat="1" ht="17.100000000000001" customHeight="1" x14ac:dyDescent="0.2">
      <c r="A16" s="34"/>
      <c r="B16" s="34"/>
      <c r="C16" s="18"/>
      <c r="D16" s="18"/>
      <c r="F16" s="66" t="s">
        <v>7</v>
      </c>
      <c r="G16" s="68"/>
      <c r="H16" s="66" t="s">
        <v>6</v>
      </c>
      <c r="I16" s="68"/>
      <c r="J16" s="75" t="s">
        <v>11</v>
      </c>
      <c r="K16" s="75"/>
      <c r="L16" s="75"/>
      <c r="M16" s="75" t="s">
        <v>10</v>
      </c>
      <c r="N16" s="75"/>
      <c r="O16" s="12"/>
      <c r="P16" s="39"/>
      <c r="Q16" s="85"/>
      <c r="R16" s="88"/>
      <c r="S16" s="88"/>
      <c r="T16" s="88"/>
      <c r="U16" s="88"/>
      <c r="V16"/>
      <c r="W16"/>
      <c r="X16"/>
      <c r="Y16"/>
      <c r="Z16"/>
      <c r="AA16"/>
      <c r="AB16"/>
      <c r="AC16"/>
      <c r="AD16"/>
      <c r="AE16"/>
      <c r="AF16"/>
    </row>
    <row r="17" spans="1:32" s="3" customFormat="1" ht="17.100000000000001" customHeight="1" x14ac:dyDescent="0.2">
      <c r="A17" s="34"/>
      <c r="B17" s="34"/>
      <c r="C17" s="18"/>
      <c r="D17" s="18"/>
      <c r="F17" s="64"/>
      <c r="G17" s="65"/>
      <c r="H17" s="64"/>
      <c r="I17" s="65"/>
      <c r="J17" s="76"/>
      <c r="K17" s="76"/>
      <c r="L17" s="76"/>
      <c r="M17" s="76"/>
      <c r="N17" s="76"/>
      <c r="O17" s="13"/>
      <c r="P17" s="39"/>
      <c r="Q17" s="85"/>
      <c r="R17" s="88"/>
      <c r="S17" s="88"/>
      <c r="T17" s="88"/>
      <c r="U17" s="88"/>
      <c r="V17"/>
      <c r="W17"/>
      <c r="X17"/>
      <c r="Y17"/>
      <c r="Z17"/>
      <c r="AA17"/>
      <c r="AB17"/>
      <c r="AC17"/>
      <c r="AD17"/>
      <c r="AE17"/>
      <c r="AF17"/>
    </row>
    <row r="18" spans="1:32" ht="3.75" customHeight="1" x14ac:dyDescent="0.2">
      <c r="AA18" s="44"/>
      <c r="AB18" s="44"/>
    </row>
    <row r="19" spans="1:32" s="3" customFormat="1" ht="17.100000000000001" customHeight="1" x14ac:dyDescent="0.2">
      <c r="A19" s="35"/>
      <c r="B19" s="36" t="s">
        <v>45</v>
      </c>
      <c r="C19" s="18" t="s">
        <v>13</v>
      </c>
      <c r="D19" s="18" t="s">
        <v>23</v>
      </c>
      <c r="F19" s="66" t="s">
        <v>44</v>
      </c>
      <c r="G19" s="68"/>
      <c r="H19" s="66" t="s">
        <v>12</v>
      </c>
      <c r="I19" s="67"/>
      <c r="J19" s="68"/>
      <c r="K19" s="66" t="s">
        <v>5</v>
      </c>
      <c r="L19" s="68"/>
      <c r="M19" s="43" t="s">
        <v>4</v>
      </c>
      <c r="N19" s="43" t="s">
        <v>3</v>
      </c>
      <c r="O19" s="12"/>
      <c r="P19" s="3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s="3" customFormat="1" ht="17.100000000000001" customHeight="1" x14ac:dyDescent="0.2">
      <c r="A20" s="35"/>
      <c r="B20" s="35"/>
      <c r="C20" s="19">
        <v>0</v>
      </c>
      <c r="D20" s="19">
        <v>0</v>
      </c>
      <c r="F20" s="25"/>
      <c r="G20" s="23"/>
      <c r="H20" s="69"/>
      <c r="I20" s="69"/>
      <c r="J20" s="69"/>
      <c r="K20" s="70">
        <v>0</v>
      </c>
      <c r="L20" s="70"/>
      <c r="M20" s="54">
        <v>0</v>
      </c>
      <c r="N20" s="31">
        <f>ROUND(oknQuantity_1*oknPrice_1,2)</f>
        <v>0</v>
      </c>
      <c r="O20" s="14"/>
      <c r="P20" s="39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s="3" customFormat="1" ht="17.100000000000001" customHeight="1" x14ac:dyDescent="0.2">
      <c r="A21" s="35"/>
      <c r="B21" s="35"/>
      <c r="C21" s="19">
        <v>0</v>
      </c>
      <c r="D21" s="19">
        <v>0</v>
      </c>
      <c r="F21" s="50"/>
      <c r="G21" s="51"/>
      <c r="H21" s="63"/>
      <c r="I21" s="63"/>
      <c r="J21" s="63"/>
      <c r="K21" s="62">
        <v>0</v>
      </c>
      <c r="L21" s="62"/>
      <c r="M21" s="55">
        <v>0</v>
      </c>
      <c r="N21" s="52">
        <f>ROUND(oknQuantity_2*oknPrice_2,2)</f>
        <v>0</v>
      </c>
      <c r="O21" s="15"/>
      <c r="P21" s="39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s="3" customFormat="1" ht="17.100000000000001" customHeight="1" x14ac:dyDescent="0.2">
      <c r="A22" s="35"/>
      <c r="B22" s="35"/>
      <c r="C22" s="19">
        <v>0</v>
      </c>
      <c r="D22" s="19">
        <v>0</v>
      </c>
      <c r="F22" s="50"/>
      <c r="G22" s="51"/>
      <c r="H22" s="63"/>
      <c r="I22" s="63"/>
      <c r="J22" s="63"/>
      <c r="K22" s="62">
        <v>0</v>
      </c>
      <c r="L22" s="62"/>
      <c r="M22" s="55">
        <v>0</v>
      </c>
      <c r="N22" s="52">
        <f>ROUND(oknQuantity_3*oknPrice_3,2)</f>
        <v>0</v>
      </c>
      <c r="O22" s="15"/>
      <c r="P22" s="39"/>
      <c r="Q22"/>
      <c r="R22"/>
      <c r="S22"/>
      <c r="T22"/>
      <c r="U22"/>
      <c r="V22"/>
      <c r="W22"/>
      <c r="X22"/>
      <c r="Y22"/>
    </row>
    <row r="23" spans="1:32" s="3" customFormat="1" ht="17.100000000000001" customHeight="1" x14ac:dyDescent="0.2">
      <c r="A23" s="35"/>
      <c r="B23" s="35"/>
      <c r="C23" s="19">
        <v>0</v>
      </c>
      <c r="D23" s="19">
        <v>0</v>
      </c>
      <c r="F23" s="50"/>
      <c r="G23" s="51"/>
      <c r="H23" s="63"/>
      <c r="I23" s="63"/>
      <c r="J23" s="63"/>
      <c r="K23" s="62">
        <v>0</v>
      </c>
      <c r="L23" s="62"/>
      <c r="M23" s="55">
        <v>0</v>
      </c>
      <c r="N23" s="52">
        <f>ROUND(oknQuantity_4*oknPrice_4,2)</f>
        <v>0</v>
      </c>
      <c r="O23" s="15"/>
      <c r="P23" s="39"/>
      <c r="Q23"/>
      <c r="R23"/>
      <c r="S23"/>
      <c r="T23"/>
      <c r="U23"/>
      <c r="V23"/>
      <c r="W23"/>
      <c r="X23"/>
      <c r="Y23"/>
    </row>
    <row r="24" spans="1:32" s="3" customFormat="1" ht="17.100000000000001" customHeight="1" x14ac:dyDescent="0.2">
      <c r="A24" s="35"/>
      <c r="B24" s="35"/>
      <c r="C24" s="19">
        <v>0</v>
      </c>
      <c r="D24" s="19">
        <v>0</v>
      </c>
      <c r="F24" s="50"/>
      <c r="G24" s="51"/>
      <c r="H24" s="63"/>
      <c r="I24" s="63"/>
      <c r="J24" s="63"/>
      <c r="K24" s="62">
        <v>0</v>
      </c>
      <c r="L24" s="62"/>
      <c r="M24" s="55">
        <v>0</v>
      </c>
      <c r="N24" s="52">
        <f>ROUND(oknQuantity_5*oknPrice_5,2)</f>
        <v>0</v>
      </c>
      <c r="O24" s="15"/>
      <c r="P24" s="39"/>
      <c r="Q24"/>
      <c r="R24"/>
      <c r="S24"/>
      <c r="T24"/>
      <c r="U24"/>
      <c r="V24"/>
      <c r="W24"/>
      <c r="X24"/>
      <c r="Y24"/>
    </row>
    <row r="25" spans="1:32" s="3" customFormat="1" ht="17.100000000000001" customHeight="1" x14ac:dyDescent="0.2">
      <c r="A25" s="35"/>
      <c r="B25" s="35"/>
      <c r="C25" s="19">
        <v>0</v>
      </c>
      <c r="D25" s="19">
        <v>0</v>
      </c>
      <c r="F25" s="50"/>
      <c r="G25" s="51"/>
      <c r="H25" s="63"/>
      <c r="I25" s="63"/>
      <c r="J25" s="63"/>
      <c r="K25" s="62">
        <v>0</v>
      </c>
      <c r="L25" s="62"/>
      <c r="M25" s="55">
        <v>0</v>
      </c>
      <c r="N25" s="52">
        <f>ROUND(oknQuantity_6*oknPrice_6,2)</f>
        <v>0</v>
      </c>
      <c r="O25" s="15"/>
      <c r="P25" s="39"/>
      <c r="Q25"/>
      <c r="R25"/>
      <c r="S25"/>
      <c r="T25"/>
      <c r="U25"/>
      <c r="V25"/>
      <c r="W25"/>
      <c r="X25"/>
      <c r="Y25"/>
    </row>
    <row r="26" spans="1:32" s="3" customFormat="1" ht="17.100000000000001" customHeight="1" x14ac:dyDescent="0.2">
      <c r="A26" s="35"/>
      <c r="B26" s="35"/>
      <c r="C26" s="19">
        <v>0</v>
      </c>
      <c r="D26" s="19">
        <v>0</v>
      </c>
      <c r="F26" s="50"/>
      <c r="G26" s="51"/>
      <c r="H26" s="63"/>
      <c r="I26" s="63"/>
      <c r="J26" s="63"/>
      <c r="K26" s="62">
        <v>0</v>
      </c>
      <c r="L26" s="62"/>
      <c r="M26" s="55">
        <v>0</v>
      </c>
      <c r="N26" s="52">
        <f>ROUND(oknQuantity_7*oknPrice_7,2)</f>
        <v>0</v>
      </c>
      <c r="O26" s="15"/>
      <c r="P26" s="39"/>
      <c r="Q26"/>
      <c r="R26"/>
      <c r="S26"/>
      <c r="T26"/>
      <c r="U26"/>
      <c r="V26"/>
      <c r="W26"/>
      <c r="X26"/>
      <c r="Y26"/>
    </row>
    <row r="27" spans="1:32" s="3" customFormat="1" ht="17.100000000000001" customHeight="1" x14ac:dyDescent="0.2">
      <c r="A27" s="35"/>
      <c r="B27" s="35"/>
      <c r="C27" s="19">
        <v>0</v>
      </c>
      <c r="D27" s="19">
        <v>0</v>
      </c>
      <c r="F27" s="50"/>
      <c r="G27" s="51"/>
      <c r="H27" s="63"/>
      <c r="I27" s="63"/>
      <c r="J27" s="63"/>
      <c r="K27" s="62">
        <v>0</v>
      </c>
      <c r="L27" s="62"/>
      <c r="M27" s="55">
        <v>0</v>
      </c>
      <c r="N27" s="52">
        <f>ROUND(oknQuantity_8*oknPrice_8,2)</f>
        <v>0</v>
      </c>
      <c r="O27" s="15"/>
      <c r="P27" s="39"/>
      <c r="Q27"/>
      <c r="R27"/>
      <c r="S27"/>
      <c r="T27"/>
      <c r="U27"/>
      <c r="V27"/>
      <c r="W27"/>
      <c r="X27"/>
      <c r="Y27"/>
    </row>
    <row r="28" spans="1:32" s="3" customFormat="1" ht="17.100000000000001" customHeight="1" x14ac:dyDescent="0.2">
      <c r="A28" s="35"/>
      <c r="B28" s="35"/>
      <c r="C28" s="19">
        <v>0</v>
      </c>
      <c r="D28" s="19">
        <v>0</v>
      </c>
      <c r="F28" s="50"/>
      <c r="G28" s="53"/>
      <c r="H28" s="63"/>
      <c r="I28" s="63"/>
      <c r="J28" s="63"/>
      <c r="K28" s="62">
        <v>0</v>
      </c>
      <c r="L28" s="62"/>
      <c r="M28" s="55">
        <v>0</v>
      </c>
      <c r="N28" s="52">
        <f>ROUND(oknQuantity_9*oknPrice_9,2)</f>
        <v>0</v>
      </c>
      <c r="O28" s="15"/>
      <c r="P28" s="39"/>
      <c r="Q28"/>
      <c r="R28"/>
      <c r="S28"/>
      <c r="T28"/>
      <c r="U28"/>
      <c r="V28"/>
      <c r="W28"/>
      <c r="X28"/>
      <c r="Y28"/>
    </row>
    <row r="29" spans="1:32" s="3" customFormat="1" ht="17.100000000000001" customHeight="1" x14ac:dyDescent="0.2">
      <c r="A29" s="35"/>
      <c r="B29" s="35"/>
      <c r="C29" s="19">
        <v>0</v>
      </c>
      <c r="D29" s="19">
        <v>0</v>
      </c>
      <c r="F29" s="50"/>
      <c r="G29" s="53"/>
      <c r="H29" s="63"/>
      <c r="I29" s="63"/>
      <c r="J29" s="63"/>
      <c r="K29" s="62">
        <v>0</v>
      </c>
      <c r="L29" s="62"/>
      <c r="M29" s="55">
        <v>0</v>
      </c>
      <c r="N29" s="52">
        <f>ROUND(oknQuantity_10*oknPrice_10,2)</f>
        <v>0</v>
      </c>
      <c r="O29" s="15"/>
      <c r="P29" s="39"/>
      <c r="Q29"/>
      <c r="R29"/>
      <c r="S29"/>
      <c r="T29"/>
      <c r="U29"/>
      <c r="V29"/>
      <c r="W29"/>
      <c r="X29"/>
      <c r="Y29"/>
    </row>
    <row r="30" spans="1:32" s="3" customFormat="1" ht="17.100000000000001" customHeight="1" x14ac:dyDescent="0.2">
      <c r="A30" s="35"/>
      <c r="B30" s="35"/>
      <c r="C30" s="19">
        <v>0</v>
      </c>
      <c r="D30" s="19">
        <v>0</v>
      </c>
      <c r="F30" s="50"/>
      <c r="G30" s="53"/>
      <c r="H30" s="63"/>
      <c r="I30" s="63"/>
      <c r="J30" s="63"/>
      <c r="K30" s="62">
        <v>0</v>
      </c>
      <c r="L30" s="62"/>
      <c r="M30" s="55">
        <v>0</v>
      </c>
      <c r="N30" s="52">
        <f>ROUND(oknQuantity_11*oknPrice_11,2)</f>
        <v>0</v>
      </c>
      <c r="O30" s="15"/>
      <c r="P30" s="39"/>
      <c r="Q30"/>
      <c r="R30"/>
      <c r="S30"/>
      <c r="T30"/>
      <c r="U30"/>
      <c r="V30"/>
      <c r="W30"/>
      <c r="X30"/>
      <c r="Y30"/>
    </row>
    <row r="31" spans="1:32" s="3" customFormat="1" ht="17.100000000000001" customHeight="1" x14ac:dyDescent="0.2">
      <c r="A31" s="35"/>
      <c r="B31" s="35"/>
      <c r="C31" s="19">
        <v>0</v>
      </c>
      <c r="D31" s="19">
        <v>0</v>
      </c>
      <c r="F31" s="47"/>
      <c r="G31" s="48"/>
      <c r="H31" s="79"/>
      <c r="I31" s="79"/>
      <c r="J31" s="79"/>
      <c r="K31" s="78">
        <v>0</v>
      </c>
      <c r="L31" s="78"/>
      <c r="M31" s="56">
        <v>0</v>
      </c>
      <c r="N31" s="49">
        <f>ROUND(oknQuantity_12*oknPrice_12,2)</f>
        <v>0</v>
      </c>
      <c r="O31" s="15"/>
      <c r="P31" s="39"/>
      <c r="Q31"/>
      <c r="R31"/>
      <c r="S31"/>
      <c r="T31"/>
      <c r="U31"/>
      <c r="V31"/>
      <c r="W31"/>
      <c r="X31"/>
      <c r="Y31"/>
    </row>
    <row r="32" spans="1:32" s="3" customFormat="1" ht="17.100000000000001" customHeight="1" x14ac:dyDescent="0.2">
      <c r="A32" s="35"/>
      <c r="B32" s="35"/>
      <c r="C32" s="18"/>
      <c r="D32" s="22">
        <f t="array" ref="D32">SUM(oknTaxable_1:oknTaxable_12*oknLineTotal_1:oknLineTotal_12)</f>
        <v>0</v>
      </c>
      <c r="F32" s="4"/>
      <c r="G32" s="4"/>
      <c r="H32" s="4"/>
      <c r="I32" s="4"/>
      <c r="J32" s="4"/>
      <c r="K32" s="4"/>
      <c r="M32" s="5" t="s">
        <v>9</v>
      </c>
      <c r="N32" s="26">
        <f>SUM(oknLineTotal_1:oknLineTotal_12)</f>
        <v>0</v>
      </c>
      <c r="O32" s="14"/>
      <c r="P32" s="39"/>
      <c r="Q32"/>
      <c r="R32"/>
      <c r="S32"/>
      <c r="T32"/>
      <c r="U32"/>
      <c r="V32"/>
      <c r="W32"/>
      <c r="X32"/>
      <c r="Y32"/>
    </row>
    <row r="33" spans="1:25" s="3" customFormat="1" ht="17.100000000000001" customHeight="1" x14ac:dyDescent="0.2">
      <c r="A33" s="35"/>
      <c r="B33" s="35"/>
      <c r="C33" s="18"/>
      <c r="D33" s="18"/>
      <c r="F33" s="4"/>
      <c r="G33" s="4"/>
      <c r="H33" s="4"/>
      <c r="I33" s="4"/>
      <c r="J33" s="4"/>
      <c r="K33" s="4"/>
      <c r="L33" s="33" t="s">
        <v>30</v>
      </c>
      <c r="M33" s="24">
        <v>6.5000000000000002E-2</v>
      </c>
      <c r="N33" s="26">
        <f>ROUND(IF(oknTaxType=0,0, oknTax1Rate*(oknLineTotalTaxable+IF(oknTaxTotalIncludingShippingCost=0,0,oknShippingCost))),2)</f>
        <v>0</v>
      </c>
      <c r="O33" s="14"/>
      <c r="P33" s="39"/>
      <c r="Q33"/>
      <c r="R33"/>
      <c r="S33"/>
      <c r="T33"/>
      <c r="U33"/>
      <c r="V33"/>
      <c r="W33"/>
      <c r="X33"/>
      <c r="Y33"/>
    </row>
    <row r="34" spans="1:25" s="3" customFormat="1" ht="17.100000000000001" customHeight="1" x14ac:dyDescent="0.2">
      <c r="A34" s="35"/>
      <c r="B34" s="35"/>
      <c r="C34" s="18"/>
      <c r="D34" s="18"/>
      <c r="F34" s="4"/>
      <c r="G34" s="4"/>
      <c r="H34" s="4"/>
      <c r="I34" s="4"/>
      <c r="J34" s="4"/>
      <c r="K34" s="4"/>
      <c r="L34" s="33" t="s">
        <v>31</v>
      </c>
      <c r="M34" s="24">
        <v>3.2000000000000001E-2</v>
      </c>
      <c r="N34" s="26">
        <f>ROUND(IF(oknTaxType&lt;&gt;2,0,oknTax2Rate*(oknLineTotalTaxable+IF(oknTaxTotalIncludingShippingCost=0,0,oknShippingCost)+IF(oknTax2IsAppliedToTax1=0,0,oknTax1))),2)</f>
        <v>0</v>
      </c>
      <c r="O34" s="16"/>
      <c r="P34" s="39"/>
      <c r="Q34"/>
      <c r="R34"/>
      <c r="S34"/>
      <c r="T34"/>
      <c r="U34"/>
      <c r="V34"/>
      <c r="W34"/>
      <c r="X34"/>
      <c r="Y34"/>
    </row>
    <row r="35" spans="1:25" s="3" customFormat="1" ht="17.100000000000001" customHeight="1" x14ac:dyDescent="0.2">
      <c r="A35" s="35"/>
      <c r="B35" s="35"/>
      <c r="C35" s="18"/>
      <c r="D35" s="18"/>
      <c r="F35" s="4"/>
      <c r="G35" s="4"/>
      <c r="H35" s="4"/>
      <c r="I35" s="4"/>
      <c r="J35" s="4"/>
      <c r="K35" s="4"/>
      <c r="M35" s="5" t="s">
        <v>1</v>
      </c>
      <c r="N35" s="27">
        <v>0</v>
      </c>
      <c r="O35" s="17"/>
      <c r="P35" s="39"/>
      <c r="Q35"/>
      <c r="R35"/>
      <c r="S35"/>
      <c r="T35"/>
      <c r="U35"/>
      <c r="V35"/>
      <c r="W35"/>
      <c r="X35"/>
      <c r="Y35"/>
    </row>
    <row r="36" spans="1:25" s="3" customFormat="1" ht="17.100000000000001" customHeight="1" x14ac:dyDescent="0.2">
      <c r="A36" s="35"/>
      <c r="B36" s="35"/>
      <c r="C36" s="18"/>
      <c r="D36" s="18"/>
      <c r="F36" s="32" t="s">
        <v>25</v>
      </c>
      <c r="M36" s="6" t="s">
        <v>2</v>
      </c>
      <c r="N36" s="28">
        <f>ROUND(oknSubTotal + oknShippingCost + IF(oknTaxType=0,0,IF(oknTaxType=1,oknTax1,oknTax1+oknTax2)),2)</f>
        <v>0</v>
      </c>
      <c r="O36" s="14"/>
      <c r="P36" s="39"/>
      <c r="Q36"/>
      <c r="R36"/>
      <c r="S36"/>
      <c r="T36"/>
      <c r="U36"/>
      <c r="V36"/>
      <c r="W36"/>
      <c r="X36"/>
      <c r="Y36"/>
    </row>
    <row r="37" spans="1:25" ht="17.100000000000001" customHeight="1" x14ac:dyDescent="0.2">
      <c r="M37" s="6" t="s">
        <v>15</v>
      </c>
      <c r="N37" s="29">
        <v>0</v>
      </c>
    </row>
    <row r="38" spans="1:25" ht="17.100000000000001" customHeight="1" x14ac:dyDescent="0.2">
      <c r="M38" s="6" t="s">
        <v>14</v>
      </c>
      <c r="N38" s="30">
        <f>ROUND(oknTotal-oknPayments,2)</f>
        <v>0</v>
      </c>
    </row>
    <row r="39" spans="1:25" ht="6.75" customHeight="1" x14ac:dyDescent="0.2"/>
    <row r="40" spans="1:25" ht="18" customHeight="1" x14ac:dyDescent="0.2">
      <c r="F40" s="61" t="s">
        <v>17</v>
      </c>
      <c r="G40" s="61"/>
      <c r="H40" s="61"/>
      <c r="I40" s="61"/>
      <c r="J40" s="61"/>
      <c r="K40" s="61"/>
      <c r="L40" s="61"/>
      <c r="M40" s="61"/>
      <c r="N40" s="61"/>
    </row>
    <row r="41" spans="1:25" x14ac:dyDescent="0.2">
      <c r="F41" s="61"/>
      <c r="G41" s="61"/>
      <c r="H41" s="61"/>
      <c r="I41" s="61"/>
      <c r="J41" s="61"/>
      <c r="K41" s="61"/>
      <c r="L41" s="61"/>
      <c r="M41" s="61"/>
      <c r="N41" s="61"/>
    </row>
    <row r="43" spans="1:25" x14ac:dyDescent="0.2">
      <c r="F43" s="7"/>
      <c r="G43" s="7"/>
      <c r="H43" s="7"/>
      <c r="I43" s="7"/>
      <c r="J43" s="7"/>
      <c r="K43" s="7"/>
    </row>
    <row r="914" spans="1:1" hidden="1" x14ac:dyDescent="0.2">
      <c r="A914" s="46" t="s">
        <v>46</v>
      </c>
    </row>
    <row r="953" spans="1:1" hidden="1" x14ac:dyDescent="0.2">
      <c r="A953" s="37" t="s">
        <v>28</v>
      </c>
    </row>
    <row r="966" spans="1:1" hidden="1" x14ac:dyDescent="0.2">
      <c r="A966" s="46" t="s">
        <v>39</v>
      </c>
    </row>
    <row r="976" spans="1:1" hidden="1" x14ac:dyDescent="0.2">
      <c r="A976" s="37" t="s">
        <v>28</v>
      </c>
    </row>
    <row r="979" spans="1:1" hidden="1" x14ac:dyDescent="0.2">
      <c r="A979" s="37" t="s">
        <v>28</v>
      </c>
    </row>
  </sheetData>
  <sheetProtection sheet="1" objects="1" scenarios="1" selectLockedCells="1"/>
  <mergeCells count="66">
    <mergeCell ref="Q9:Q10"/>
    <mergeCell ref="R9:U10"/>
    <mergeCell ref="Q11:Q13"/>
    <mergeCell ref="R11:U13"/>
    <mergeCell ref="Q14:Q17"/>
    <mergeCell ref="R14:U17"/>
    <mergeCell ref="Q2:U3"/>
    <mergeCell ref="R4:U4"/>
    <mergeCell ref="Q5:Q6"/>
    <mergeCell ref="R5:U6"/>
    <mergeCell ref="Q7:Q8"/>
    <mergeCell ref="R7:U8"/>
    <mergeCell ref="K25:L25"/>
    <mergeCell ref="K26:L26"/>
    <mergeCell ref="H23:J23"/>
    <mergeCell ref="F19:G19"/>
    <mergeCell ref="A3:B3"/>
    <mergeCell ref="A4:B4"/>
    <mergeCell ref="A5:B5"/>
    <mergeCell ref="A6:B6"/>
    <mergeCell ref="J17:L17"/>
    <mergeCell ref="J16:L16"/>
    <mergeCell ref="A7:B7"/>
    <mergeCell ref="A9:B9"/>
    <mergeCell ref="F10:J10"/>
    <mergeCell ref="F9:G9"/>
    <mergeCell ref="K5:L5"/>
    <mergeCell ref="K6:L6"/>
    <mergeCell ref="F11:J11"/>
    <mergeCell ref="F12:J12"/>
    <mergeCell ref="F13:J13"/>
    <mergeCell ref="F14:J14"/>
    <mergeCell ref="K31:L31"/>
    <mergeCell ref="H31:J31"/>
    <mergeCell ref="H29:J29"/>
    <mergeCell ref="H30:J30"/>
    <mergeCell ref="F16:G16"/>
    <mergeCell ref="F17:G17"/>
    <mergeCell ref="H16:I16"/>
    <mergeCell ref="H26:J26"/>
    <mergeCell ref="H24:J24"/>
    <mergeCell ref="K28:L28"/>
    <mergeCell ref="K29:L29"/>
    <mergeCell ref="K30:L30"/>
    <mergeCell ref="K19:L19"/>
    <mergeCell ref="K20:L20"/>
    <mergeCell ref="M5:N5"/>
    <mergeCell ref="M6:N6"/>
    <mergeCell ref="M16:N16"/>
    <mergeCell ref="M17:N17"/>
    <mergeCell ref="AB11:AC11"/>
    <mergeCell ref="F40:N41"/>
    <mergeCell ref="AB12:AC12"/>
    <mergeCell ref="K21:L21"/>
    <mergeCell ref="H21:J21"/>
    <mergeCell ref="K27:L27"/>
    <mergeCell ref="H22:J22"/>
    <mergeCell ref="H25:J25"/>
    <mergeCell ref="H27:J27"/>
    <mergeCell ref="K22:L22"/>
    <mergeCell ref="H17:I17"/>
    <mergeCell ref="H28:J28"/>
    <mergeCell ref="K23:L23"/>
    <mergeCell ref="K24:L24"/>
    <mergeCell ref="H19:J19"/>
    <mergeCell ref="H20:J20"/>
  </mergeCells>
  <phoneticPr fontId="5" type="noConversion"/>
  <dataValidations count="9">
    <dataValidation type="date" allowBlank="1" showErrorMessage="1" errorTitle="Invalid Input" error="Please enter a valid date." sqref="M5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M6 A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AB11:AC12 F10:F12" xr:uid="{00000000-0002-0000-0000-000002000000}">
      <formula1>0</formula1>
      <formula2>60</formula2>
    </dataValidation>
    <dataValidation type="textLength" operator="lessThan" allowBlank="1" showInputMessage="1" showErrorMessage="1" errorTitle="Invalid Input" error="Max characters allowed: 15" sqref="F17:G17 J17" xr:uid="{00000000-0002-0000-0000-000003000000}">
      <formula1>15</formula1>
    </dataValidation>
    <dataValidation type="textLength" operator="lessThanOrEqual" allowBlank="1" showInputMessage="1" showErrorMessage="1" errorTitle="Invalid Input" error="Max characters allowed: 30" sqref="H17:I17" xr:uid="{00000000-0002-0000-0000-000004000000}">
      <formula1>30</formula1>
    </dataValidation>
    <dataValidation type="textLength" operator="lessThanOrEqual" allowBlank="1" showInputMessage="1" showErrorMessage="1" errorTitle="Invalid Input" error="Max characters allowed: 20" sqref="M17" xr:uid="{00000000-0002-0000-0000-000005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6000000}">
      <formula1>100</formula1>
    </dataValidation>
    <dataValidation type="decimal" operator="lessThanOrEqual" allowBlank="1" showInputMessage="1" showErrorMessage="1" errorTitle="Invalid Input" error="Please enter a valid numeric_x000a_value." sqref="K20:M31 M33:M34 N35 N37" xr:uid="{00000000-0002-0000-0000-000007000000}">
      <formula1>999999999.99</formula1>
    </dataValidation>
    <dataValidation type="textLength" allowBlank="1" showInputMessage="1" showErrorMessage="1" errorTitle="Invalid Input" error="Max characters allowed: 20" sqref="F13:F14" xr:uid="{00000000-0002-0000-0000-000008000000}">
      <formula1>0</formula1>
      <formula2>20</formula2>
    </dataValidation>
  </dataValidations>
  <hyperlinks>
    <hyperlink ref="A979" r:id="rId1" tooltip="Service Template with Signature" display="http://www.invoicingtemplate.com/sample-service-template-signature.html" xr:uid="{00000000-0004-0000-0000-000000000000}"/>
    <hyperlink ref="A953" r:id="rId2" tooltip="Service Template with Signature" display="http://www.invoicingtemplate.com/sample-service-template-signature.html" xr:uid="{00000000-0004-0000-0000-000001000000}"/>
    <hyperlink ref="IT1" r:id="rId3" tooltip="Sample Service Invoice Template: Using Handwriting Signature" display="http://www.invoicingtemplate.com/sample-service-template-signature.html" xr:uid="{00000000-0004-0000-0000-000002000000}"/>
    <hyperlink ref="A976" r:id="rId4" tooltip="Service Template with Signature" display="http://www.invoicingtemplate.com/sample-service-template-signature.html" xr:uid="{00000000-0004-0000-0000-000003000000}"/>
    <hyperlink ref="Q2:U3" r:id="rId5" location="create-invoice" display="To create an invoice (tutorial Movie)" xr:uid="{00000000-0004-0000-0000-000004000000}"/>
    <hyperlink ref="A966" r:id="rId6" tooltip="Service Template with Signature" display="http://www.invoicingtemplate.com/sample-service-template-signature.html" xr:uid="{00000000-0004-0000-0000-000005000000}"/>
    <hyperlink ref="AJP1" r:id="rId7" tooltip="Sample Service Invoice Template: Using Handwriting Signature" display="http://www.invoicingtemplate.com/sample-service-template-signature.html" xr:uid="{00000000-0004-0000-0000-000006000000}"/>
    <hyperlink ref="A914" r:id="rId8" tooltip="Masonry Billing Form" display="http://www.invoicingtemplate.com/masonry.html" xr:uid="{00000000-0004-0000-0000-000007000000}"/>
    <hyperlink ref="AID1" r:id="rId9" tooltip="Masonry Invoice Sample" display="http://www.invoicingtemplate.com/masonry.html" xr:uid="{00000000-0004-0000-0000-000008000000}"/>
  </hyperlinks>
  <printOptions horizontalCentered="1" verticalCentered="1"/>
  <pageMargins left="0.5" right="0.5" top="0.5" bottom="0.5" header="0.5" footer="0.5"/>
  <pageSetup paperSize="9" orientation="portrait" horizontalDpi="300" verticalDpi="300" r:id="rId10"/>
  <headerFooter alignWithMargins="0">
    <oddFooter>&amp;L&amp;G</oddFoot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4" name="oknWidget_taxable1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19</xdr:row>
                    <xdr:rowOff>47625</xdr:rowOff>
                  </from>
                  <to>
                    <xdr:col>6</xdr:col>
                    <xdr:colOff>142875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5" name="oknWidget_taxable2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20</xdr:row>
                    <xdr:rowOff>57150</xdr:rowOff>
                  </from>
                  <to>
                    <xdr:col>6</xdr:col>
                    <xdr:colOff>142875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6" name="oknWidget_taxable3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21</xdr:row>
                    <xdr:rowOff>66675</xdr:rowOff>
                  </from>
                  <to>
                    <xdr:col>6</xdr:col>
                    <xdr:colOff>142875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7" name="oknWidget_taxable4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22</xdr:row>
                    <xdr:rowOff>57150</xdr:rowOff>
                  </from>
                  <to>
                    <xdr:col>6</xdr:col>
                    <xdr:colOff>142875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8" name="oknWidget_taxable5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23</xdr:row>
                    <xdr:rowOff>47625</xdr:rowOff>
                  </from>
                  <to>
                    <xdr:col>6</xdr:col>
                    <xdr:colOff>142875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9" name="oknWidget_taxable6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24</xdr:row>
                    <xdr:rowOff>47625</xdr:rowOff>
                  </from>
                  <to>
                    <xdr:col>6</xdr:col>
                    <xdr:colOff>142875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0" name="oknWidget_taxable7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25</xdr:row>
                    <xdr:rowOff>47625</xdr:rowOff>
                  </from>
                  <to>
                    <xdr:col>6</xdr:col>
                    <xdr:colOff>142875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1" name="oknWidget_taxable8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26</xdr:row>
                    <xdr:rowOff>57150</xdr:rowOff>
                  </from>
                  <to>
                    <xdr:col>6</xdr:col>
                    <xdr:colOff>142875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2" name="oknWidget_taxable9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27</xdr:row>
                    <xdr:rowOff>28575</xdr:rowOff>
                  </from>
                  <to>
                    <xdr:col>6</xdr:col>
                    <xdr:colOff>142875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3" name="oknWidget_taxable10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28</xdr:row>
                    <xdr:rowOff>19050</xdr:rowOff>
                  </from>
                  <to>
                    <xdr:col>6</xdr:col>
                    <xdr:colOff>142875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4" name="oknWidget_taxable11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29</xdr:row>
                    <xdr:rowOff>38100</xdr:rowOff>
                  </from>
                  <to>
                    <xdr:col>6</xdr:col>
                    <xdr:colOff>142875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5" name="oknWidget_taxable12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30</xdr:row>
                    <xdr:rowOff>28575</xdr:rowOff>
                  </from>
                  <to>
                    <xdr:col>6</xdr:col>
                    <xdr:colOff>142875</xdr:colOff>
                    <xdr:row>30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A30A0-89EC-490E-8180-02F376F3B30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5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Masonry Invoice Sample</dc:title>
  <dc:subject>"Masonry Invoice Sample" summary: Designed for masonry, construction, stoneworker and brickwork, this masonry invoice template features two cartoon mason / bricklayers with concrete on the hands. It also shows how to add your handwriting signature to your invoices.</dc:subject>
  <dc:creator>https://www.invoicingtemplate.com/</dc:creator>
  <cp:keywords/>
  <dc:description>https://www.invoicingtemplate.com/masonry.html</dc:description>
  <cp:lastModifiedBy>liangjun yu</cp:lastModifiedBy>
  <cp:lastPrinted>2018-01-20T18:40:29Z</cp:lastPrinted>
  <dcterms:created xsi:type="dcterms:W3CDTF">2000-07-27T22:24:14Z</dcterms:created>
  <dcterms:modified xsi:type="dcterms:W3CDTF">2024-03-08T11:27:56Z</dcterms:modified>
  <cp:category>Masonry Invoice Sample, Masonry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103, Modesto, California</vt:lpwstr>
  </property>
</Properties>
</file>