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7\"/>
    </mc:Choice>
  </mc:AlternateContent>
  <xr:revisionPtr revIDLastSave="0" documentId="13_ncr:1_{7ADA66BD-F98C-484C-97A9-ECCB05628EB6}" xr6:coauthVersionLast="47" xr6:coauthVersionMax="47" xr10:uidLastSave="{00000000-0000-0000-0000-000000000000}"/>
  <bookViews>
    <workbookView xWindow="-120" yWindow="-120" windowWidth="29040" windowHeight="15720" tabRatio="690" xr2:uid="{00000000-000D-0000-FFFF-FFFF00000000}"/>
  </bookViews>
  <sheets>
    <sheet name="Invoice" sheetId="1" r:id="rId1"/>
    <sheet name="Sales Report" sheetId="14" r:id="rId2"/>
    <sheet name="Customer Report" sheetId="15" r:id="rId3"/>
    <sheet name="Product Report" sheetId="16" r:id="rId4"/>
    <sheet name="Customer Statement" sheetId="17" r:id="rId5"/>
    <sheet name="Sales Rep. Report" sheetId="18" r:id="rId6"/>
    <sheet name="Payment Report" sheetId="19" r:id="rId7"/>
    <sheet name="©" sheetId="23" r:id="rId8"/>
    <sheet name="UniformSoftware.com" sheetId="24" r:id="rId9"/>
    <sheet name="Office-Kit.com.System" sheetId="2" state="veryHidden" r:id="rId10"/>
  </sheets>
  <definedNames>
    <definedName name="BD">Invoice!#REF!</definedName>
    <definedName name="IL">Invoice!#REF!</definedName>
    <definedName name="IL_10">Invoice!#REF!</definedName>
    <definedName name="IL_11">Invoice!#REF!</definedName>
    <definedName name="IL_12">Invoice!#REF!</definedName>
    <definedName name="IL_2">Invoice!#REF!</definedName>
    <definedName name="IL_3">Invoice!#REF!</definedName>
    <definedName name="IL_4">Invoice!#REF!</definedName>
    <definedName name="IL_5">Invoice!#REF!</definedName>
    <definedName name="IL_6">Invoice!#REF!</definedName>
    <definedName name="IL_7">Invoice!#REF!</definedName>
    <definedName name="IL_8">Invoice!#REF!</definedName>
    <definedName name="IL_9">Invoice!#REF!</definedName>
    <definedName name="InvoicingTemplateLinkTarget" hidden="1">'Office-Kit.com.System'!$A$1</definedName>
    <definedName name="IP_4">Invoice!#REF!</definedName>
    <definedName name="IP_5">Invoice!#REF!</definedName>
    <definedName name="IP_6">Invoice!#REF!</definedName>
    <definedName name="IP_7">Invoice!#REF!</definedName>
    <definedName name="IP_8">Invoice!#REF!</definedName>
    <definedName name="IP_9">Invoice!#REF!</definedName>
    <definedName name="oknBalanceDue">Invoice!$AP$37</definedName>
    <definedName name="oknCompanyAddress">Invoice!$AE$3</definedName>
    <definedName name="oknCompanyCityStateZip">Invoice!$AE$4</definedName>
    <definedName name="oknCompanyContact">Invoice!$AE$5</definedName>
    <definedName name="oknCompanyName">Invoice!$AE$2</definedName>
    <definedName name="oknCost_1">Invoice!$C$18</definedName>
    <definedName name="oknCost_10">Invoice!$C$27</definedName>
    <definedName name="oknCost_11">Invoice!$C$28</definedName>
    <definedName name="oknCost_12">Invoice!$C$29</definedName>
    <definedName name="oknCost_2">Invoice!$C$19</definedName>
    <definedName name="oknCost_3">Invoice!$C$20</definedName>
    <definedName name="oknCost_4">Invoice!$C$21</definedName>
    <definedName name="oknCost_5">Invoice!$C$22</definedName>
    <definedName name="oknCost_6">Invoice!$C$23</definedName>
    <definedName name="oknCost_7">Invoice!$C$24</definedName>
    <definedName name="oknCost_8">Invoice!$C$25</definedName>
    <definedName name="oknCost_9">Invoice!$C$26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ON">Invoice!$AB$5</definedName>
    <definedName name="oknDatabaseName">Invoice!$AE$1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rtdtls">Invoice!$D$31</definedName>
    <definedName name="oknInvoiceBodyMaxNumber" hidden="1">'Office-Kit.com.System'!$B$19</definedName>
    <definedName name="oknInvoiceBodyMinNumber" hidden="1">'Office-Kit.com.System'!$B$18</definedName>
    <definedName name="oknInvoiceDate">Invoice!$AB$4</definedName>
    <definedName name="oknInvoiceID">Invoice!$AB$3</definedName>
    <definedName name="oknItem09_1">Invoice!$H$18</definedName>
    <definedName name="oknItem09_10">Invoice!$H$27</definedName>
    <definedName name="oknItem09_11">Invoice!$H$28</definedName>
    <definedName name="oknItem09_12">Invoice!$H$29</definedName>
    <definedName name="oknItem09_2">Invoice!$H$19</definedName>
    <definedName name="oknItem09_3">Invoice!$H$20</definedName>
    <definedName name="oknItem09_4">Invoice!$H$21</definedName>
    <definedName name="oknItem09_5">Invoice!$H$22</definedName>
    <definedName name="oknItem09_6">Invoice!$H$23</definedName>
    <definedName name="oknItem09_7">Invoice!$H$24</definedName>
    <definedName name="oknItem09_8">Invoice!$H$25</definedName>
    <definedName name="oknItem09_9">Invoice!$H$26</definedName>
    <definedName name="oknItem12_1">Invoice!$I$18</definedName>
    <definedName name="oknItem12_10">Invoice!$I$27</definedName>
    <definedName name="oknItem12_11">Invoice!$I$28</definedName>
    <definedName name="oknItem12_12">Invoice!$I$29</definedName>
    <definedName name="oknItem12_2">Invoice!$I$19</definedName>
    <definedName name="oknItem12_3">Invoice!$I$20</definedName>
    <definedName name="oknItem12_4">Invoice!$I$21</definedName>
    <definedName name="oknItem12_5">Invoice!$I$22</definedName>
    <definedName name="oknItem12_6">Invoice!$I$23</definedName>
    <definedName name="oknItem12_7">Invoice!$I$24</definedName>
    <definedName name="oknItem12_8">Invoice!$I$25</definedName>
    <definedName name="oknItem12_9">Invoice!$I$26</definedName>
    <definedName name="oknItem15_1">Invoice!$J$18</definedName>
    <definedName name="oknItem15_10">Invoice!$J$27</definedName>
    <definedName name="oknItem15_11">Invoice!$J$28</definedName>
    <definedName name="oknItem15_12">Invoice!$J$29</definedName>
    <definedName name="oknItem15_2">Invoice!$J$19</definedName>
    <definedName name="oknItem15_3">Invoice!$J$20</definedName>
    <definedName name="oknItem15_4">Invoice!$J$21</definedName>
    <definedName name="oknItem15_5">Invoice!$J$22</definedName>
    <definedName name="oknItem15_6">Invoice!$J$23</definedName>
    <definedName name="oknItem15_7">Invoice!$J$24</definedName>
    <definedName name="oknItem15_8">Invoice!$J$25</definedName>
    <definedName name="oknItem15_9">Invoice!$J$26</definedName>
    <definedName name="oknItem18_1">Invoice!$K$18</definedName>
    <definedName name="oknItem18_10">Invoice!$K$27</definedName>
    <definedName name="oknItem18_11">Invoice!$K$28</definedName>
    <definedName name="oknItem18_12">Invoice!$K$29</definedName>
    <definedName name="oknItem18_2">Invoice!$K$19</definedName>
    <definedName name="oknItem18_3">Invoice!$K$20</definedName>
    <definedName name="oknItem18_4">Invoice!$K$21</definedName>
    <definedName name="oknItem18_5">Invoice!$K$22</definedName>
    <definedName name="oknItem18_6">Invoice!$K$23</definedName>
    <definedName name="oknItem18_7">Invoice!$K$24</definedName>
    <definedName name="oknItem18_8">Invoice!$K$25</definedName>
    <definedName name="oknItem18_9">Invoice!$K$26</definedName>
    <definedName name="oknItem21_1">Invoice!$L$18</definedName>
    <definedName name="oknItem21_10">Invoice!$L$27</definedName>
    <definedName name="oknItem21_11">Invoice!$L$28</definedName>
    <definedName name="oknItem21_12">Invoice!$L$29</definedName>
    <definedName name="oknItem21_2">Invoice!$L$19</definedName>
    <definedName name="oknItem21_3">Invoice!$L$20</definedName>
    <definedName name="oknItem21_4">Invoice!$L$21</definedName>
    <definedName name="oknItem21_5">Invoice!$L$22</definedName>
    <definedName name="oknItem21_6">Invoice!$L$23</definedName>
    <definedName name="oknItem21_7">Invoice!$L$24</definedName>
    <definedName name="oknItem21_8">Invoice!$L$25</definedName>
    <definedName name="oknItem21_9">Invoice!$L$26</definedName>
    <definedName name="oknItem24_1">Invoice!$M$18</definedName>
    <definedName name="oknItem24_10">Invoice!$M$27</definedName>
    <definedName name="oknItem24_11">Invoice!$M$28</definedName>
    <definedName name="oknItem24_12">Invoice!$M$29</definedName>
    <definedName name="oknItem24_2">Invoice!$M$19</definedName>
    <definedName name="oknItem24_3">Invoice!$M$20</definedName>
    <definedName name="oknItem24_4">Invoice!$M$21</definedName>
    <definedName name="oknItem24_5">Invoice!$M$22</definedName>
    <definedName name="oknItem24_6">Invoice!$M$23</definedName>
    <definedName name="oknItem24_7">Invoice!$M$24</definedName>
    <definedName name="oknItem24_8">Invoice!$M$25</definedName>
    <definedName name="oknItem24_9">Invoice!$M$26</definedName>
    <definedName name="oknItem27_1">Invoice!$N$18</definedName>
    <definedName name="oknItem27_10">Invoice!$N$27</definedName>
    <definedName name="oknItem27_11">Invoice!$N$28</definedName>
    <definedName name="oknItem27_12">Invoice!$N$29</definedName>
    <definedName name="oknItem27_2">Invoice!$N$19</definedName>
    <definedName name="oknItem27_3">Invoice!$N$20</definedName>
    <definedName name="oknItem27_4">Invoice!$N$21</definedName>
    <definedName name="oknItem27_5">Invoice!$N$22</definedName>
    <definedName name="oknItem27_6">Invoice!$N$23</definedName>
    <definedName name="oknItem27_7">Invoice!$N$24</definedName>
    <definedName name="oknItem27_8">Invoice!$N$25</definedName>
    <definedName name="oknItem27_9">Invoice!$N$26</definedName>
    <definedName name="oknItem30_1">Invoice!$O$18</definedName>
    <definedName name="oknItem30_10">Invoice!$O$27</definedName>
    <definedName name="oknItem30_11">Invoice!$O$28</definedName>
    <definedName name="oknItem30_12">Invoice!$O$29</definedName>
    <definedName name="oknItem30_2">Invoice!$O$19</definedName>
    <definedName name="oknItem30_3">Invoice!$O$20</definedName>
    <definedName name="oknItem30_4">Invoice!$O$21</definedName>
    <definedName name="oknItem30_5">Invoice!$O$22</definedName>
    <definedName name="oknItem30_6">Invoice!$O$23</definedName>
    <definedName name="oknItem30_7">Invoice!$O$24</definedName>
    <definedName name="oknItem30_8">Invoice!$O$25</definedName>
    <definedName name="oknItem30_9">Invoice!$O$26</definedName>
    <definedName name="oknItem33_1">Invoice!$P$18</definedName>
    <definedName name="oknItem33_10">Invoice!$P$27</definedName>
    <definedName name="oknItem33_11">Invoice!$P$28</definedName>
    <definedName name="oknItem33_12">Invoice!$P$29</definedName>
    <definedName name="oknItem33_2">Invoice!$P$19</definedName>
    <definedName name="oknItem33_3">Invoice!$P$20</definedName>
    <definedName name="oknItem33_4">Invoice!$P$21</definedName>
    <definedName name="oknItem33_5">Invoice!$P$22</definedName>
    <definedName name="oknItem33_6">Invoice!$P$23</definedName>
    <definedName name="oknItem33_7">Invoice!$P$24</definedName>
    <definedName name="oknItem33_8">Invoice!$P$25</definedName>
    <definedName name="oknItem33_9">Invoice!$P$26</definedName>
    <definedName name="oknItem36_1">Invoice!$Q$18</definedName>
    <definedName name="oknItem36_10">Invoice!$Q$27</definedName>
    <definedName name="oknItem36_11">Invoice!$Q$28</definedName>
    <definedName name="oknItem36_12">Invoice!$Q$29</definedName>
    <definedName name="oknItem36_2">Invoice!$Q$19</definedName>
    <definedName name="oknItem36_3">Invoice!$Q$20</definedName>
    <definedName name="oknItem36_4">Invoice!$Q$21</definedName>
    <definedName name="oknItem36_5">Invoice!$Q$22</definedName>
    <definedName name="oknItem36_6">Invoice!$Q$23</definedName>
    <definedName name="oknItem36_7">Invoice!$Q$24</definedName>
    <definedName name="oknItem36_8">Invoice!$Q$25</definedName>
    <definedName name="oknItem36_9">Invoice!$Q$26</definedName>
    <definedName name="oknItem39_1">Invoice!$R$18</definedName>
    <definedName name="oknItem39_10">Invoice!$R$27</definedName>
    <definedName name="oknItem39_11">Invoice!$R$28</definedName>
    <definedName name="oknItem39_12">Invoice!$R$29</definedName>
    <definedName name="oknItem39_2">Invoice!$R$19</definedName>
    <definedName name="oknItem39_3">Invoice!$R$20</definedName>
    <definedName name="oknItem39_4">Invoice!$R$21</definedName>
    <definedName name="oknItem39_5">Invoice!$R$22</definedName>
    <definedName name="oknItem39_6">Invoice!$R$23</definedName>
    <definedName name="oknItem39_7">Invoice!$R$24</definedName>
    <definedName name="oknItem39_8">Invoice!$R$25</definedName>
    <definedName name="oknItem39_9">Invoice!$R$26</definedName>
    <definedName name="oknItem42_1">Invoice!$S$18</definedName>
    <definedName name="oknItem42_10">Invoice!$S$27</definedName>
    <definedName name="oknItem42_11">Invoice!$S$28</definedName>
    <definedName name="oknItem42_12">Invoice!$S$29</definedName>
    <definedName name="oknItem42_2">Invoice!$S$19</definedName>
    <definedName name="oknItem42_3">Invoice!$S$20</definedName>
    <definedName name="oknItem42_4">Invoice!$S$21</definedName>
    <definedName name="oknItem42_5">Invoice!$S$22</definedName>
    <definedName name="oknItem42_6">Invoice!$S$23</definedName>
    <definedName name="oknItem42_7">Invoice!$S$24</definedName>
    <definedName name="oknItem42_8">Invoice!$S$25</definedName>
    <definedName name="oknItem42_9">Invoice!$S$26</definedName>
    <definedName name="oknItem45_1">Invoice!$T$18</definedName>
    <definedName name="oknItem45_10">Invoice!$T$27</definedName>
    <definedName name="oknItem45_11">Invoice!$T$28</definedName>
    <definedName name="oknItem45_12">Invoice!$T$29</definedName>
    <definedName name="oknItem45_2">Invoice!$T$19</definedName>
    <definedName name="oknItem45_3">Invoice!$T$20</definedName>
    <definedName name="oknItem45_4">Invoice!$T$21</definedName>
    <definedName name="oknItem45_5">Invoice!$T$22</definedName>
    <definedName name="oknItem45_6">Invoice!$T$23</definedName>
    <definedName name="oknItem45_7">Invoice!$T$24</definedName>
    <definedName name="oknItem45_8">Invoice!$T$25</definedName>
    <definedName name="oknItem45_9">Invoice!$T$26</definedName>
    <definedName name="oknItem48_1">Invoice!$U$18</definedName>
    <definedName name="oknItem48_10">Invoice!$U$27</definedName>
    <definedName name="oknItem48_11">Invoice!$U$28</definedName>
    <definedName name="oknItem48_12">Invoice!$U$29</definedName>
    <definedName name="oknItem48_2">Invoice!$U$19</definedName>
    <definedName name="oknItem48_3">Invoice!$U$20</definedName>
    <definedName name="oknItem48_4">Invoice!$U$21</definedName>
    <definedName name="oknItem48_5">Invoice!$U$22</definedName>
    <definedName name="oknItem48_6">Invoice!$U$23</definedName>
    <definedName name="oknItem48_7">Invoice!$U$24</definedName>
    <definedName name="oknItem48_8">Invoice!$U$25</definedName>
    <definedName name="oknItem48_9">Invoice!$U$26</definedName>
    <definedName name="oknItem51_1">Invoice!$V$18</definedName>
    <definedName name="oknItem51_10">Invoice!$V$27</definedName>
    <definedName name="oknItem51_11">Invoice!$V$28</definedName>
    <definedName name="oknItem51_12">Invoice!$V$29</definedName>
    <definedName name="oknItem51_2">Invoice!$V$19</definedName>
    <definedName name="oknItem51_3">Invoice!$V$20</definedName>
    <definedName name="oknItem51_4">Invoice!$V$21</definedName>
    <definedName name="oknItem51_5">Invoice!$V$22</definedName>
    <definedName name="oknItem51_6">Invoice!$V$23</definedName>
    <definedName name="oknItem51_7">Invoice!$V$24</definedName>
    <definedName name="oknItem51_8">Invoice!$V$25</definedName>
    <definedName name="oknItem51_9">Invoice!$V$26</definedName>
    <definedName name="oknItem54_1">Invoice!$W$18</definedName>
    <definedName name="oknItem54_10">Invoice!$W$27</definedName>
    <definedName name="oknItem54_11">Invoice!$W$28</definedName>
    <definedName name="oknItem54_12">Invoice!$W$29</definedName>
    <definedName name="oknItem54_2">Invoice!$W$19</definedName>
    <definedName name="oknItem54_3">Invoice!$W$20</definedName>
    <definedName name="oknItem54_4">Invoice!$W$21</definedName>
    <definedName name="oknItem54_5">Invoice!$W$22</definedName>
    <definedName name="oknItem54_6">Invoice!$W$23</definedName>
    <definedName name="oknItem54_7">Invoice!$W$24</definedName>
    <definedName name="oknItem54_8">Invoice!$W$25</definedName>
    <definedName name="oknItem54_9">Invoice!$W$26</definedName>
    <definedName name="oknItem57_1">Invoice!$X$18</definedName>
    <definedName name="oknItem57_10">Invoice!$X$27</definedName>
    <definedName name="oknItem57_11">Invoice!$X$28</definedName>
    <definedName name="oknItem57_12">Invoice!$X$29</definedName>
    <definedName name="oknItem57_2">Invoice!$X$19</definedName>
    <definedName name="oknItem57_3">Invoice!$X$20</definedName>
    <definedName name="oknItem57_4">Invoice!$X$21</definedName>
    <definedName name="oknItem57_5">Invoice!$X$22</definedName>
    <definedName name="oknItem57_6">Invoice!$X$23</definedName>
    <definedName name="oknItem57_7">Invoice!$X$24</definedName>
    <definedName name="oknItem57_8">Invoice!$X$25</definedName>
    <definedName name="oknItem57_9">Invoice!$X$26</definedName>
    <definedName name="oknItem60_1">Invoice!$Y$18</definedName>
    <definedName name="oknItem60_10">Invoice!$Y$27</definedName>
    <definedName name="oknItem60_11">Invoice!$Y$28</definedName>
    <definedName name="oknItem60_12">Invoice!$Y$29</definedName>
    <definedName name="oknItem60_2">Invoice!$Y$19</definedName>
    <definedName name="oknItem60_3">Invoice!$Y$20</definedName>
    <definedName name="oknItem60_4">Invoice!$Y$21</definedName>
    <definedName name="oknItem60_5">Invoice!$Y$22</definedName>
    <definedName name="oknItem60_6">Invoice!$Y$23</definedName>
    <definedName name="oknItem60_7">Invoice!$Y$24</definedName>
    <definedName name="oknItem60_8">Invoice!$Y$25</definedName>
    <definedName name="oknItem60_9">Invoice!$Y$26</definedName>
    <definedName name="oknItemLength_1">Invoice!#REF!</definedName>
    <definedName name="oknItemLength_10">Invoice!$H$27</definedName>
    <definedName name="oknItemLength_11">Invoice!$H$28</definedName>
    <definedName name="oknItemLength_12">Invoice!$H$29</definedName>
    <definedName name="oknItemLength_2">Invoice!#REF!</definedName>
    <definedName name="oknItemLength_3">Invoice!#REF!</definedName>
    <definedName name="oknItemLength_4">Invoice!#REF!</definedName>
    <definedName name="oknItemLength_5">Invoice!#REF!</definedName>
    <definedName name="oknItemLength_6">Invoice!#REF!</definedName>
    <definedName name="oknItemLength_7">Invoice!#REF!</definedName>
    <definedName name="oknItemLength_8">Invoice!#REF!</definedName>
    <definedName name="oknItemLength_9">Invoice!#REF!</definedName>
    <definedName name="oknItemSize_1">Invoice!$F$18</definedName>
    <definedName name="oknItemSize_10">Invoice!$F$27</definedName>
    <definedName name="oknItemSize_11">Invoice!$F$28</definedName>
    <definedName name="oknItemSize_12">Invoice!$F$29</definedName>
    <definedName name="oknItemSize_2">Invoice!$F$19</definedName>
    <definedName name="oknItemSize_3">Invoice!$F$20</definedName>
    <definedName name="oknItemSize_4">Invoice!$F$21</definedName>
    <definedName name="oknItemSize_5">Invoice!$F$22</definedName>
    <definedName name="oknItemSize_6">Invoice!$F$23</definedName>
    <definedName name="oknItemSize_7">Invoice!$F$24</definedName>
    <definedName name="oknItemSize_8">Invoice!$F$25</definedName>
    <definedName name="oknItemSize_9">Invoice!$F$26</definedName>
    <definedName name="oknItemTally_1">Invoice!$G$18</definedName>
    <definedName name="oknItemTally_10">Invoice!$G$27</definedName>
    <definedName name="oknItemTally_11">Invoice!$G$28</definedName>
    <definedName name="oknItemTally_12">Invoice!$G$29</definedName>
    <definedName name="oknItemTally_2">Invoice!$G$19</definedName>
    <definedName name="oknItemTally_3">Invoice!$G$20</definedName>
    <definedName name="oknItemTally_4">Invoice!$G$21</definedName>
    <definedName name="oknItemTally_5">Invoice!$G$22</definedName>
    <definedName name="oknItemTally_6">Invoice!$G$23</definedName>
    <definedName name="oknItemTally_7">Invoice!$G$24</definedName>
    <definedName name="oknItemTally_8">Invoice!$G$25</definedName>
    <definedName name="oknItemTally_9">Invoice!$G$26</definedName>
    <definedName name="oknLineTotal_1">Invoice!$AC$18</definedName>
    <definedName name="oknLineTotal_10">Invoice!$AC$27</definedName>
    <definedName name="oknLineTotal_11">Invoice!$AC$28</definedName>
    <definedName name="oknLineTotal_12">Invoice!$AC$29</definedName>
    <definedName name="oknLineTotal_2">Invoice!$AC$19</definedName>
    <definedName name="oknLineTotal_3">Invoice!$AC$20</definedName>
    <definedName name="oknLineTotal_4">Invoice!$AC$21</definedName>
    <definedName name="oknLineTotal_5">Invoice!$AC$22</definedName>
    <definedName name="oknLineTotal_6">Invoice!$AC$23</definedName>
    <definedName name="oknLineTotal_7">Invoice!$AC$24</definedName>
    <definedName name="oknLineTotal_8">Invoice!$AC$25</definedName>
    <definedName name="oknLineTotal_9">Invoice!$AC$26</definedName>
    <definedName name="oknLineTotalTaxable">Invoice!$C$31</definedName>
    <definedName name="oknNotes">Invoice!$G$31</definedName>
    <definedName name="oknOrderID">Invoice!#REF!</definedName>
    <definedName name="oknPayments">Invoice!$AP$36</definedName>
    <definedName name="oknPaymentTerm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Invoice!$AB$18</definedName>
    <definedName name="oknPrice_10">Invoice!$AB$27</definedName>
    <definedName name="oknPrice_11">Invoice!$AB$28</definedName>
    <definedName name="oknPrice_12">Invoice!$AB$29</definedName>
    <definedName name="oknPrice_2">Invoice!$AB$19</definedName>
    <definedName name="oknPrice_3">Invoice!$AB$20</definedName>
    <definedName name="oknPrice_4">Invoice!$AB$21</definedName>
    <definedName name="oknPrice_5">Invoice!$AB$22</definedName>
    <definedName name="oknPrice_6">Invoice!$AB$23</definedName>
    <definedName name="oknPrice_7">Invoice!$AB$24</definedName>
    <definedName name="oknPrice_8">Invoice!$AB$25</definedName>
    <definedName name="oknPrice_9">Invoice!$AB$26</definedName>
    <definedName name="oknPrInvoiceID">'Payment Report'!$D$13</definedName>
    <definedName name="oknPrNotes">'Payment Report'!$F$13</definedName>
    <definedName name="oknProductID_1">Invoice!$AO$18</definedName>
    <definedName name="oknProductID_10">Invoice!$AO$27</definedName>
    <definedName name="oknProductID_11">Invoice!$AO$28</definedName>
    <definedName name="oknProductID_12">Invoice!$AO$29</definedName>
    <definedName name="oknProductID_2">Invoice!$AO$19</definedName>
    <definedName name="oknProductID_3">Invoice!$AO$20</definedName>
    <definedName name="oknProductID_4">Invoice!$AO$21</definedName>
    <definedName name="oknProductID_5">Invoice!$AO$22</definedName>
    <definedName name="oknProductID_6">Invoice!$AO$23</definedName>
    <definedName name="oknProductID_7">Invoice!$AO$24</definedName>
    <definedName name="oknProductID_8">Invoice!$AO$25</definedName>
    <definedName name="oknProductID_9">Invoice!$AO$26</definedName>
    <definedName name="oknProductName_1">Invoice!$D$18</definedName>
    <definedName name="oknProductName_10">Invoice!$D$27</definedName>
    <definedName name="oknProductName_11">Invoice!$D$28</definedName>
    <definedName name="oknProductName_12">Invoice!$D$29</definedName>
    <definedName name="oknProductName_2">Invoice!$D$19</definedName>
    <definedName name="oknProductName_3">Invoice!$D$20</definedName>
    <definedName name="oknProductName_4">Invoice!$D$21</definedName>
    <definedName name="oknProductName_5">Invoice!$D$22</definedName>
    <definedName name="oknProductName_6">Invoice!$D$23</definedName>
    <definedName name="oknProductName_7">Invoice!$D$24</definedName>
    <definedName name="oknProductName_8">Invoice!$D$25</definedName>
    <definedName name="oknProductName_9">Invoice!$D$26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Invoice!$Z$18</definedName>
    <definedName name="oknQuantity_10">Invoice!$Z$27</definedName>
    <definedName name="oknQuantity_11">Invoice!$Z$28</definedName>
    <definedName name="oknQuantity_12">Invoice!$Z$29</definedName>
    <definedName name="oknQuantity_2">Invoice!$Z$19</definedName>
    <definedName name="oknQuantity_3">Invoice!$Z$20</definedName>
    <definedName name="oknQuantity_4">Invoice!$Z$21</definedName>
    <definedName name="oknQuantity_5">Invoice!$Z$22</definedName>
    <definedName name="oknQuantity_6">Invoice!$Z$23</definedName>
    <definedName name="oknQuantity_7">Invoice!$Z$24</definedName>
    <definedName name="oknQuantity_8">Invoice!$Z$25</definedName>
    <definedName name="oknQuantity_9">Invoice!$Z$26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DelDate">Invoice!$AB$7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Invoice!$U$12</definedName>
    <definedName name="oknShipCityStateZip">Invoice!$U$13</definedName>
    <definedName name="oknShipContact">Invoice!$U$15</definedName>
    <definedName name="oknShipCountry">Invoice!$U$14</definedName>
    <definedName name="oknShipDate">Invoice!#REF!</definedName>
    <definedName name="oknShipName">Invoice!$U$11</definedName>
    <definedName name="oknShippingCost">Invoice!$AC$30</definedName>
    <definedName name="oknShipVia">Invoice!#REF!</definedName>
    <definedName name="oknSlcRefNo">Invoice!$AB$6</definedName>
    <definedName name="oknStatus">Invoice!$AG$1</definedName>
    <definedName name="oknSubTotal">Invoice!$AC$31</definedName>
    <definedName name="oknTax1">Invoice!$AC$33</definedName>
    <definedName name="oknTax1Name">Invoice!$AA$33</definedName>
    <definedName name="oknTax1Rate">Invoice!$AB$33</definedName>
    <definedName name="oknTax1RateDefault">Invoice!$B$13</definedName>
    <definedName name="oknTax2">Invoice!$AC$32</definedName>
    <definedName name="oknTax2IsAppliedToTax1">Invoice!$B$11</definedName>
    <definedName name="oknTax2Name">Invoice!$AA$32</definedName>
    <definedName name="oknTax2Rate">Invoice!$AB$32</definedName>
    <definedName name="oknTax2RateDefault">Invoice!$B$14</definedName>
    <definedName name="oknTaxable_1">Invoice!$B$18</definedName>
    <definedName name="oknTaxable_10">Invoice!$B$27</definedName>
    <definedName name="oknTaxable_11">Invoice!$B$28</definedName>
    <definedName name="oknTaxable_12">Invoice!$B$29</definedName>
    <definedName name="oknTaxable_2">Invoice!$B$19</definedName>
    <definedName name="oknTaxable_3">Invoice!$B$20</definedName>
    <definedName name="oknTaxable_4">Invoice!$B$21</definedName>
    <definedName name="oknTaxable_5">Invoice!$B$22</definedName>
    <definedName name="oknTaxable_6">Invoice!$B$23</definedName>
    <definedName name="oknTaxable_7">Invoice!$B$24</definedName>
    <definedName name="oknTaxable_8">Invoice!$B$25</definedName>
    <definedName name="oknTaxable_9">Invoice!$B$26</definedName>
    <definedName name="oknTaxTotalIncludingShippingCost">Invoice!$B$12</definedName>
    <definedName name="oknTaxType">Invoice!$B$10</definedName>
    <definedName name="oknTotal">Invoice!$AC$34</definedName>
    <definedName name="oknWhoAddress">Invoice!$F$12</definedName>
    <definedName name="oknWhoCityStateZip">Invoice!$F$13</definedName>
    <definedName name="oknWhoCountry">Invoice!$F$14</definedName>
    <definedName name="oknwhoID">Invoice!$F$15</definedName>
    <definedName name="oknWhoName">Invoice!$F$11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PAY">Invoice!#REF!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Invoice!$D$2:$AC$37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Invoice!$2:$17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9" i="1" l="1"/>
  <c r="AO28" i="1"/>
  <c r="AO27" i="1"/>
  <c r="AO26" i="1"/>
  <c r="AO25" i="1"/>
  <c r="AO24" i="1"/>
  <c r="AO23" i="1"/>
  <c r="AO22" i="1"/>
  <c r="AO21" i="1"/>
  <c r="AO20" i="1"/>
  <c r="AO19" i="1"/>
  <c r="AO18" i="1"/>
  <c r="B6" i="19" l="1"/>
  <c r="B5" i="19"/>
  <c r="B4" i="19"/>
  <c r="B3" i="19"/>
  <c r="H13" i="18"/>
  <c r="G13" i="18"/>
  <c r="B6" i="18"/>
  <c r="B5" i="18"/>
  <c r="B4" i="18"/>
  <c r="B3" i="18"/>
  <c r="B6" i="17"/>
  <c r="B5" i="17"/>
  <c r="B4" i="17"/>
  <c r="B3" i="17"/>
  <c r="B6" i="16"/>
  <c r="B5" i="16"/>
  <c r="B4" i="16"/>
  <c r="B3" i="16"/>
  <c r="H11" i="15"/>
  <c r="G11" i="15"/>
  <c r="B6" i="15"/>
  <c r="B5" i="15"/>
  <c r="B4" i="15"/>
  <c r="B3" i="15"/>
  <c r="K12" i="14"/>
  <c r="J12" i="14"/>
  <c r="B6" i="14"/>
  <c r="B5" i="14"/>
  <c r="B4" i="14"/>
  <c r="B3" i="14"/>
  <c r="Z29" i="1" l="1" a="1"/>
  <c r="Z29" i="1" s="1"/>
  <c r="AC29" i="1" s="1"/>
  <c r="Z28" i="1" a="1"/>
  <c r="Z28" i="1" s="1"/>
  <c r="Z27" i="1" a="1"/>
  <c r="Z27" i="1" s="1"/>
  <c r="Z26" i="1" a="1"/>
  <c r="Z26" i="1" s="1"/>
  <c r="Z25" i="1" a="1"/>
  <c r="Z25" i="1" s="1"/>
  <c r="Z24" i="1" a="1"/>
  <c r="Z24" i="1" s="1"/>
  <c r="Z23" i="1" a="1"/>
  <c r="Z23" i="1" s="1"/>
  <c r="Z22" i="1" a="1"/>
  <c r="Z22" i="1" s="1"/>
  <c r="Z21" i="1" a="1"/>
  <c r="Z21" i="1" s="1"/>
  <c r="Z20" i="1" a="1"/>
  <c r="Z20" i="1" s="1"/>
  <c r="Z19" i="1" a="1"/>
  <c r="Z19" i="1" s="1"/>
  <c r="AC19" i="1" s="1"/>
  <c r="Z18" i="1" a="1"/>
  <c r="Z18" i="1" s="1"/>
  <c r="A13" i="1"/>
  <c r="AC32" i="1"/>
  <c r="A12" i="1"/>
  <c r="AC18" i="1" l="1"/>
  <c r="AC24" i="1"/>
  <c r="AC21" i="1"/>
  <c r="AC22" i="1"/>
  <c r="AC23" i="1"/>
  <c r="AC26" i="1"/>
  <c r="AC20" i="1"/>
  <c r="AC27" i="1"/>
  <c r="AC28" i="1"/>
  <c r="AC25" i="1"/>
  <c r="AC31" i="1" l="1"/>
  <c r="C31" i="1" s="1"/>
  <c r="A10" i="1" l="1"/>
  <c r="AC33" i="1"/>
  <c r="A11" i="1" l="1"/>
  <c r="AC34" i="1"/>
  <c r="AP37" i="1" s="1"/>
  <c r="A14" i="1" l="1"/>
</calcChain>
</file>

<file path=xl/sharedStrings.xml><?xml version="1.0" encoding="utf-8"?>
<sst xmlns="http://schemas.openxmlformats.org/spreadsheetml/2006/main" count="217" uniqueCount="148">
  <si>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</si>
  <si>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</si>
  <si>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</si>
  <si>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</si>
  <si>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</si>
  <si>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</si>
  <si>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</si>
  <si>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</si>
  <si>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</si>
  <si>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</si>
  <si>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</si>
  <si>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</si>
  <si>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</si>
  <si>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</si>
  <si>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</si>
  <si>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</si>
  <si>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</si>
  <si>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</si>
  <si>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</si>
  <si>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</si>
  <si>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</si>
  <si>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</si>
  <si>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</si>
  <si>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</si>
  <si>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</si>
  <si>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</si>
  <si>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</si>
  <si>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</si>
  <si>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</si>
  <si>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</si>
  <si>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</si>
  <si>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</si>
  <si>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</si>
  <si>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</si>
  <si>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</si>
  <si>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</si>
  <si>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</si>
  <si>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</si>
  <si>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</si>
  <si>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</si>
  <si>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</si>
  <si>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</si>
  <si>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</si>
  <si>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</si>
  <si>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</si>
  <si>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</si>
  <si>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</si>
  <si>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</si>
  <si>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</si>
  <si>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</si>
  <si>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</si>
  <si>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</si>
  <si>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</si>
  <si>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</si>
  <si>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</si>
  <si>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</si>
  <si>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</si>
  <si>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</si>
  <si>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</si>
  <si>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</si>
  <si>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</si>
  <si>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</si>
  <si>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</si>
  <si>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</si>
  <si>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</si>
  <si>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</si>
  <si>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</si>
  <si>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</si>
  <si>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</si>
  <si>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</si>
  <si>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TaxSystem</t>
  </si>
  <si>
    <t>cost</t>
  </si>
  <si>
    <t>Unit Price</t>
  </si>
  <si>
    <t>Customer O/N:</t>
  </si>
  <si>
    <t>SLC Ref No:</t>
  </si>
  <si>
    <t>Size</t>
  </si>
  <si>
    <t>Tally</t>
  </si>
  <si>
    <t>Req Del Date:</t>
  </si>
  <si>
    <t>TAX INVOICE</t>
  </si>
  <si>
    <t>FREIGHT</t>
  </si>
  <si>
    <t>Freight details:</t>
  </si>
  <si>
    <t>Delivery Date:</t>
  </si>
  <si>
    <t>Deliver To:</t>
  </si>
  <si>
    <t>Quantity (LM)</t>
  </si>
  <si>
    <t>RL</t>
  </si>
  <si>
    <t>PRL</t>
  </si>
  <si>
    <t>SL</t>
  </si>
  <si>
    <t>CSL</t>
  </si>
  <si>
    <t>CTL(E)</t>
  </si>
  <si>
    <t>CTL(O)</t>
  </si>
  <si>
    <t>Freight</t>
  </si>
  <si>
    <t>PBT Transport</t>
  </si>
  <si>
    <t>Northern Southland Tspt</t>
  </si>
  <si>
    <t>Summerland Transport</t>
  </si>
  <si>
    <t>Seaton Couriers</t>
  </si>
  <si>
    <t>NZ Couriers</t>
  </si>
  <si>
    <t>Waikaka Freight</t>
  </si>
  <si>
    <t>Radiata Clears KD D4S LOSP H3.1</t>
  </si>
  <si>
    <t>Radiata Clears KD D4S</t>
  </si>
  <si>
    <t>Radiata Clears KD RS</t>
  </si>
  <si>
    <t>Invoice To:</t>
  </si>
  <si>
    <t>THANK YOU FOR YOUR BUSINESS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</si>
  <si>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</si>
  <si>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</si>
  <si>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</si>
  <si>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</si>
  <si>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</si>
  <si>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</si>
  <si>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</si>
  <si>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</si>
  <si>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</si>
  <si>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</si>
  <si>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</si>
  <si>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</si>
  <si>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</si>
  <si>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Your Company Contact</t>
  </si>
  <si>
    <t>You Company City State ZIP</t>
  </si>
  <si>
    <t>Your Company Address</t>
  </si>
  <si>
    <t>Your Company Name</t>
  </si>
  <si>
    <t>Don't delete these cells</t>
  </si>
  <si>
    <t>Database "Product ID" column</t>
  </si>
  <si>
    <t>cm007</t>
  </si>
  <si>
    <t>cm007.mdb</t>
  </si>
  <si>
    <t>Pending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</si>
  <si>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</si>
  <si>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</si>
  <si>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</si>
  <si>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</si>
  <si>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</si>
  <si>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</si>
  <si>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</si>
  <si>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</si>
  <si>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</si>
  <si>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</si>
  <si>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</si>
  <si>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</si>
  <si>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</si>
  <si>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</si>
  <si>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</si>
  <si>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Lumber Company Invoice - cm007</t>
  </si>
  <si>
    <t>Lumber Company Invoice Template</t>
  </si>
  <si>
    <t>Lumber Company Invoicecm007</t>
  </si>
  <si>
    <t>© 2017 InvoicingTemplate.com / Uniform Software LTD</t>
  </si>
  <si>
    <t>Lumber Company Invoice Template - 65, Cincinnati, Ohio, 298800, 296943, 6999625372546246240?+0.63%, 77.4 sq mi, 200.5 km2, 3,860/sq mi, 1,490/km2, 39°08′25″N 84°30′21″W? / ?39.1402°N 84.5058°W? / 39.1402; -84.5058? (Cincinnati)</t>
  </si>
  <si>
    <t>Lumber Company Invoicecm007 - 65, Cincinnati, Ohio, 298800, 296943, 6999625372546246240?+0.63%, 77.4 sq mi, 200.5 km2, 3,860/sq mi, 1,490/km2, 39°08′25″N 84°30′21″W? / ?39.1402°N 84.5058°W? / 39.1402; -84.5058? (Cincinnati)</t>
  </si>
  <si>
    <t>Lumber Company Invoice Template - 66, Anchorage[19], Alaska, 298192, 291826, 7000218143688362240?+2.18%, 1,706.6 sq mi, 4,420.1 km2, 175/sq mi, 68/km2, 61°10′27″N 149°17′03″W? / ?61.1743°N 149.2843°W? / 61.1743; -149.2843? (Anchorage)</t>
  </si>
  <si>
    <t>Lumber Company Invoicecm007 - 66, Anchorage[19], Alaska, 298192, 291826, 7000218143688362240?+2.18%, 1,706.6 sq mi, 4,420.1 km2, 175/sq mi, 68/km2, 61°10′27″N 149°17′03″W? / ?61.1743°N 149.2843°W? / 61.1743; -149.2843? (Anchorage)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</si>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</sst>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-* #,##0.00_ ;_-* \-#,##0.00\ ;_-* &quot;-&quot;??_ ;_-@_ "/>
    <numFmt numFmtId="169" formatCode="d/mm/yy;@"/>
    <numFmt numFmtId="170" formatCode="0.0"/>
    <numFmt numFmtId="171" formatCode="[$-409]d/mmm/yy;@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4"/>
      <name val="Tahoma"/>
      <family val="2"/>
    </font>
    <font>
      <sz val="28"/>
      <color indexed="42"/>
      <name val="Tahoma"/>
      <family val="2"/>
    </font>
    <font>
      <b/>
      <sz val="10"/>
      <name val="Tahoma"/>
      <family val="2"/>
    </font>
    <font>
      <sz val="8"/>
      <color indexed="9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name val="Arial"/>
      <family val="2"/>
    </font>
    <font>
      <b/>
      <sz val="12"/>
      <name val="Arial"/>
      <family val="2"/>
    </font>
    <font>
      <u/>
      <sz val="9"/>
      <name val="Tahoma"/>
      <family val="2"/>
    </font>
    <font>
      <b/>
      <sz val="26"/>
      <name val="Tahoma"/>
      <family val="2"/>
    </font>
    <font>
      <sz val="9"/>
      <color indexed="9"/>
      <name val="Tahoma"/>
      <family val="2"/>
    </font>
    <font>
      <b/>
      <sz val="9"/>
      <color indexed="9"/>
      <name val="Tahoma"/>
      <family val="2"/>
    </font>
    <font>
      <sz val="10"/>
      <color theme="0" tint="-0.499984740745262"/>
      <name val="Segoe WP Black"/>
      <family val="2"/>
    </font>
    <font>
      <sz val="10"/>
      <color theme="2" tint="-0.89999084444715716"/>
      <name val="Tahoma"/>
      <family val="2"/>
    </font>
    <font>
      <b/>
      <sz val="12"/>
      <name val="Arial Black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theme="2" tint="-0.89996032593768116"/>
      </left>
      <right/>
      <top style="thin">
        <color theme="2" tint="-0.89996032593768116"/>
      </top>
      <bottom style="thin">
        <color indexed="64"/>
      </bottom>
      <diagonal/>
    </border>
    <border>
      <left/>
      <right style="thin">
        <color indexed="64"/>
      </right>
      <top style="thin">
        <color theme="2" tint="-0.89996032593768116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89996032593768116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theme="2" tint="-0.89996032593768116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theme="2" tint="-0.89996032593768116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theme="2" tint="-0.89996032593768116"/>
      </top>
      <bottom style="thin">
        <color indexed="64"/>
      </bottom>
      <diagonal/>
    </border>
    <border>
      <left/>
      <right style="thin">
        <color theme="2" tint="-0.89996032593768116"/>
      </right>
      <top style="thin">
        <color theme="2" tint="-0.89996032593768116"/>
      </top>
      <bottom style="thin">
        <color indexed="64"/>
      </bottom>
      <diagonal/>
    </border>
    <border>
      <left style="thin">
        <color theme="2" tint="-0.89996032593768116"/>
      </left>
      <right/>
      <top style="thin">
        <color indexed="64"/>
      </top>
      <bottom/>
      <diagonal/>
    </border>
    <border>
      <left style="thin">
        <color theme="2" tint="-0.89996032593768116"/>
      </left>
      <right/>
      <top/>
      <bottom/>
      <diagonal/>
    </border>
    <border>
      <left style="thin">
        <color theme="2" tint="-0.89996032593768116"/>
      </left>
      <right/>
      <top/>
      <bottom style="thin">
        <color theme="2" tint="-0.89996032593768116"/>
      </bottom>
      <diagonal/>
    </border>
    <border>
      <left/>
      <right/>
      <top/>
      <bottom style="thin">
        <color theme="2" tint="-0.89996032593768116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0.89996032593768116"/>
      </bottom>
      <diagonal/>
    </border>
    <border>
      <left style="thin">
        <color indexed="64"/>
      </left>
      <right style="dashed">
        <color indexed="64"/>
      </right>
      <top/>
      <bottom style="thin">
        <color theme="2" tint="-0.89996032593768116"/>
      </bottom>
      <diagonal/>
    </border>
    <border>
      <left style="dashed">
        <color indexed="64"/>
      </left>
      <right style="dashed">
        <color indexed="64"/>
      </right>
      <top/>
      <bottom style="thin">
        <color theme="2" tint="-0.89996032593768116"/>
      </bottom>
      <diagonal/>
    </border>
    <border>
      <left style="dashed">
        <color indexed="64"/>
      </left>
      <right style="thin">
        <color indexed="64"/>
      </right>
      <top/>
      <bottom style="thin">
        <color theme="2" tint="-0.89996032593768116"/>
      </bottom>
      <diagonal/>
    </border>
    <border>
      <left style="thin">
        <color indexed="64"/>
      </left>
      <right/>
      <top/>
      <bottom style="thin">
        <color theme="2" tint="-0.89996032593768116"/>
      </bottom>
      <diagonal/>
    </border>
    <border>
      <left/>
      <right style="thin">
        <color indexed="64"/>
      </right>
      <top/>
      <bottom style="thin">
        <color theme="2" tint="-0.89996032593768116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/>
      <right/>
      <top/>
      <bottom style="thin">
        <color theme="2" tint="-0.749961851863155"/>
      </bottom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89996032593768116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6032593768116"/>
      </left>
      <right style="thin">
        <color indexed="64"/>
      </right>
      <top style="thin">
        <color indexed="64"/>
      </top>
      <bottom style="thin">
        <color theme="2" tint="-0.89996032593768116"/>
      </bottom>
      <diagonal/>
    </border>
    <border>
      <left style="thin">
        <color theme="2" tint="-0.89992980742820516"/>
      </left>
      <right style="thin">
        <color theme="2" tint="-0.89992980742820516"/>
      </right>
      <top style="thin">
        <color theme="2" tint="-0.89996032593768116"/>
      </top>
      <bottom/>
      <diagonal/>
    </border>
    <border>
      <left style="thin">
        <color theme="2" tint="-0.89992980742820516"/>
      </left>
      <right style="thin">
        <color theme="2" tint="-0.89992980742820516"/>
      </right>
      <top/>
      <bottom/>
      <diagonal/>
    </border>
    <border>
      <left style="thin">
        <color theme="2" tint="-0.89992980742820516"/>
      </left>
      <right style="thin">
        <color theme="2" tint="-0.89992980742820516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44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5" fillId="0" borderId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4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3" fillId="3" borderId="0" xfId="0" applyFont="1" applyFill="1"/>
    <xf numFmtId="0" fontId="13" fillId="0" borderId="0" xfId="0" applyFont="1"/>
    <xf numFmtId="0" fontId="13" fillId="0" borderId="0" xfId="0" applyFont="1" applyProtection="1">
      <protection locked="0" hidden="1"/>
    </xf>
    <xf numFmtId="0" fontId="15" fillId="0" borderId="0" xfId="0" applyFont="1"/>
    <xf numFmtId="0" fontId="16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7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hidden="1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top" wrapText="1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wrapText="1"/>
      <protection locked="0" hidden="1"/>
    </xf>
    <xf numFmtId="0" fontId="13" fillId="0" borderId="0" xfId="0" applyFont="1" applyAlignment="1">
      <alignment vertical="center" wrapText="1"/>
    </xf>
    <xf numFmtId="0" fontId="7" fillId="0" borderId="0" xfId="0" applyFont="1"/>
    <xf numFmtId="0" fontId="20" fillId="0" borderId="0" xfId="0" applyFont="1"/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 applyProtection="1">
      <alignment horizontal="left" vertical="center" wrapText="1"/>
      <protection locked="0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/>
    </xf>
    <xf numFmtId="0" fontId="21" fillId="0" borderId="0" xfId="0" applyFont="1"/>
    <xf numFmtId="0" fontId="22" fillId="0" borderId="0" xfId="0" applyFont="1"/>
    <xf numFmtId="1" fontId="13" fillId="0" borderId="8" xfId="0" applyNumberFormat="1" applyFont="1" applyBorder="1" applyAlignment="1" applyProtection="1">
      <alignment vertical="center"/>
      <protection locked="0"/>
    </xf>
    <xf numFmtId="1" fontId="13" fillId="0" borderId="0" xfId="0" applyNumberFormat="1" applyFont="1" applyAlignment="1" applyProtection="1">
      <alignment vertical="center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>
      <alignment vertical="center"/>
    </xf>
    <xf numFmtId="0" fontId="20" fillId="0" borderId="9" xfId="0" applyFont="1" applyBorder="1" applyAlignment="1" applyProtection="1">
      <alignment vertical="center"/>
      <protection locked="0"/>
    </xf>
    <xf numFmtId="44" fontId="20" fillId="0" borderId="9" xfId="1" applyFont="1" applyBorder="1" applyAlignment="1" applyProtection="1">
      <alignment horizontal="right" vertical="center" indent="1"/>
      <protection locked="0"/>
    </xf>
    <xf numFmtId="44" fontId="20" fillId="0" borderId="9" xfId="1" applyFont="1" applyFill="1" applyBorder="1" applyAlignment="1" applyProtection="1">
      <alignment horizontal="left" vertical="center"/>
      <protection hidden="1"/>
    </xf>
    <xf numFmtId="0" fontId="20" fillId="0" borderId="4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44" fontId="20" fillId="0" borderId="10" xfId="1" applyFont="1" applyBorder="1" applyAlignment="1" applyProtection="1">
      <alignment horizontal="right" vertical="center" indent="1"/>
      <protection locked="0"/>
    </xf>
    <xf numFmtId="44" fontId="20" fillId="0" borderId="10" xfId="1" applyFont="1" applyFill="1" applyBorder="1" applyAlignment="1" applyProtection="1">
      <alignment horizontal="left" vertical="center"/>
      <protection hidden="1"/>
    </xf>
    <xf numFmtId="44" fontId="20" fillId="0" borderId="4" xfId="1" applyFont="1" applyBorder="1" applyAlignment="1" applyProtection="1">
      <alignment horizontal="left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7" borderId="0" xfId="0" applyFont="1" applyFill="1"/>
    <xf numFmtId="0" fontId="14" fillId="7" borderId="0" xfId="0" applyFont="1" applyFill="1" applyAlignment="1">
      <alignment horizontal="right" vertical="center" wrapText="1"/>
    </xf>
    <xf numFmtId="0" fontId="13" fillId="7" borderId="0" xfId="0" applyFont="1" applyFill="1" applyAlignment="1">
      <alignment vertical="center"/>
    </xf>
    <xf numFmtId="0" fontId="13" fillId="9" borderId="0" xfId="0" applyFont="1" applyFill="1"/>
    <xf numFmtId="0" fontId="13" fillId="9" borderId="0" xfId="0" applyFont="1" applyFill="1" applyProtection="1">
      <protection locked="0" hidden="1"/>
    </xf>
    <xf numFmtId="0" fontId="24" fillId="0" borderId="0" xfId="0" applyFont="1" applyAlignment="1">
      <alignment horizontal="right"/>
    </xf>
    <xf numFmtId="0" fontId="20" fillId="7" borderId="0" xfId="0" applyFont="1" applyFill="1"/>
    <xf numFmtId="0" fontId="20" fillId="0" borderId="0" xfId="0" applyFont="1" applyProtection="1">
      <protection locked="0" hidden="1"/>
    </xf>
    <xf numFmtId="0" fontId="20" fillId="5" borderId="0" xfId="0" applyFont="1" applyFill="1"/>
    <xf numFmtId="0" fontId="19" fillId="0" borderId="0" xfId="0" applyFont="1" applyAlignment="1">
      <alignment horizontal="right" vertical="center"/>
    </xf>
    <xf numFmtId="167" fontId="20" fillId="0" borderId="0" xfId="0" applyNumberFormat="1" applyFont="1" applyAlignment="1">
      <alignment horizontal="left" shrinkToFit="1"/>
    </xf>
    <xf numFmtId="0" fontId="20" fillId="0" borderId="0" xfId="0" applyFont="1" applyAlignment="1">
      <alignment horizontal="left"/>
    </xf>
    <xf numFmtId="0" fontId="25" fillId="7" borderId="0" xfId="0" applyFont="1" applyFill="1" applyAlignment="1" applyProtection="1">
      <alignment horizontal="center"/>
      <protection locked="0"/>
    </xf>
    <xf numFmtId="0" fontId="19" fillId="0" borderId="0" xfId="0" applyFont="1" applyAlignment="1">
      <alignment horizontal="right"/>
    </xf>
    <xf numFmtId="0" fontId="26" fillId="7" borderId="0" xfId="0" applyFont="1" applyFill="1"/>
    <xf numFmtId="0" fontId="26" fillId="0" borderId="0" xfId="0" applyFont="1"/>
    <xf numFmtId="168" fontId="25" fillId="7" borderId="0" xfId="0" applyNumberFormat="1" applyFont="1" applyFill="1" applyAlignment="1">
      <alignment vertical="center"/>
    </xf>
    <xf numFmtId="0" fontId="20" fillId="0" borderId="0" xfId="0" applyFont="1" applyAlignment="1" applyProtection="1">
      <alignment horizontal="right"/>
      <protection locked="0" hidden="1"/>
    </xf>
    <xf numFmtId="0" fontId="25" fillId="0" borderId="0" xfId="0" applyFont="1" applyAlignment="1">
      <alignment vertical="center"/>
    </xf>
    <xf numFmtId="0" fontId="19" fillId="0" borderId="0" xfId="0" applyFont="1"/>
    <xf numFmtId="0" fontId="25" fillId="0" borderId="0" xfId="0" applyFont="1" applyAlignment="1">
      <alignment horizontal="right" vertical="center"/>
    </xf>
    <xf numFmtId="0" fontId="25" fillId="0" borderId="0" xfId="0" applyFont="1"/>
    <xf numFmtId="0" fontId="20" fillId="0" borderId="1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17" fillId="7" borderId="20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 vertical="center" wrapText="1"/>
    </xf>
    <xf numFmtId="170" fontId="19" fillId="7" borderId="22" xfId="0" applyNumberFormat="1" applyFont="1" applyFill="1" applyBorder="1" applyAlignment="1">
      <alignment horizontal="center" vertical="center" wrapText="1"/>
    </xf>
    <xf numFmtId="170" fontId="19" fillId="7" borderId="23" xfId="0" applyNumberFormat="1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3" fillId="0" borderId="25" xfId="0" applyFont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44" fontId="13" fillId="0" borderId="46" xfId="1" applyFont="1" applyFill="1" applyBorder="1" applyAlignment="1" applyProtection="1">
      <alignment horizontal="right" vertical="center"/>
      <protection locked="0"/>
    </xf>
    <xf numFmtId="44" fontId="13" fillId="0" borderId="46" xfId="1" applyFont="1" applyFill="1" applyBorder="1" applyAlignment="1" applyProtection="1">
      <alignment horizontal="right" vertical="center"/>
      <protection hidden="1"/>
    </xf>
    <xf numFmtId="44" fontId="13" fillId="0" borderId="47" xfId="1" applyFont="1" applyFill="1" applyBorder="1" applyAlignment="1" applyProtection="1">
      <alignment horizontal="right" vertical="center"/>
      <protection hidden="1"/>
    </xf>
    <xf numFmtId="0" fontId="13" fillId="10" borderId="27" xfId="0" applyFont="1" applyFill="1" applyBorder="1" applyAlignment="1" applyProtection="1">
      <alignment vertical="center"/>
      <protection locked="0"/>
    </xf>
    <xf numFmtId="1" fontId="13" fillId="10" borderId="28" xfId="0" applyNumberFormat="1" applyFont="1" applyFill="1" applyBorder="1" applyAlignment="1" applyProtection="1">
      <alignment horizontal="center" vertical="center"/>
      <protection locked="0"/>
    </xf>
    <xf numFmtId="0" fontId="20" fillId="10" borderId="29" xfId="0" applyFont="1" applyFill="1" applyBorder="1" applyAlignment="1" applyProtection="1">
      <alignment horizontal="left" vertical="center"/>
      <protection locked="0"/>
    </xf>
    <xf numFmtId="0" fontId="20" fillId="10" borderId="30" xfId="0" applyFont="1" applyFill="1" applyBorder="1" applyAlignment="1" applyProtection="1">
      <alignment horizontal="left" vertical="center"/>
      <protection locked="0"/>
    </xf>
    <xf numFmtId="0" fontId="20" fillId="10" borderId="31" xfId="0" applyFont="1" applyFill="1" applyBorder="1" applyAlignment="1" applyProtection="1">
      <alignment horizontal="left" vertical="center"/>
      <protection locked="0"/>
    </xf>
    <xf numFmtId="0" fontId="20" fillId="10" borderId="32" xfId="0" applyFont="1" applyFill="1" applyBorder="1" applyAlignment="1" applyProtection="1">
      <alignment horizontal="left" vertical="center"/>
      <protection locked="0"/>
    </xf>
    <xf numFmtId="0" fontId="20" fillId="10" borderId="33" xfId="0" applyFont="1" applyFill="1" applyBorder="1" applyAlignment="1">
      <alignment vertical="center"/>
    </xf>
    <xf numFmtId="0" fontId="20" fillId="10" borderId="34" xfId="0" applyFont="1" applyFill="1" applyBorder="1" applyAlignment="1" applyProtection="1">
      <alignment vertical="center"/>
      <protection locked="0"/>
    </xf>
    <xf numFmtId="44" fontId="20" fillId="10" borderId="29" xfId="1" applyFont="1" applyFill="1" applyBorder="1" applyAlignment="1" applyProtection="1">
      <alignment horizontal="left" vertical="center"/>
    </xf>
    <xf numFmtId="0" fontId="13" fillId="10" borderId="26" xfId="0" applyFont="1" applyFill="1" applyBorder="1" applyAlignment="1" applyProtection="1">
      <alignment vertical="center"/>
      <protection locked="0"/>
    </xf>
    <xf numFmtId="1" fontId="13" fillId="10" borderId="0" xfId="0" applyNumberFormat="1" applyFont="1" applyFill="1" applyAlignment="1" applyProtection="1">
      <alignment horizontal="center" vertical="center"/>
      <protection locked="0"/>
    </xf>
    <xf numFmtId="0" fontId="20" fillId="10" borderId="4" xfId="0" applyFont="1" applyFill="1" applyBorder="1" applyAlignment="1" applyProtection="1">
      <alignment horizontal="left" vertical="center"/>
      <protection locked="0"/>
    </xf>
    <xf numFmtId="0" fontId="20" fillId="10" borderId="15" xfId="0" applyFont="1" applyFill="1" applyBorder="1" applyAlignment="1" applyProtection="1">
      <alignment horizontal="left" vertical="center"/>
      <protection locked="0"/>
    </xf>
    <xf numFmtId="0" fontId="20" fillId="10" borderId="16" xfId="0" applyFont="1" applyFill="1" applyBorder="1" applyAlignment="1" applyProtection="1">
      <alignment horizontal="left" vertical="center"/>
      <protection locked="0"/>
    </xf>
    <xf numFmtId="0" fontId="23" fillId="10" borderId="16" xfId="0" applyFont="1" applyFill="1" applyBorder="1" applyAlignment="1" applyProtection="1">
      <alignment horizontal="left" vertical="center"/>
      <protection locked="0"/>
    </xf>
    <xf numFmtId="0" fontId="20" fillId="10" borderId="17" xfId="0" applyFont="1" applyFill="1" applyBorder="1" applyAlignment="1" applyProtection="1">
      <alignment horizontal="left" vertical="center"/>
      <protection locked="0"/>
    </xf>
    <xf numFmtId="0" fontId="20" fillId="10" borderId="3" xfId="0" applyFont="1" applyFill="1" applyBorder="1" applyAlignment="1">
      <alignment vertical="center"/>
    </xf>
    <xf numFmtId="0" fontId="20" fillId="10" borderId="10" xfId="0" applyFont="1" applyFill="1" applyBorder="1" applyAlignment="1" applyProtection="1">
      <alignment vertical="center"/>
      <protection locked="0"/>
    </xf>
    <xf numFmtId="44" fontId="20" fillId="10" borderId="4" xfId="1" applyFont="1" applyFill="1" applyBorder="1" applyAlignment="1" applyProtection="1">
      <alignment horizontal="left" vertical="center"/>
    </xf>
    <xf numFmtId="1" fontId="13" fillId="10" borderId="0" xfId="0" applyNumberFormat="1" applyFont="1" applyFill="1" applyAlignment="1" applyProtection="1">
      <alignment vertical="center"/>
      <protection locked="0"/>
    </xf>
    <xf numFmtId="44" fontId="20" fillId="10" borderId="10" xfId="1" applyFont="1" applyFill="1" applyBorder="1" applyAlignment="1" applyProtection="1">
      <alignment horizontal="right" vertical="center" indent="1"/>
      <protection locked="0"/>
    </xf>
    <xf numFmtId="44" fontId="20" fillId="10" borderId="10" xfId="1" applyFont="1" applyFill="1" applyBorder="1" applyAlignment="1" applyProtection="1">
      <alignment horizontal="left" vertical="center"/>
      <protection hidden="1"/>
    </xf>
    <xf numFmtId="0" fontId="28" fillId="8" borderId="0" xfId="0" applyFont="1" applyFill="1" applyAlignment="1" applyProtection="1">
      <alignment horizontal="center" vertical="center" wrapText="1"/>
      <protection locked="0"/>
    </xf>
    <xf numFmtId="0" fontId="14" fillId="9" borderId="0" xfId="0" applyFont="1" applyFill="1" applyAlignment="1">
      <alignment horizontal="center" vertical="center" wrapText="1"/>
    </xf>
    <xf numFmtId="0" fontId="13" fillId="8" borderId="0" xfId="0" applyFont="1" applyFill="1" applyAlignment="1" applyProtection="1">
      <alignment horizontal="center" vertical="center"/>
      <protection locked="0"/>
    </xf>
    <xf numFmtId="0" fontId="29" fillId="0" borderId="0" xfId="0" applyFont="1"/>
    <xf numFmtId="0" fontId="10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7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64" fontId="10" fillId="2" borderId="1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7" fillId="7" borderId="0" xfId="0" applyFont="1" applyFill="1" applyAlignment="1">
      <alignment horizontal="center" vertical="center" wrapText="1"/>
    </xf>
    <xf numFmtId="166" fontId="13" fillId="7" borderId="0" xfId="0" applyNumberFormat="1" applyFont="1" applyFill="1" applyAlignment="1">
      <alignment horizontal="left" vertical="center"/>
    </xf>
    <xf numFmtId="0" fontId="13" fillId="7" borderId="3" xfId="0" applyFont="1" applyFill="1" applyBorder="1" applyAlignment="1">
      <alignment vertical="center"/>
    </xf>
    <xf numFmtId="168" fontId="18" fillId="6" borderId="0" xfId="0" applyNumberFormat="1" applyFont="1" applyFill="1" applyAlignment="1" applyProtection="1">
      <alignment vertical="center"/>
      <protection locked="0"/>
    </xf>
    <xf numFmtId="44" fontId="20" fillId="10" borderId="5" xfId="1" applyFont="1" applyFill="1" applyBorder="1" applyAlignment="1" applyProtection="1">
      <alignment horizontal="right" vertical="center" indent="1"/>
      <protection locked="0"/>
    </xf>
    <xf numFmtId="0" fontId="31" fillId="12" borderId="0" xfId="0" applyFont="1" applyFill="1" applyAlignment="1">
      <alignment horizontal="center" vertical="center"/>
    </xf>
    <xf numFmtId="0" fontId="17" fillId="7" borderId="48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horizontal="left" vertical="center" wrapText="1"/>
    </xf>
    <xf numFmtId="0" fontId="13" fillId="4" borderId="49" xfId="0" applyFont="1" applyFill="1" applyBorder="1" applyAlignment="1">
      <alignment horizontal="left" vertical="center" wrapText="1"/>
    </xf>
    <xf numFmtId="0" fontId="13" fillId="4" borderId="50" xfId="0" applyFont="1" applyFill="1" applyBorder="1" applyAlignment="1">
      <alignment horizontal="left" vertical="center" wrapText="1"/>
    </xf>
    <xf numFmtId="0" fontId="6" fillId="0" borderId="51" xfId="3" applyFont="1" applyBorder="1"/>
    <xf numFmtId="0" fontId="36" fillId="0" borderId="52" xfId="3" applyFont="1" applyBorder="1" applyAlignment="1">
      <alignment horizontal="left" vertical="center"/>
    </xf>
    <xf numFmtId="0" fontId="35" fillId="0" borderId="51" xfId="3" applyBorder="1"/>
    <xf numFmtId="0" fontId="35" fillId="0" borderId="0" xfId="3"/>
    <xf numFmtId="0" fontId="37" fillId="0" borderId="53" xfId="3" applyFont="1" applyBorder="1" applyAlignment="1">
      <alignment horizontal="left" wrapText="1" indent="1"/>
    </xf>
    <xf numFmtId="0" fontId="37" fillId="0" borderId="51" xfId="3" applyFont="1" applyBorder="1"/>
    <xf numFmtId="0" fontId="37" fillId="0" borderId="51" xfId="3" applyFont="1" applyBorder="1" applyAlignment="1">
      <alignment horizontal="left" wrapText="1"/>
    </xf>
    <xf numFmtId="0" fontId="22" fillId="0" borderId="51" xfId="3" applyFont="1" applyBorder="1" applyAlignment="1">
      <alignment horizontal="left" wrapText="1"/>
    </xf>
    <xf numFmtId="0" fontId="38" fillId="0" borderId="51" xfId="5" applyBorder="1" applyAlignment="1" applyProtection="1">
      <alignment horizontal="left" wrapText="1"/>
    </xf>
    <xf numFmtId="0" fontId="37" fillId="0" borderId="51" xfId="3" applyFont="1" applyBorder="1" applyAlignment="1">
      <alignment horizontal="left"/>
    </xf>
    <xf numFmtId="0" fontId="6" fillId="0" borderId="0" xfId="3" applyFont="1"/>
    <xf numFmtId="0" fontId="30" fillId="0" borderId="0" xfId="2"/>
    <xf numFmtId="0" fontId="30" fillId="7" borderId="0" xfId="2" applyFill="1" applyProtection="1"/>
    <xf numFmtId="0" fontId="30" fillId="9" borderId="0" xfId="2" applyFill="1"/>
    <xf numFmtId="0" fontId="2" fillId="0" borderId="0" xfId="8"/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33" fillId="12" borderId="0" xfId="0" applyFont="1" applyFill="1" applyAlignment="1">
      <alignment horizontal="center" vertical="center"/>
    </xf>
    <xf numFmtId="0" fontId="31" fillId="12" borderId="0" xfId="0" applyFont="1" applyFill="1" applyAlignment="1">
      <alignment horizontal="center" vertical="center"/>
    </xf>
    <xf numFmtId="0" fontId="8" fillId="13" borderId="0" xfId="0" applyFont="1" applyFill="1" applyAlignment="1">
      <alignment horizontal="left" vertical="center" wrapText="1"/>
    </xf>
    <xf numFmtId="0" fontId="0" fillId="13" borderId="0" xfId="0" applyFill="1" applyAlignment="1">
      <alignment horizontal="left" vertical="center" wrapText="1"/>
    </xf>
    <xf numFmtId="0" fontId="0" fillId="13" borderId="0" xfId="0" applyFill="1" applyAlignment="1">
      <alignment horizontal="left" vertical="center"/>
    </xf>
    <xf numFmtId="0" fontId="30" fillId="11" borderId="0" xfId="2" applyFill="1" applyAlignment="1" applyProtection="1">
      <alignment horizontal="center" vertical="center" wrapText="1"/>
      <protection locked="0"/>
    </xf>
    <xf numFmtId="0" fontId="14" fillId="9" borderId="0" xfId="0" applyFont="1" applyFill="1" applyAlignment="1">
      <alignment horizontal="center" vertical="center" wrapText="1"/>
    </xf>
    <xf numFmtId="49" fontId="20" fillId="0" borderId="0" xfId="0" applyNumberFormat="1" applyFont="1" applyAlignment="1" applyProtection="1">
      <alignment horizontal="left" vertical="center"/>
      <protection locked="0"/>
    </xf>
    <xf numFmtId="14" fontId="20" fillId="0" borderId="0" xfId="0" applyNumberFormat="1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shrinkToFit="1"/>
      <protection locked="0"/>
    </xf>
    <xf numFmtId="169" fontId="20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7" borderId="20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13" fillId="0" borderId="38" xfId="0" applyFont="1" applyBorder="1" applyAlignment="1" applyProtection="1">
      <alignment horizontal="left" vertical="top" wrapText="1"/>
      <protection locked="0"/>
    </xf>
    <xf numFmtId="0" fontId="13" fillId="0" borderId="39" xfId="0" applyFont="1" applyBorder="1" applyAlignment="1" applyProtection="1">
      <alignment horizontal="left" vertical="top" wrapText="1"/>
      <protection locked="0"/>
    </xf>
    <xf numFmtId="0" fontId="13" fillId="0" borderId="40" xfId="0" applyFont="1" applyBorder="1" applyAlignment="1" applyProtection="1">
      <alignment horizontal="left" vertical="top" wrapText="1"/>
      <protection locked="0"/>
    </xf>
    <xf numFmtId="0" fontId="13" fillId="0" borderId="41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42" xfId="0" applyFont="1" applyBorder="1" applyAlignment="1" applyProtection="1">
      <alignment horizontal="left" vertical="top" wrapText="1"/>
      <protection locked="0"/>
    </xf>
    <xf numFmtId="0" fontId="13" fillId="0" borderId="43" xfId="0" applyFont="1" applyBorder="1" applyAlignment="1" applyProtection="1">
      <alignment horizontal="left" vertical="top" wrapText="1"/>
      <protection locked="0"/>
    </xf>
    <xf numFmtId="0" fontId="13" fillId="0" borderId="44" xfId="0" applyFont="1" applyBorder="1" applyAlignment="1" applyProtection="1">
      <alignment horizontal="left" vertical="top" wrapText="1"/>
      <protection locked="0"/>
    </xf>
    <xf numFmtId="0" fontId="13" fillId="0" borderId="45" xfId="0" applyFont="1" applyBorder="1" applyAlignment="1" applyProtection="1">
      <alignment horizontal="left" vertical="top" wrapText="1"/>
      <protection locked="0"/>
    </xf>
    <xf numFmtId="0" fontId="17" fillId="0" borderId="35" xfId="0" applyFont="1" applyBorder="1" applyAlignment="1" applyProtection="1">
      <alignment horizontal="center" vertical="top" wrapText="1"/>
      <protection locked="0"/>
    </xf>
    <xf numFmtId="0" fontId="17" fillId="0" borderId="36" xfId="0" applyFont="1" applyBorder="1" applyAlignment="1" applyProtection="1">
      <alignment horizontal="center" vertical="top" wrapText="1"/>
      <protection locked="0"/>
    </xf>
    <xf numFmtId="0" fontId="17" fillId="0" borderId="37" xfId="0" applyFont="1" applyBorder="1" applyAlignment="1" applyProtection="1">
      <alignment horizontal="center" vertical="top" wrapText="1"/>
      <protection locked="0"/>
    </xf>
    <xf numFmtId="0" fontId="27" fillId="10" borderId="0" xfId="0" applyFont="1" applyFill="1" applyAlignment="1" applyProtection="1">
      <alignment horizontal="center" vertical="center" wrapText="1"/>
      <protection locked="0"/>
    </xf>
    <xf numFmtId="14" fontId="10" fillId="2" borderId="6" xfId="0" applyNumberFormat="1" applyFont="1" applyFill="1" applyBorder="1" applyAlignment="1">
      <alignment horizontal="left" indent="1"/>
    </xf>
    <xf numFmtId="14" fontId="10" fillId="2" borderId="9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11" xfId="0" applyNumberFormat="1" applyFont="1" applyFill="1" applyBorder="1" applyAlignment="1">
      <alignment horizontal="left" indent="1"/>
    </xf>
  </cellXfs>
  <cellStyles count="10">
    <cellStyle name="Currency" xfId="1" builtinId="4"/>
    <cellStyle name="Hyperlink" xfId="2" builtinId="8"/>
    <cellStyle name="Hyperlink 2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9175C19B-FE1F-4820-98E1-071F4366CD5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lumber-company-invoice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7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7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3</xdr:col>
      <xdr:colOff>1085850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6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3</xdr:col>
      <xdr:colOff>1085850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76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3</xdr:col>
      <xdr:colOff>2095500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86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3</xdr:col>
      <xdr:colOff>2095500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86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6</xdr:col>
      <xdr:colOff>342900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909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6</xdr:col>
      <xdr:colOff>342900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90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00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00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371475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91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00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257175</xdr:colOff>
      <xdr:row>8</xdr:row>
      <xdr:rowOff>133350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933700" y="2295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285750</xdr:colOff>
      <xdr:row>8</xdr:row>
      <xdr:rowOff>142875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62475" y="23050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4</xdr:col>
      <xdr:colOff>47625</xdr:colOff>
      <xdr:row>8</xdr:row>
      <xdr:rowOff>114300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43175" y="22764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20</xdr:col>
      <xdr:colOff>28575</xdr:colOff>
      <xdr:row>8</xdr:row>
      <xdr:rowOff>133350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677275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323850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686550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21</xdr:col>
      <xdr:colOff>19050</xdr:colOff>
      <xdr:row>8</xdr:row>
      <xdr:rowOff>152400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48750" y="23145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4</xdr:col>
      <xdr:colOff>9525</xdr:colOff>
      <xdr:row>17</xdr:row>
      <xdr:rowOff>19050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505075" y="4267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18</xdr:row>
      <xdr:rowOff>38100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05075" y="4533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19</xdr:row>
      <xdr:rowOff>19050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505075" y="4762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20</xdr:row>
      <xdr:rowOff>38100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505075" y="5029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21</xdr:row>
      <xdr:rowOff>47625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505075" y="528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22</xdr:row>
      <xdr:rowOff>66675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505075" y="5553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23</xdr:row>
      <xdr:rowOff>47625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505075" y="5781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24</xdr:row>
      <xdr:rowOff>66675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505075" y="6048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25</xdr:row>
      <xdr:rowOff>28575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05075" y="6257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26</xdr:row>
      <xdr:rowOff>47625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505075" y="6524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27</xdr:row>
      <xdr:rowOff>28575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505075" y="6753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9525</xdr:colOff>
      <xdr:row>28</xdr:row>
      <xdr:rowOff>47625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505075" y="7019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6</xdr:col>
      <xdr:colOff>219075</xdr:colOff>
      <xdr:row>1</xdr:row>
      <xdr:rowOff>57150</xdr:rowOff>
    </xdr:from>
    <xdr:to>
      <xdr:col>19</xdr:col>
      <xdr:colOff>162623</xdr:colOff>
      <xdr:row>5</xdr:row>
      <xdr:rowOff>38100</xdr:rowOff>
    </xdr:to>
    <xdr:pic>
      <xdr:nvPicPr>
        <xdr:cNvPr id="1125" name="oknWidget_logo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781050"/>
          <a:ext cx="5001323" cy="1019175"/>
        </a:xfrm>
        <a:prstGeom prst="rect">
          <a:avLst/>
        </a:prstGeom>
      </xdr:spPr>
    </xdr:pic>
    <xdr:clientData/>
  </xdr:twoCellAnchor>
  <xdr:oneCellAnchor>
    <xdr:from>
      <xdr:col>3</xdr:col>
      <xdr:colOff>1409700</xdr:colOff>
      <xdr:row>10</xdr:row>
      <xdr:rowOff>38100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82C720D2-6DBE-2365-9AF8-74E7A1AC2477}"/>
            </a:ext>
          </a:extLst>
        </xdr:cNvPr>
        <xdr:cNvSpPr txBox="1"/>
      </xdr:nvSpPr>
      <xdr:spPr>
        <a:xfrm>
          <a:off x="1552575" y="2724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</xdr:col>
      <xdr:colOff>1409700</xdr:colOff>
      <xdr:row>11</xdr:row>
      <xdr:rowOff>19050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649A377E-8C81-C50F-DFCA-E68C0B30AC40}"/>
            </a:ext>
          </a:extLst>
        </xdr:cNvPr>
        <xdr:cNvSpPr txBox="1"/>
      </xdr:nvSpPr>
      <xdr:spPr>
        <a:xfrm>
          <a:off x="1552575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1409700</xdr:colOff>
      <xdr:row>12</xdr:row>
      <xdr:rowOff>19050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F75A71F9-749D-8DF6-E9D1-A484F1E0B6BD}"/>
            </a:ext>
          </a:extLst>
        </xdr:cNvPr>
        <xdr:cNvSpPr txBox="1"/>
      </xdr:nvSpPr>
      <xdr:spPr>
        <a:xfrm>
          <a:off x="1552575" y="3105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1409700</xdr:colOff>
      <xdr:row>13</xdr:row>
      <xdr:rowOff>28575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B1237F5-21DA-F1BA-87F5-453B3FF96BF2}"/>
            </a:ext>
          </a:extLst>
        </xdr:cNvPr>
        <xdr:cNvSpPr txBox="1"/>
      </xdr:nvSpPr>
      <xdr:spPr>
        <a:xfrm>
          <a:off x="1552575" y="33147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18</xdr:col>
      <xdr:colOff>38100</xdr:colOff>
      <xdr:row>10</xdr:row>
      <xdr:rowOff>38100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869C37F3-9F00-3982-8E31-1E07C4E5B33D}"/>
            </a:ext>
          </a:extLst>
        </xdr:cNvPr>
        <xdr:cNvSpPr txBox="1"/>
      </xdr:nvSpPr>
      <xdr:spPr>
        <a:xfrm>
          <a:off x="7620000" y="2724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18</xdr:col>
      <xdr:colOff>38100</xdr:colOff>
      <xdr:row>11</xdr:row>
      <xdr:rowOff>28575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6132542-0F18-D615-2DE9-8F0E1337A9A3}"/>
            </a:ext>
          </a:extLst>
        </xdr:cNvPr>
        <xdr:cNvSpPr txBox="1"/>
      </xdr:nvSpPr>
      <xdr:spPr>
        <a:xfrm>
          <a:off x="7620000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18</xdr:col>
      <xdr:colOff>38100</xdr:colOff>
      <xdr:row>12</xdr:row>
      <xdr:rowOff>28575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ED486DA9-49DD-9F3E-506F-EE5D17AF321D}"/>
            </a:ext>
          </a:extLst>
        </xdr:cNvPr>
        <xdr:cNvSpPr txBox="1"/>
      </xdr:nvSpPr>
      <xdr:spPr>
        <a:xfrm>
          <a:off x="7620000" y="3114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18</xdr:col>
      <xdr:colOff>38100</xdr:colOff>
      <xdr:row>13</xdr:row>
      <xdr:rowOff>28575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3599E0D5-5B82-01A6-AEFE-6A587C839FF2}"/>
            </a:ext>
          </a:extLst>
        </xdr:cNvPr>
        <xdr:cNvSpPr txBox="1"/>
      </xdr:nvSpPr>
      <xdr:spPr>
        <a:xfrm>
          <a:off x="7620000" y="3314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18</xdr:col>
      <xdr:colOff>38100</xdr:colOff>
      <xdr:row>14</xdr:row>
      <xdr:rowOff>38100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B9E8F7DF-C975-84C1-3522-6DC4C8E46420}"/>
            </a:ext>
          </a:extLst>
        </xdr:cNvPr>
        <xdr:cNvSpPr txBox="1"/>
      </xdr:nvSpPr>
      <xdr:spPr>
        <a:xfrm>
          <a:off x="7620000" y="3524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oneCellAnchor>
    <xdr:from>
      <xdr:col>3</xdr:col>
      <xdr:colOff>1409700</xdr:colOff>
      <xdr:row>14</xdr:row>
      <xdr:rowOff>38100</xdr:rowOff>
    </xdr:from>
    <xdr:ext cx="676275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9D4782E7-F240-88F6-64DF-5F85FD9F2D53}"/>
            </a:ext>
          </a:extLst>
        </xdr:cNvPr>
        <xdr:cNvSpPr txBox="1"/>
      </xdr:nvSpPr>
      <xdr:spPr>
        <a:xfrm>
          <a:off x="1552575" y="3524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twoCellAnchor editAs="oneCell">
    <xdr:from>
      <xdr:col>10</xdr:col>
      <xdr:colOff>203200</xdr:colOff>
      <xdr:row>4</xdr:row>
      <xdr:rowOff>177800</xdr:rowOff>
    </xdr:from>
    <xdr:to>
      <xdr:col>16</xdr:col>
      <xdr:colOff>304800</xdr:colOff>
      <xdr:row>7</xdr:row>
      <xdr:rowOff>73025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D0B6FE0-FCA7-626F-E748-033D1694FA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100" y="17399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umber-company-invoice.html" TargetMode="External"/><Relationship Id="rId3" Type="http://schemas.openxmlformats.org/officeDocument/2006/relationships/hyperlink" Target="http://www.invoicingtemplate.com/lumber-company-invoice.html" TargetMode="External"/><Relationship Id="rId7" Type="http://schemas.openxmlformats.org/officeDocument/2006/relationships/hyperlink" Target="http://www.invoicingtemplate.com/lumber-company-invoice.html" TargetMode="External"/><Relationship Id="rId2" Type="http://schemas.openxmlformats.org/officeDocument/2006/relationships/hyperlink" Target="http://www.invoicingtemplate.com/lumber-company-invoice.html" TargetMode="External"/><Relationship Id="rId1" Type="http://schemas.openxmlformats.org/officeDocument/2006/relationships/hyperlink" Target="http://www.invoicingtemplate.com/lumber-company-invoice.html" TargetMode="External"/><Relationship Id="rId6" Type="http://schemas.openxmlformats.org/officeDocument/2006/relationships/hyperlink" Target="http://www.invoicingtemplate.com/lumber-company-invoice.html" TargetMode="External"/><Relationship Id="rId5" Type="http://schemas.openxmlformats.org/officeDocument/2006/relationships/hyperlink" Target="http://www.invoicingtemplate.com/lumber-company-invoic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lumber-company-invoic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lumber-company-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G2007"/>
  <sheetViews>
    <sheetView showGridLines="0" showRowColHeaders="0" showZeros="0" tabSelected="1" showOutlineSymbols="0" zoomScaleNormal="90" workbookViewId="0">
      <selection activeCell="F11" sqref="F11:N11"/>
    </sheetView>
  </sheetViews>
  <sheetFormatPr defaultRowHeight="12.75"/>
  <cols>
    <col min="1" max="1" width="2.140625" style="77" customWidth="1"/>
    <col min="2" max="2" width="10.28515625" style="34" hidden="1" customWidth="1"/>
    <col min="3" max="3" width="16" style="34" hidden="1" customWidth="1"/>
    <col min="4" max="4" width="32.85546875" style="33" customWidth="1"/>
    <col min="5" max="5" width="2.7109375" style="33" customWidth="1"/>
    <col min="6" max="6" width="5.85546875" style="33" customWidth="1"/>
    <col min="7" max="7" width="7.28515625" style="33" customWidth="1"/>
    <col min="8" max="13" width="5.7109375" style="33" customWidth="1"/>
    <col min="14" max="22" width="5.7109375" style="32" customWidth="1"/>
    <col min="23" max="25" width="5.7109375" style="33" customWidth="1"/>
    <col min="26" max="26" width="9.140625" style="33"/>
    <col min="27" max="27" width="2.28515625" style="33" customWidth="1"/>
    <col min="28" max="28" width="11" style="33" customWidth="1"/>
    <col min="29" max="29" width="11.7109375" style="33" customWidth="1"/>
    <col min="30" max="30" width="1.28515625" style="77" customWidth="1"/>
    <col min="31" max="40" width="9.140625" style="33"/>
    <col min="41" max="41" width="32.7109375" style="33" customWidth="1"/>
    <col min="42" max="16384" width="9.140625" style="33"/>
  </cols>
  <sheetData>
    <row r="1" spans="1:995" s="80" customFormat="1" ht="57" customHeight="1">
      <c r="B1" s="81"/>
      <c r="C1" s="81"/>
      <c r="AC1" s="187" t="s">
        <v>24</v>
      </c>
      <c r="AD1" s="187"/>
      <c r="AE1" s="138" t="s">
        <v>121</v>
      </c>
      <c r="AF1" s="139" t="s">
        <v>25</v>
      </c>
      <c r="AG1" s="140" t="s">
        <v>123</v>
      </c>
      <c r="AJR1" s="177" t="s">
        <v>144</v>
      </c>
      <c r="AKC1" s="177" t="s">
        <v>146</v>
      </c>
      <c r="AKK1" s="177" t="s">
        <v>144</v>
      </c>
      <c r="ALG1" s="177" t="s">
        <v>141</v>
      </c>
    </row>
    <row r="2" spans="1:995" ht="34.5">
      <c r="M2" s="36"/>
      <c r="N2" s="33"/>
      <c r="O2" s="33"/>
      <c r="P2" s="33"/>
      <c r="Q2" s="33"/>
      <c r="R2" s="33"/>
      <c r="S2" s="33"/>
      <c r="T2" s="33"/>
      <c r="U2" s="33"/>
      <c r="V2" s="33"/>
      <c r="AC2" s="82" t="s">
        <v>78</v>
      </c>
      <c r="AE2" s="35" t="s">
        <v>118</v>
      </c>
    </row>
    <row r="3" spans="1:995" s="55" customFormat="1" ht="15.95" customHeight="1">
      <c r="A3" s="83"/>
      <c r="B3" s="84"/>
      <c r="C3" s="84"/>
      <c r="T3" s="85"/>
      <c r="U3" s="85"/>
      <c r="AA3" s="86" t="s">
        <v>61</v>
      </c>
      <c r="AB3" s="188"/>
      <c r="AC3" s="188"/>
      <c r="AD3" s="83"/>
      <c r="AE3" s="55" t="s">
        <v>117</v>
      </c>
    </row>
    <row r="4" spans="1:995" s="55" customFormat="1" ht="15.95" customHeight="1">
      <c r="A4" s="83"/>
      <c r="B4" s="84"/>
      <c r="C4" s="84"/>
      <c r="T4" s="85"/>
      <c r="U4" s="85"/>
      <c r="V4" s="87"/>
      <c r="AA4" s="86" t="s">
        <v>0</v>
      </c>
      <c r="AB4" s="189"/>
      <c r="AC4" s="189"/>
      <c r="AD4" s="83"/>
      <c r="AE4" s="55" t="s">
        <v>116</v>
      </c>
    </row>
    <row r="5" spans="1:995" s="55" customFormat="1" ht="15.95" customHeight="1">
      <c r="A5" s="83"/>
      <c r="B5" s="84"/>
      <c r="C5" s="84"/>
      <c r="T5" s="85"/>
      <c r="U5" s="85"/>
      <c r="V5" s="88"/>
      <c r="AA5" s="86" t="s">
        <v>73</v>
      </c>
      <c r="AB5" s="188"/>
      <c r="AC5" s="188"/>
      <c r="AD5" s="83"/>
      <c r="AE5" s="55" t="s">
        <v>115</v>
      </c>
    </row>
    <row r="6" spans="1:995" s="55" customFormat="1" ht="15.95" customHeight="1">
      <c r="A6" s="89"/>
      <c r="B6" s="84"/>
      <c r="C6" s="84"/>
      <c r="T6" s="85"/>
      <c r="U6" s="85"/>
      <c r="V6" s="88"/>
      <c r="AA6" s="90" t="s">
        <v>74</v>
      </c>
      <c r="AB6" s="190"/>
      <c r="AC6" s="190"/>
      <c r="AD6" s="83"/>
      <c r="AE6" s="186" t="s">
        <v>124</v>
      </c>
      <c r="AF6" s="186"/>
      <c r="AG6" s="186"/>
      <c r="AH6" s="186"/>
      <c r="AI6" s="186"/>
      <c r="AJ6" s="186"/>
      <c r="AK6" s="186"/>
    </row>
    <row r="7" spans="1:995" s="55" customFormat="1" ht="15.95" customHeight="1">
      <c r="A7" s="89"/>
      <c r="B7" s="84"/>
      <c r="C7" s="84"/>
      <c r="T7" s="85"/>
      <c r="U7" s="85"/>
      <c r="V7" s="88"/>
      <c r="AA7" s="90" t="s">
        <v>81</v>
      </c>
      <c r="AB7" s="191"/>
      <c r="AC7" s="191"/>
      <c r="AD7" s="83"/>
      <c r="AE7" s="159">
        <v>1</v>
      </c>
      <c r="AF7" s="185" t="s">
        <v>125</v>
      </c>
      <c r="AG7" s="185"/>
      <c r="AH7" s="185"/>
      <c r="AI7" s="185"/>
      <c r="AJ7" s="185"/>
      <c r="AK7" s="185"/>
    </row>
    <row r="8" spans="1:995" ht="9.75" customHeight="1">
      <c r="K8" s="38"/>
      <c r="L8" s="37"/>
      <c r="M8" s="37"/>
      <c r="N8" s="33"/>
      <c r="O8" s="33"/>
      <c r="P8" s="33"/>
      <c r="Q8" s="33"/>
      <c r="R8" s="33"/>
      <c r="S8" s="33"/>
      <c r="T8" s="33"/>
      <c r="U8" s="33"/>
      <c r="V8" s="33"/>
      <c r="AA8" s="50" t="s">
        <v>77</v>
      </c>
      <c r="AB8" s="51"/>
      <c r="AE8" s="182">
        <v>2</v>
      </c>
      <c r="AF8" s="184" t="s">
        <v>126</v>
      </c>
      <c r="AG8" s="184"/>
      <c r="AH8" s="184"/>
      <c r="AI8" s="184"/>
      <c r="AJ8" s="184"/>
      <c r="AK8" s="184"/>
    </row>
    <row r="9" spans="1:995" s="55" customFormat="1" ht="15.95" customHeight="1">
      <c r="A9" s="91"/>
      <c r="B9" s="84" t="s">
        <v>70</v>
      </c>
      <c r="C9" s="84"/>
      <c r="Q9" s="92"/>
      <c r="AD9" s="83"/>
      <c r="AE9" s="182"/>
      <c r="AF9" s="184"/>
      <c r="AG9" s="184"/>
      <c r="AH9" s="184"/>
      <c r="AI9" s="184"/>
      <c r="AJ9" s="184"/>
      <c r="AK9" s="184"/>
    </row>
    <row r="10" spans="1:995" s="55" customFormat="1" ht="15.95" customHeight="1">
      <c r="A10" s="93">
        <f>oknSubTotal</f>
        <v>22165.200000000004</v>
      </c>
      <c r="B10" s="84">
        <v>1</v>
      </c>
      <c r="C10" s="94"/>
      <c r="D10" s="39" t="s">
        <v>100</v>
      </c>
      <c r="O10" s="95"/>
      <c r="S10" s="40" t="s">
        <v>82</v>
      </c>
      <c r="AD10" s="83"/>
      <c r="AE10" s="182">
        <v>3</v>
      </c>
      <c r="AF10" s="184" t="s">
        <v>127</v>
      </c>
      <c r="AG10" s="184"/>
      <c r="AH10" s="184"/>
      <c r="AI10" s="184"/>
      <c r="AJ10" s="184"/>
      <c r="AK10" s="184"/>
    </row>
    <row r="11" spans="1:995" s="55" customFormat="1" ht="15.95" customHeight="1">
      <c r="A11" s="93">
        <f>IF(oknTaxType=0,"",oknTax1)</f>
        <v>2770.65</v>
      </c>
      <c r="B11" s="84">
        <v>0</v>
      </c>
      <c r="C11" s="94"/>
      <c r="E11" s="96"/>
      <c r="F11" s="193"/>
      <c r="G11" s="193"/>
      <c r="H11" s="193"/>
      <c r="I11" s="193"/>
      <c r="J11" s="193"/>
      <c r="K11" s="193"/>
      <c r="L11" s="193"/>
      <c r="M11" s="193"/>
      <c r="N11" s="193"/>
      <c r="O11" s="97"/>
      <c r="U11" s="193"/>
      <c r="V11" s="193"/>
      <c r="W11" s="193"/>
      <c r="X11" s="193"/>
      <c r="Y11" s="193"/>
      <c r="Z11" s="193"/>
      <c r="AA11" s="193"/>
      <c r="AB11" s="193"/>
      <c r="AD11" s="83"/>
      <c r="AE11" s="182"/>
      <c r="AF11" s="184"/>
      <c r="AG11" s="184"/>
      <c r="AH11" s="184"/>
      <c r="AI11" s="184"/>
      <c r="AJ11" s="184"/>
      <c r="AK11" s="184"/>
    </row>
    <row r="12" spans="1:995" s="55" customFormat="1" ht="15.95" customHeight="1">
      <c r="A12" s="93" t="str">
        <f>IF(oknTaxType=2,oknTax2,"")</f>
        <v/>
      </c>
      <c r="B12" s="84">
        <v>0</v>
      </c>
      <c r="C12" s="94"/>
      <c r="F12" s="192"/>
      <c r="G12" s="192"/>
      <c r="H12" s="192"/>
      <c r="I12" s="192"/>
      <c r="J12" s="192"/>
      <c r="K12" s="192"/>
      <c r="L12" s="192"/>
      <c r="M12" s="192"/>
      <c r="N12" s="192"/>
      <c r="O12" s="97"/>
      <c r="U12" s="193"/>
      <c r="V12" s="193"/>
      <c r="W12" s="193"/>
      <c r="X12" s="193"/>
      <c r="Y12" s="193"/>
      <c r="Z12" s="193"/>
      <c r="AA12" s="193"/>
      <c r="AB12" s="193"/>
      <c r="AD12" s="83"/>
      <c r="AE12" s="181">
        <v>4</v>
      </c>
      <c r="AF12" s="183" t="s">
        <v>128</v>
      </c>
      <c r="AG12" s="183"/>
      <c r="AH12" s="183"/>
      <c r="AI12" s="183"/>
      <c r="AJ12" s="183"/>
      <c r="AK12" s="183"/>
    </row>
    <row r="13" spans="1:995" s="55" customFormat="1" ht="15.95" customHeight="1">
      <c r="A13" s="93">
        <f>oknShippingCost</f>
        <v>0</v>
      </c>
      <c r="B13" s="84">
        <v>0.125</v>
      </c>
      <c r="C13" s="94"/>
      <c r="F13" s="192"/>
      <c r="G13" s="192"/>
      <c r="H13" s="192"/>
      <c r="I13" s="192"/>
      <c r="J13" s="192"/>
      <c r="K13" s="192"/>
      <c r="L13" s="192"/>
      <c r="M13" s="192"/>
      <c r="N13" s="192"/>
      <c r="O13" s="95"/>
      <c r="U13" s="193"/>
      <c r="V13" s="193"/>
      <c r="W13" s="193"/>
      <c r="X13" s="193"/>
      <c r="Y13" s="193"/>
      <c r="Z13" s="193"/>
      <c r="AA13" s="193"/>
      <c r="AB13" s="193"/>
      <c r="AD13" s="83"/>
      <c r="AE13" s="181"/>
      <c r="AF13" s="183"/>
      <c r="AG13" s="183"/>
      <c r="AH13" s="183"/>
      <c r="AI13" s="183"/>
      <c r="AJ13" s="183"/>
      <c r="AK13" s="183"/>
    </row>
    <row r="14" spans="1:995" s="55" customFormat="1" ht="15.95" customHeight="1">
      <c r="A14" s="93">
        <f>oknTotal</f>
        <v>24935.85</v>
      </c>
      <c r="B14" s="84">
        <v>0.06</v>
      </c>
      <c r="C14" s="94"/>
      <c r="F14" s="192"/>
      <c r="G14" s="192"/>
      <c r="H14" s="192"/>
      <c r="I14" s="192"/>
      <c r="J14" s="192"/>
      <c r="K14" s="192"/>
      <c r="L14" s="192"/>
      <c r="M14" s="192"/>
      <c r="N14" s="192"/>
      <c r="O14" s="95"/>
      <c r="U14" s="193"/>
      <c r="V14" s="193"/>
      <c r="W14" s="193"/>
      <c r="X14" s="193"/>
      <c r="Y14" s="193"/>
      <c r="Z14" s="193"/>
      <c r="AA14" s="193"/>
      <c r="AB14" s="193"/>
      <c r="AD14" s="83"/>
      <c r="AE14" s="181">
        <v>5</v>
      </c>
      <c r="AF14" s="183" t="s">
        <v>129</v>
      </c>
      <c r="AG14" s="183"/>
      <c r="AH14" s="183"/>
      <c r="AI14" s="183"/>
      <c r="AJ14" s="183"/>
      <c r="AK14" s="183"/>
    </row>
    <row r="15" spans="1:995" s="55" customFormat="1" ht="15.95" customHeight="1">
      <c r="A15" s="83"/>
      <c r="B15" s="84"/>
      <c r="C15" s="84"/>
      <c r="F15" s="192"/>
      <c r="G15" s="192"/>
      <c r="H15" s="192"/>
      <c r="I15" s="192"/>
      <c r="J15" s="192"/>
      <c r="K15" s="192"/>
      <c r="L15" s="192"/>
      <c r="M15" s="192"/>
      <c r="N15" s="192"/>
      <c r="O15" s="98"/>
      <c r="U15" s="193"/>
      <c r="V15" s="193"/>
      <c r="W15" s="193"/>
      <c r="X15" s="193"/>
      <c r="Y15" s="193"/>
      <c r="Z15" s="193"/>
      <c r="AA15" s="193"/>
      <c r="AB15" s="193"/>
      <c r="AD15" s="83"/>
      <c r="AE15" s="181"/>
      <c r="AF15" s="183"/>
      <c r="AG15" s="183"/>
      <c r="AH15" s="183"/>
      <c r="AI15" s="183"/>
      <c r="AJ15" s="183"/>
      <c r="AK15" s="183"/>
    </row>
    <row r="16" spans="1:995" ht="9.75" customHeight="1">
      <c r="N16" s="33"/>
      <c r="O16" s="33"/>
      <c r="P16" s="33"/>
      <c r="Q16" s="33"/>
      <c r="R16" s="33"/>
      <c r="S16" s="33"/>
      <c r="T16" s="33"/>
      <c r="U16" s="33"/>
      <c r="V16" s="33"/>
      <c r="AE16" s="182">
        <v>6</v>
      </c>
      <c r="AF16" s="183" t="s">
        <v>130</v>
      </c>
      <c r="AG16" s="183"/>
      <c r="AH16" s="183"/>
      <c r="AI16" s="183"/>
      <c r="AJ16" s="183"/>
      <c r="AK16" s="183"/>
    </row>
    <row r="17" spans="1:41" s="53" customFormat="1" ht="30" customHeight="1">
      <c r="A17" s="78"/>
      <c r="B17" s="52" t="s">
        <v>26</v>
      </c>
      <c r="C17" s="52" t="s">
        <v>71</v>
      </c>
      <c r="D17" s="196" t="s">
        <v>55</v>
      </c>
      <c r="E17" s="195"/>
      <c r="F17" s="105" t="s">
        <v>75</v>
      </c>
      <c r="G17" s="106" t="s">
        <v>76</v>
      </c>
      <c r="H17" s="107">
        <v>0.9</v>
      </c>
      <c r="I17" s="107">
        <v>1.2</v>
      </c>
      <c r="J17" s="107">
        <v>1.5</v>
      </c>
      <c r="K17" s="107">
        <v>1.8</v>
      </c>
      <c r="L17" s="107">
        <v>2.1</v>
      </c>
      <c r="M17" s="107">
        <v>2.4</v>
      </c>
      <c r="N17" s="107">
        <v>2.7</v>
      </c>
      <c r="O17" s="107">
        <v>3</v>
      </c>
      <c r="P17" s="107">
        <v>3.3</v>
      </c>
      <c r="Q17" s="107">
        <v>3.6</v>
      </c>
      <c r="R17" s="107">
        <v>3.9</v>
      </c>
      <c r="S17" s="107">
        <v>4.2</v>
      </c>
      <c r="T17" s="107">
        <v>4.5</v>
      </c>
      <c r="U17" s="107">
        <v>4.8</v>
      </c>
      <c r="V17" s="107">
        <v>5.0999999999999996</v>
      </c>
      <c r="W17" s="107">
        <v>5.4</v>
      </c>
      <c r="X17" s="107">
        <v>5.7</v>
      </c>
      <c r="Y17" s="108">
        <v>6</v>
      </c>
      <c r="Z17" s="194" t="s">
        <v>83</v>
      </c>
      <c r="AA17" s="195"/>
      <c r="AB17" s="109" t="s">
        <v>72</v>
      </c>
      <c r="AC17" s="110" t="s">
        <v>66</v>
      </c>
      <c r="AD17" s="154"/>
      <c r="AE17" s="182"/>
      <c r="AF17" s="183"/>
      <c r="AG17" s="183"/>
      <c r="AH17" s="183"/>
      <c r="AI17" s="183"/>
      <c r="AJ17" s="183"/>
      <c r="AK17" s="183"/>
      <c r="AO17" s="160" t="s">
        <v>120</v>
      </c>
    </row>
    <row r="18" spans="1:41" s="42" customFormat="1" ht="19.5" customHeight="1">
      <c r="A18" s="79"/>
      <c r="B18" s="43">
        <v>1</v>
      </c>
      <c r="C18" s="43">
        <v>0</v>
      </c>
      <c r="D18" s="111" t="s">
        <v>98</v>
      </c>
      <c r="E18" s="62"/>
      <c r="F18" s="65">
        <v>10</v>
      </c>
      <c r="G18" s="99" t="s">
        <v>86</v>
      </c>
      <c r="H18" s="100">
        <v>1</v>
      </c>
      <c r="I18" s="100">
        <v>2</v>
      </c>
      <c r="J18" s="100">
        <v>3</v>
      </c>
      <c r="K18" s="100">
        <v>4</v>
      </c>
      <c r="L18" s="100">
        <v>5</v>
      </c>
      <c r="M18" s="100">
        <v>6</v>
      </c>
      <c r="N18" s="100">
        <v>7</v>
      </c>
      <c r="O18" s="100">
        <v>8</v>
      </c>
      <c r="P18" s="100">
        <v>9</v>
      </c>
      <c r="Q18" s="100">
        <v>10</v>
      </c>
      <c r="R18" s="100">
        <v>11</v>
      </c>
      <c r="S18" s="100">
        <v>12</v>
      </c>
      <c r="T18" s="100">
        <v>13</v>
      </c>
      <c r="U18" s="100">
        <v>14</v>
      </c>
      <c r="V18" s="100">
        <v>15</v>
      </c>
      <c r="W18" s="100">
        <v>16</v>
      </c>
      <c r="X18" s="100">
        <v>17</v>
      </c>
      <c r="Y18" s="101">
        <v>18</v>
      </c>
      <c r="Z18" s="66">
        <f t="array" ref="Z18">SUM(oknItem09_1:oknItem60_1*H17:Y17)</f>
        <v>735.3</v>
      </c>
      <c r="AA18" s="67"/>
      <c r="AB18" s="68">
        <v>3</v>
      </c>
      <c r="AC18" s="69">
        <f>ROUND(oknQuantity_1*oknPrice_1,2)</f>
        <v>2205.9</v>
      </c>
      <c r="AD18" s="79"/>
      <c r="AE18" s="61" t="s">
        <v>90</v>
      </c>
      <c r="AF18"/>
      <c r="AG18"/>
      <c r="AH18" s="54" t="s">
        <v>76</v>
      </c>
      <c r="AO18" s="161" t="str">
        <f>oknProductName_1</f>
        <v>Radiata Clears KD D4S</v>
      </c>
    </row>
    <row r="19" spans="1:41" s="42" customFormat="1" ht="20.100000000000001" customHeight="1">
      <c r="A19" s="79"/>
      <c r="B19" s="43">
        <v>1</v>
      </c>
      <c r="C19" s="43">
        <v>0</v>
      </c>
      <c r="D19" s="125" t="s">
        <v>97</v>
      </c>
      <c r="E19" s="135"/>
      <c r="F19" s="127">
        <v>11</v>
      </c>
      <c r="G19" s="128" t="s">
        <v>84</v>
      </c>
      <c r="H19" s="129">
        <v>1</v>
      </c>
      <c r="I19" s="129">
        <v>1</v>
      </c>
      <c r="J19" s="129">
        <v>1</v>
      </c>
      <c r="K19" s="129">
        <v>1</v>
      </c>
      <c r="L19" s="129">
        <v>1</v>
      </c>
      <c r="M19" s="129">
        <v>1</v>
      </c>
      <c r="N19" s="129">
        <v>1</v>
      </c>
      <c r="O19" s="129">
        <v>1</v>
      </c>
      <c r="P19" s="129">
        <v>1</v>
      </c>
      <c r="Q19" s="129">
        <v>1</v>
      </c>
      <c r="R19" s="129">
        <v>1</v>
      </c>
      <c r="S19" s="129">
        <v>1</v>
      </c>
      <c r="T19" s="129">
        <v>1</v>
      </c>
      <c r="U19" s="129">
        <v>1</v>
      </c>
      <c r="V19" s="129">
        <v>1</v>
      </c>
      <c r="W19" s="129">
        <v>1</v>
      </c>
      <c r="X19" s="129">
        <v>1</v>
      </c>
      <c r="Y19" s="131">
        <v>1</v>
      </c>
      <c r="Z19" s="132">
        <f t="array" ref="Z19">SUM(oknItem09_2:oknItem60_2*H17:Y17)</f>
        <v>62.1</v>
      </c>
      <c r="AA19" s="133"/>
      <c r="AB19" s="136">
        <v>4</v>
      </c>
      <c r="AC19" s="137">
        <f>ROUND(oknQuantity_2*oknPrice_2,2)</f>
        <v>248.4</v>
      </c>
      <c r="AD19" s="79"/>
      <c r="AE19" s="60" t="s">
        <v>91</v>
      </c>
      <c r="AF19"/>
      <c r="AG19"/>
      <c r="AH19" s="55" t="s">
        <v>84</v>
      </c>
      <c r="AO19" s="162" t="str">
        <f>oknProductName_2</f>
        <v>Radiata Clears KD D4S LOSP H3.1</v>
      </c>
    </row>
    <row r="20" spans="1:41" s="42" customFormat="1" ht="20.100000000000001" customHeight="1">
      <c r="A20" s="79"/>
      <c r="B20" s="43">
        <v>1</v>
      </c>
      <c r="C20" s="43">
        <v>0</v>
      </c>
      <c r="D20" s="112" t="s">
        <v>99</v>
      </c>
      <c r="E20" s="63"/>
      <c r="F20" s="70">
        <v>12</v>
      </c>
      <c r="G20" s="102" t="s">
        <v>86</v>
      </c>
      <c r="H20" s="103">
        <v>2</v>
      </c>
      <c r="I20" s="103">
        <v>2</v>
      </c>
      <c r="J20" s="103">
        <v>2</v>
      </c>
      <c r="K20" s="103">
        <v>2</v>
      </c>
      <c r="L20" s="103">
        <v>2</v>
      </c>
      <c r="M20" s="103">
        <v>2</v>
      </c>
      <c r="N20" s="103">
        <v>2</v>
      </c>
      <c r="O20" s="103">
        <v>2</v>
      </c>
      <c r="P20" s="103">
        <v>2</v>
      </c>
      <c r="Q20" s="103">
        <v>2</v>
      </c>
      <c r="R20" s="103">
        <v>2</v>
      </c>
      <c r="S20" s="103">
        <v>2</v>
      </c>
      <c r="T20" s="103">
        <v>2</v>
      </c>
      <c r="U20" s="103">
        <v>2</v>
      </c>
      <c r="V20" s="103">
        <v>2</v>
      </c>
      <c r="W20" s="103">
        <v>2</v>
      </c>
      <c r="X20" s="103">
        <v>2</v>
      </c>
      <c r="Y20" s="104">
        <v>2</v>
      </c>
      <c r="Z20" s="71">
        <f t="array" ref="Z20">SUM(oknItem09_3:oknItem60_3*H17:Y17)</f>
        <v>124.2</v>
      </c>
      <c r="AA20" s="72"/>
      <c r="AB20" s="73">
        <v>5</v>
      </c>
      <c r="AC20" s="74">
        <f>ROUND(oknQuantity_3*oknPrice_3,2)</f>
        <v>621</v>
      </c>
      <c r="AD20" s="79"/>
      <c r="AE20" s="60" t="s">
        <v>92</v>
      </c>
      <c r="AF20"/>
      <c r="AG20"/>
      <c r="AH20" s="55" t="s">
        <v>85</v>
      </c>
      <c r="AO20" s="161" t="str">
        <f>oknProductName_3</f>
        <v>Radiata Clears KD RS</v>
      </c>
    </row>
    <row r="21" spans="1:41" s="42" customFormat="1" ht="20.100000000000001" customHeight="1">
      <c r="A21" s="79"/>
      <c r="B21" s="43">
        <v>1</v>
      </c>
      <c r="C21" s="43">
        <v>0</v>
      </c>
      <c r="D21" s="125" t="s">
        <v>98</v>
      </c>
      <c r="E21" s="135"/>
      <c r="F21" s="127">
        <v>13</v>
      </c>
      <c r="G21" s="128" t="s">
        <v>86</v>
      </c>
      <c r="H21" s="129">
        <v>3</v>
      </c>
      <c r="I21" s="129">
        <v>3</v>
      </c>
      <c r="J21" s="129">
        <v>3</v>
      </c>
      <c r="K21" s="129">
        <v>3</v>
      </c>
      <c r="L21" s="129">
        <v>3</v>
      </c>
      <c r="M21" s="129">
        <v>3</v>
      </c>
      <c r="N21" s="129">
        <v>3</v>
      </c>
      <c r="O21" s="129">
        <v>3</v>
      </c>
      <c r="P21" s="129">
        <v>3</v>
      </c>
      <c r="Q21" s="129">
        <v>3</v>
      </c>
      <c r="R21" s="129">
        <v>3</v>
      </c>
      <c r="S21" s="129">
        <v>3</v>
      </c>
      <c r="T21" s="129">
        <v>3</v>
      </c>
      <c r="U21" s="129">
        <v>3</v>
      </c>
      <c r="V21" s="129">
        <v>3</v>
      </c>
      <c r="W21" s="129">
        <v>3</v>
      </c>
      <c r="X21" s="129">
        <v>3</v>
      </c>
      <c r="Y21" s="131">
        <v>3</v>
      </c>
      <c r="Z21" s="132">
        <f t="array" ref="Z21">SUM(oknItem09_4:oknItem60_4*H17:Y17)</f>
        <v>186.30000000000004</v>
      </c>
      <c r="AA21" s="133"/>
      <c r="AB21" s="136">
        <v>6</v>
      </c>
      <c r="AC21" s="137">
        <f>ROUND(oknQuantity_4*oknPrice_4,2)</f>
        <v>1117.8</v>
      </c>
      <c r="AD21" s="79"/>
      <c r="AE21" s="60" t="s">
        <v>93</v>
      </c>
      <c r="AF21"/>
      <c r="AG21"/>
      <c r="AH21" s="55" t="s">
        <v>86</v>
      </c>
      <c r="AO21" s="162" t="str">
        <f>oknProductName_4</f>
        <v>Radiata Clears KD D4S</v>
      </c>
    </row>
    <row r="22" spans="1:41" s="42" customFormat="1" ht="20.100000000000001" customHeight="1">
      <c r="A22" s="79"/>
      <c r="B22" s="43">
        <v>1</v>
      </c>
      <c r="C22" s="43">
        <v>0</v>
      </c>
      <c r="D22" s="112" t="s">
        <v>99</v>
      </c>
      <c r="E22" s="63"/>
      <c r="F22" s="70">
        <v>14</v>
      </c>
      <c r="G22" s="102" t="s">
        <v>86</v>
      </c>
      <c r="H22" s="103">
        <v>4</v>
      </c>
      <c r="I22" s="103">
        <v>4</v>
      </c>
      <c r="J22" s="103">
        <v>4</v>
      </c>
      <c r="K22" s="103">
        <v>4</v>
      </c>
      <c r="L22" s="103">
        <v>4</v>
      </c>
      <c r="M22" s="103">
        <v>4</v>
      </c>
      <c r="N22" s="103">
        <v>4</v>
      </c>
      <c r="O22" s="103">
        <v>4</v>
      </c>
      <c r="P22" s="103">
        <v>4</v>
      </c>
      <c r="Q22" s="103">
        <v>4</v>
      </c>
      <c r="R22" s="103">
        <v>4</v>
      </c>
      <c r="S22" s="103">
        <v>4</v>
      </c>
      <c r="T22" s="103">
        <v>4</v>
      </c>
      <c r="U22" s="103">
        <v>4</v>
      </c>
      <c r="V22" s="103">
        <v>4</v>
      </c>
      <c r="W22" s="103">
        <v>4</v>
      </c>
      <c r="X22" s="103">
        <v>4</v>
      </c>
      <c r="Y22" s="104">
        <v>4</v>
      </c>
      <c r="Z22" s="71">
        <f t="array" ref="Z22">SUM(oknItem09_5:oknItem60_5*H17:Y17)</f>
        <v>248.4</v>
      </c>
      <c r="AA22" s="72"/>
      <c r="AB22" s="73">
        <v>7</v>
      </c>
      <c r="AC22" s="74">
        <f>ROUND(oknQuantity_5*oknPrice_5,2)</f>
        <v>1738.8</v>
      </c>
      <c r="AD22" s="155"/>
      <c r="AE22" s="60" t="s">
        <v>94</v>
      </c>
      <c r="AF22"/>
      <c r="AG22"/>
      <c r="AH22" s="55" t="s">
        <v>87</v>
      </c>
      <c r="AO22" s="161" t="str">
        <f>oknProductName_5</f>
        <v>Radiata Clears KD RS</v>
      </c>
    </row>
    <row r="23" spans="1:41" s="42" customFormat="1" ht="20.100000000000001" customHeight="1">
      <c r="A23" s="79"/>
      <c r="B23" s="43">
        <v>1</v>
      </c>
      <c r="C23" s="43">
        <v>0</v>
      </c>
      <c r="D23" s="125" t="s">
        <v>99</v>
      </c>
      <c r="E23" s="135"/>
      <c r="F23" s="127">
        <v>15</v>
      </c>
      <c r="G23" s="128" t="s">
        <v>86</v>
      </c>
      <c r="H23" s="129">
        <v>5</v>
      </c>
      <c r="I23" s="129">
        <v>5</v>
      </c>
      <c r="J23" s="129">
        <v>5</v>
      </c>
      <c r="K23" s="129">
        <v>5</v>
      </c>
      <c r="L23" s="129">
        <v>5</v>
      </c>
      <c r="M23" s="129">
        <v>5</v>
      </c>
      <c r="N23" s="129">
        <v>5</v>
      </c>
      <c r="O23" s="129">
        <v>5</v>
      </c>
      <c r="P23" s="129">
        <v>5</v>
      </c>
      <c r="Q23" s="129">
        <v>5</v>
      </c>
      <c r="R23" s="129">
        <v>5</v>
      </c>
      <c r="S23" s="129">
        <v>5</v>
      </c>
      <c r="T23" s="129">
        <v>5</v>
      </c>
      <c r="U23" s="129">
        <v>5</v>
      </c>
      <c r="V23" s="129">
        <v>5</v>
      </c>
      <c r="W23" s="129">
        <v>5</v>
      </c>
      <c r="X23" s="129">
        <v>5</v>
      </c>
      <c r="Y23" s="131">
        <v>5</v>
      </c>
      <c r="Z23" s="132">
        <f t="array" ref="Z23">SUM(oknItem09_6:oknItem60_6*H17:Y17)</f>
        <v>310.5</v>
      </c>
      <c r="AA23" s="133"/>
      <c r="AB23" s="136">
        <v>8</v>
      </c>
      <c r="AC23" s="137">
        <f>ROUND(oknQuantity_6*oknPrice_6,2)</f>
        <v>2484</v>
      </c>
      <c r="AD23" s="155"/>
      <c r="AE23" s="60" t="s">
        <v>95</v>
      </c>
      <c r="AF23"/>
      <c r="AG23"/>
      <c r="AH23" s="55" t="s">
        <v>88</v>
      </c>
      <c r="AO23" s="162" t="str">
        <f>oknProductName_6</f>
        <v>Radiata Clears KD RS</v>
      </c>
    </row>
    <row r="24" spans="1:41" s="42" customFormat="1" ht="20.100000000000001" customHeight="1">
      <c r="A24" s="79"/>
      <c r="B24" s="43">
        <v>1</v>
      </c>
      <c r="C24" s="43">
        <v>0</v>
      </c>
      <c r="D24" s="112" t="s">
        <v>97</v>
      </c>
      <c r="E24" s="63"/>
      <c r="F24" s="70">
        <v>16</v>
      </c>
      <c r="G24" s="102" t="s">
        <v>86</v>
      </c>
      <c r="H24" s="103">
        <v>6</v>
      </c>
      <c r="I24" s="103">
        <v>6</v>
      </c>
      <c r="J24" s="103">
        <v>6</v>
      </c>
      <c r="K24" s="103">
        <v>6</v>
      </c>
      <c r="L24" s="103">
        <v>6</v>
      </c>
      <c r="M24" s="103">
        <v>6</v>
      </c>
      <c r="N24" s="103">
        <v>6</v>
      </c>
      <c r="O24" s="103">
        <v>6</v>
      </c>
      <c r="P24" s="103">
        <v>6</v>
      </c>
      <c r="Q24" s="103">
        <v>6</v>
      </c>
      <c r="R24" s="103">
        <v>6</v>
      </c>
      <c r="S24" s="103">
        <v>6</v>
      </c>
      <c r="T24" s="103">
        <v>6</v>
      </c>
      <c r="U24" s="103">
        <v>6</v>
      </c>
      <c r="V24" s="103">
        <v>6</v>
      </c>
      <c r="W24" s="103">
        <v>6</v>
      </c>
      <c r="X24" s="103">
        <v>6</v>
      </c>
      <c r="Y24" s="104">
        <v>6</v>
      </c>
      <c r="Z24" s="71">
        <f t="array" ref="Z24">SUM(oknItem09_7:oknItem60_7*H17:Y17)</f>
        <v>372.60000000000008</v>
      </c>
      <c r="AA24" s="72"/>
      <c r="AB24" s="73">
        <v>6</v>
      </c>
      <c r="AC24" s="74">
        <f>ROUND(oknQuantity_7*oknPrice_7,2)</f>
        <v>2235.6</v>
      </c>
      <c r="AD24" s="155"/>
      <c r="AE24" s="60" t="s">
        <v>96</v>
      </c>
      <c r="AH24" s="55" t="s">
        <v>89</v>
      </c>
      <c r="AO24" s="161" t="str">
        <f>oknProductName_7</f>
        <v>Radiata Clears KD D4S LOSP H3.1</v>
      </c>
    </row>
    <row r="25" spans="1:41" s="42" customFormat="1" ht="20.100000000000001" customHeight="1">
      <c r="A25" s="79"/>
      <c r="B25" s="43">
        <v>1</v>
      </c>
      <c r="C25" s="43">
        <v>0</v>
      </c>
      <c r="D25" s="125" t="s">
        <v>97</v>
      </c>
      <c r="E25" s="135"/>
      <c r="F25" s="127">
        <v>17</v>
      </c>
      <c r="G25" s="128" t="s">
        <v>88</v>
      </c>
      <c r="H25" s="129">
        <v>7</v>
      </c>
      <c r="I25" s="129">
        <v>7</v>
      </c>
      <c r="J25" s="129">
        <v>7</v>
      </c>
      <c r="K25" s="129">
        <v>7</v>
      </c>
      <c r="L25" s="129">
        <v>7</v>
      </c>
      <c r="M25" s="129">
        <v>7</v>
      </c>
      <c r="N25" s="129">
        <v>7</v>
      </c>
      <c r="O25" s="129">
        <v>7</v>
      </c>
      <c r="P25" s="129">
        <v>7</v>
      </c>
      <c r="Q25" s="129">
        <v>7</v>
      </c>
      <c r="R25" s="129">
        <v>7</v>
      </c>
      <c r="S25" s="129">
        <v>7</v>
      </c>
      <c r="T25" s="129">
        <v>7</v>
      </c>
      <c r="U25" s="129">
        <v>7</v>
      </c>
      <c r="V25" s="129">
        <v>7</v>
      </c>
      <c r="W25" s="129">
        <v>7</v>
      </c>
      <c r="X25" s="129">
        <v>7</v>
      </c>
      <c r="Y25" s="131">
        <v>7</v>
      </c>
      <c r="Z25" s="132">
        <f t="array" ref="Z25">SUM(oknItem09_8:oknItem60_8*H17:Y17)</f>
        <v>434.7</v>
      </c>
      <c r="AA25" s="133"/>
      <c r="AB25" s="136">
        <v>1</v>
      </c>
      <c r="AC25" s="137">
        <f>ROUND(oknQuantity_8*oknPrice_8,2)</f>
        <v>434.7</v>
      </c>
      <c r="AD25" s="155"/>
      <c r="AE25" s="60"/>
      <c r="AO25" s="162" t="str">
        <f>oknProductName_8</f>
        <v>Radiata Clears KD D4S LOSP H3.1</v>
      </c>
    </row>
    <row r="26" spans="1:41" s="42" customFormat="1" ht="20.100000000000001" customHeight="1">
      <c r="A26" s="79"/>
      <c r="B26" s="43">
        <v>1</v>
      </c>
      <c r="C26" s="43">
        <v>0</v>
      </c>
      <c r="D26" s="112" t="s">
        <v>97</v>
      </c>
      <c r="E26" s="64"/>
      <c r="F26" s="70">
        <v>18</v>
      </c>
      <c r="G26" s="102" t="s">
        <v>88</v>
      </c>
      <c r="H26" s="103">
        <v>8</v>
      </c>
      <c r="I26" s="103">
        <v>8</v>
      </c>
      <c r="J26" s="103">
        <v>8</v>
      </c>
      <c r="K26" s="103">
        <v>8</v>
      </c>
      <c r="L26" s="103">
        <v>8</v>
      </c>
      <c r="M26" s="103">
        <v>8</v>
      </c>
      <c r="N26" s="103">
        <v>8</v>
      </c>
      <c r="O26" s="103">
        <v>8</v>
      </c>
      <c r="P26" s="103">
        <v>8</v>
      </c>
      <c r="Q26" s="103">
        <v>8</v>
      </c>
      <c r="R26" s="103">
        <v>8</v>
      </c>
      <c r="S26" s="103">
        <v>8</v>
      </c>
      <c r="T26" s="103">
        <v>8</v>
      </c>
      <c r="U26" s="103">
        <v>8</v>
      </c>
      <c r="V26" s="103">
        <v>8</v>
      </c>
      <c r="W26" s="103">
        <v>8</v>
      </c>
      <c r="X26" s="103">
        <v>8</v>
      </c>
      <c r="Y26" s="104">
        <v>8</v>
      </c>
      <c r="Z26" s="71">
        <f t="array" ref="Z26">SUM(oknItem09_9:oknItem60_9*H17:Y17)</f>
        <v>496.8</v>
      </c>
      <c r="AA26" s="72"/>
      <c r="AB26" s="73">
        <v>2</v>
      </c>
      <c r="AC26" s="74">
        <f>ROUND(oknQuantity_9*oknPrice_9,2)</f>
        <v>993.6</v>
      </c>
      <c r="AD26" s="155"/>
      <c r="AE26"/>
      <c r="AO26" s="161" t="str">
        <f>oknProductName_9</f>
        <v>Radiata Clears KD D4S LOSP H3.1</v>
      </c>
    </row>
    <row r="27" spans="1:41" s="42" customFormat="1" ht="20.100000000000001" customHeight="1">
      <c r="A27" s="79"/>
      <c r="B27" s="43">
        <v>1</v>
      </c>
      <c r="C27" s="43">
        <v>0</v>
      </c>
      <c r="D27" s="125" t="s">
        <v>98</v>
      </c>
      <c r="E27" s="126"/>
      <c r="F27" s="127">
        <v>19</v>
      </c>
      <c r="G27" s="128" t="s">
        <v>89</v>
      </c>
      <c r="H27" s="129">
        <v>1</v>
      </c>
      <c r="I27" s="130">
        <v>2</v>
      </c>
      <c r="J27" s="129">
        <v>3</v>
      </c>
      <c r="K27" s="129">
        <v>4</v>
      </c>
      <c r="L27" s="129">
        <v>5</v>
      </c>
      <c r="M27" s="129">
        <v>6</v>
      </c>
      <c r="N27" s="129">
        <v>7</v>
      </c>
      <c r="O27" s="129">
        <v>8</v>
      </c>
      <c r="P27" s="129">
        <v>9</v>
      </c>
      <c r="Q27" s="129">
        <v>10</v>
      </c>
      <c r="R27" s="129">
        <v>11</v>
      </c>
      <c r="S27" s="129">
        <v>12</v>
      </c>
      <c r="T27" s="129">
        <v>13</v>
      </c>
      <c r="U27" s="129">
        <v>14</v>
      </c>
      <c r="V27" s="129">
        <v>15</v>
      </c>
      <c r="W27" s="129">
        <v>16</v>
      </c>
      <c r="X27" s="129">
        <v>17</v>
      </c>
      <c r="Y27" s="131">
        <v>18</v>
      </c>
      <c r="Z27" s="132">
        <f t="array" ref="Z27">SUM(oknItem09_10:oknItem60_10*H17:Y17)</f>
        <v>735.3</v>
      </c>
      <c r="AA27" s="133"/>
      <c r="AB27" s="136">
        <v>10</v>
      </c>
      <c r="AC27" s="134">
        <f>ROUND(oknQuantity_10*oknPrice_10,2)</f>
        <v>7353</v>
      </c>
      <c r="AD27" s="156"/>
      <c r="AE27"/>
      <c r="AO27" s="162" t="str">
        <f>oknProductName_10</f>
        <v>Radiata Clears KD D4S</v>
      </c>
    </row>
    <row r="28" spans="1:41" s="42" customFormat="1" ht="20.100000000000001" customHeight="1">
      <c r="A28" s="79"/>
      <c r="B28" s="43">
        <v>1</v>
      </c>
      <c r="C28" s="43">
        <v>0</v>
      </c>
      <c r="D28" s="112" t="s">
        <v>97</v>
      </c>
      <c r="E28" s="64"/>
      <c r="F28" s="70">
        <v>20</v>
      </c>
      <c r="G28" s="102" t="s">
        <v>86</v>
      </c>
      <c r="H28" s="103">
        <v>1</v>
      </c>
      <c r="I28" s="103">
        <v>1</v>
      </c>
      <c r="J28" s="103">
        <v>1</v>
      </c>
      <c r="K28" s="103">
        <v>1</v>
      </c>
      <c r="L28" s="103">
        <v>1</v>
      </c>
      <c r="M28" s="103">
        <v>1</v>
      </c>
      <c r="N28" s="103">
        <v>1</v>
      </c>
      <c r="O28" s="103">
        <v>1</v>
      </c>
      <c r="P28" s="103">
        <v>1</v>
      </c>
      <c r="Q28" s="103">
        <v>1</v>
      </c>
      <c r="R28" s="103">
        <v>1</v>
      </c>
      <c r="S28" s="103">
        <v>1</v>
      </c>
      <c r="T28" s="103">
        <v>1</v>
      </c>
      <c r="U28" s="103">
        <v>1</v>
      </c>
      <c r="V28" s="103">
        <v>1</v>
      </c>
      <c r="W28" s="103">
        <v>1</v>
      </c>
      <c r="X28" s="103">
        <v>1</v>
      </c>
      <c r="Y28" s="104">
        <v>1</v>
      </c>
      <c r="Z28" s="71">
        <f t="array" ref="Z28">SUM(oknItem09_11:oknItem60_11*H17:Y17)</f>
        <v>62.1</v>
      </c>
      <c r="AA28" s="72"/>
      <c r="AB28" s="73">
        <v>20</v>
      </c>
      <c r="AC28" s="75">
        <f>ROUND(oknQuantity_11*oknPrice_11,2)</f>
        <v>1242</v>
      </c>
      <c r="AD28" s="156"/>
      <c r="AO28" s="161" t="str">
        <f>oknProductName_11</f>
        <v>Radiata Clears KD D4S LOSP H3.1</v>
      </c>
    </row>
    <row r="29" spans="1:41" s="42" customFormat="1" ht="20.100000000000001" customHeight="1">
      <c r="A29" s="79"/>
      <c r="B29" s="43">
        <v>1</v>
      </c>
      <c r="C29" s="43">
        <v>0</v>
      </c>
      <c r="D29" s="116" t="s">
        <v>99</v>
      </c>
      <c r="E29" s="117"/>
      <c r="F29" s="118">
        <v>21</v>
      </c>
      <c r="G29" s="119" t="s">
        <v>84</v>
      </c>
      <c r="H29" s="120">
        <v>2</v>
      </c>
      <c r="I29" s="120">
        <v>2</v>
      </c>
      <c r="J29" s="120">
        <v>2</v>
      </c>
      <c r="K29" s="120">
        <v>2</v>
      </c>
      <c r="L29" s="120">
        <v>2</v>
      </c>
      <c r="M29" s="120">
        <v>2</v>
      </c>
      <c r="N29" s="120">
        <v>2</v>
      </c>
      <c r="O29" s="120">
        <v>2</v>
      </c>
      <c r="P29" s="120">
        <v>2</v>
      </c>
      <c r="Q29" s="120">
        <v>2</v>
      </c>
      <c r="R29" s="120">
        <v>2</v>
      </c>
      <c r="S29" s="120">
        <v>2</v>
      </c>
      <c r="T29" s="120">
        <v>2</v>
      </c>
      <c r="U29" s="120">
        <v>2</v>
      </c>
      <c r="V29" s="120">
        <v>2</v>
      </c>
      <c r="W29" s="120">
        <v>2</v>
      </c>
      <c r="X29" s="120">
        <v>2</v>
      </c>
      <c r="Y29" s="121">
        <v>2</v>
      </c>
      <c r="Z29" s="122">
        <f t="array" ref="Z29">SUM(oknItem09_12:oknItem60_12*H17:Y17)</f>
        <v>124.2</v>
      </c>
      <c r="AA29" s="123"/>
      <c r="AB29" s="158">
        <v>12</v>
      </c>
      <c r="AC29" s="124">
        <f>ROUND(oknQuantity_12*oknPrice_12,2)</f>
        <v>1490.4</v>
      </c>
      <c r="AD29" s="156"/>
      <c r="AO29" s="163" t="str">
        <f>oknProductName_12</f>
        <v>Radiata Clears KD RS</v>
      </c>
    </row>
    <row r="30" spans="1:41" s="42" customFormat="1" ht="20.100000000000001" customHeight="1">
      <c r="A30" s="79"/>
      <c r="B30" s="43"/>
      <c r="C30" s="43"/>
      <c r="D30" s="57" t="s">
        <v>80</v>
      </c>
      <c r="E30" s="58"/>
      <c r="F30" s="59"/>
      <c r="G30" s="48" t="s">
        <v>60</v>
      </c>
      <c r="H30" s="59"/>
      <c r="I30" s="59"/>
      <c r="J30" s="59"/>
      <c r="K30" s="59"/>
      <c r="L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AB30" s="45" t="s">
        <v>79</v>
      </c>
      <c r="AC30" s="113">
        <v>0</v>
      </c>
      <c r="AD30" s="156"/>
    </row>
    <row r="31" spans="1:41" s="42" customFormat="1" ht="20.100000000000001" customHeight="1">
      <c r="A31" s="79"/>
      <c r="B31" s="41"/>
      <c r="C31" s="44">
        <f>oknSubTotal</f>
        <v>22165.200000000004</v>
      </c>
      <c r="D31" s="206" t="s">
        <v>94</v>
      </c>
      <c r="E31" s="56"/>
      <c r="F31" s="56"/>
      <c r="G31" s="197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9"/>
      <c r="AB31" s="45" t="s">
        <v>23</v>
      </c>
      <c r="AC31" s="114">
        <f>SUM(oknLineTotal_1:oknLineTotal_12)</f>
        <v>22165.200000000004</v>
      </c>
      <c r="AD31" s="156"/>
    </row>
    <row r="32" spans="1:41" s="42" customFormat="1" ht="20.100000000000001" customHeight="1">
      <c r="A32" s="79"/>
      <c r="B32" s="41"/>
      <c r="C32" s="41"/>
      <c r="D32" s="207"/>
      <c r="E32" s="56"/>
      <c r="F32" s="56"/>
      <c r="G32" s="200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2"/>
      <c r="AA32" s="179" t="s">
        <v>48</v>
      </c>
      <c r="AB32" s="47">
        <v>0</v>
      </c>
      <c r="AC32" s="114">
        <f>ROUND(IF(oknTaxType&lt;&gt;2,0,oknTax2Rate*(oknLineTotalTaxable+IF(oknTaxTotalIncludingShippingCost=0,0,oknShippingCost)+IF(oknTax2IsAppliedToTax1=0,0,oknTax1))),2)</f>
        <v>0</v>
      </c>
      <c r="AD32" s="156"/>
    </row>
    <row r="33" spans="1:42" s="42" customFormat="1" ht="20.100000000000001" hidden="1" customHeight="1">
      <c r="A33" s="79"/>
      <c r="B33" s="41"/>
      <c r="C33" s="41"/>
      <c r="D33" s="207"/>
      <c r="E33" s="46"/>
      <c r="F33" s="46"/>
      <c r="G33" s="200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2"/>
      <c r="AA33" s="179" t="s">
        <v>48</v>
      </c>
      <c r="AB33" s="47">
        <v>0.125</v>
      </c>
      <c r="AC33" s="114">
        <f>ROUND(IF(oknTaxType=0,0, oknTax1Rate*(oknLineTotalTaxable+IF(oknTaxTotalIncludingShippingCost=0,0,oknShippingCost))),2)</f>
        <v>2770.65</v>
      </c>
      <c r="AD33" s="156"/>
    </row>
    <row r="34" spans="1:42" s="42" customFormat="1" ht="20.100000000000001" customHeight="1">
      <c r="A34" s="79"/>
      <c r="B34" s="41"/>
      <c r="C34" s="41"/>
      <c r="D34" s="208"/>
      <c r="E34" s="46"/>
      <c r="F34" s="46"/>
      <c r="G34" s="203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5"/>
      <c r="AB34" s="49" t="s">
        <v>2</v>
      </c>
      <c r="AC34" s="115">
        <f>ROUND(oknSubTotal + oknShippingCost + IF(oknTaxType=0,0,IF(oknTaxType=1,oknTax1,oknTax1+oknTax2)),2)</f>
        <v>24935.85</v>
      </c>
      <c r="AD34" s="156"/>
    </row>
    <row r="35" spans="1:42" s="42" customFormat="1" ht="18.75" customHeight="1">
      <c r="A35" s="79"/>
      <c r="B35" s="41"/>
      <c r="C35" s="41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D35" s="79"/>
      <c r="AO35" s="42" t="s">
        <v>119</v>
      </c>
    </row>
    <row r="36" spans="1:42" ht="18.75" customHeight="1">
      <c r="D36" s="209" t="s">
        <v>101</v>
      </c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O36" s="42" t="s">
        <v>37</v>
      </c>
      <c r="AP36" s="157">
        <v>0</v>
      </c>
    </row>
    <row r="37" spans="1:42" ht="18.75" customHeight="1"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O37" s="33" t="s">
        <v>38</v>
      </c>
      <c r="AP37" s="33">
        <f>oknTotal-oknPayments</f>
        <v>24935.85</v>
      </c>
    </row>
    <row r="38" spans="1:42">
      <c r="N38"/>
      <c r="O38"/>
      <c r="P38"/>
      <c r="Q38"/>
      <c r="R38"/>
      <c r="S38"/>
      <c r="T38"/>
      <c r="U38"/>
      <c r="V38"/>
      <c r="W38"/>
      <c r="X38"/>
      <c r="Y38"/>
    </row>
    <row r="39" spans="1:42">
      <c r="N39"/>
      <c r="O39"/>
      <c r="P39"/>
      <c r="Q39"/>
      <c r="R39"/>
      <c r="S39"/>
      <c r="T39"/>
      <c r="U39"/>
      <c r="V39"/>
      <c r="W39"/>
      <c r="X39"/>
      <c r="Y39"/>
    </row>
    <row r="40" spans="1:42">
      <c r="N40"/>
      <c r="O40"/>
      <c r="P40"/>
      <c r="Q40"/>
      <c r="R40"/>
      <c r="S40"/>
      <c r="T40"/>
      <c r="U40"/>
      <c r="V40"/>
      <c r="W40"/>
      <c r="X40"/>
      <c r="Y40"/>
    </row>
    <row r="41" spans="1:42">
      <c r="N41"/>
      <c r="O41"/>
      <c r="P41"/>
      <c r="Q41"/>
      <c r="R41"/>
      <c r="S41"/>
      <c r="T41"/>
      <c r="U41"/>
      <c r="V41"/>
      <c r="W41"/>
      <c r="X41"/>
      <c r="Y41"/>
    </row>
    <row r="42" spans="1:42">
      <c r="N42"/>
      <c r="O42"/>
      <c r="P42"/>
      <c r="Q42"/>
      <c r="R42"/>
      <c r="S42"/>
      <c r="T42"/>
      <c r="U42"/>
      <c r="V42"/>
      <c r="W42"/>
      <c r="X42"/>
      <c r="Y42"/>
    </row>
    <row r="43" spans="1:42">
      <c r="N43"/>
      <c r="O43"/>
      <c r="P43"/>
      <c r="Q43"/>
      <c r="R43"/>
      <c r="S43"/>
      <c r="T43"/>
      <c r="U43"/>
      <c r="V43"/>
      <c r="W43"/>
      <c r="X43"/>
      <c r="Y43"/>
    </row>
    <row r="44" spans="1:42">
      <c r="N44"/>
      <c r="O44"/>
      <c r="P44"/>
      <c r="Q44"/>
      <c r="R44"/>
      <c r="S44"/>
      <c r="T44"/>
      <c r="U44"/>
      <c r="V44"/>
      <c r="W44"/>
      <c r="X44"/>
      <c r="Y44"/>
    </row>
    <row r="45" spans="1:42">
      <c r="N45"/>
      <c r="O45"/>
      <c r="P45"/>
      <c r="Q45"/>
      <c r="R45"/>
      <c r="S45"/>
      <c r="T45"/>
      <c r="U45"/>
      <c r="V45"/>
      <c r="W45"/>
      <c r="X45"/>
      <c r="Y45"/>
    </row>
    <row r="46" spans="1:42">
      <c r="N46"/>
      <c r="O46"/>
      <c r="P46"/>
      <c r="Q46"/>
      <c r="R46"/>
      <c r="S46"/>
      <c r="T46"/>
      <c r="U46"/>
      <c r="V46"/>
      <c r="W46"/>
      <c r="X46"/>
      <c r="Y46"/>
    </row>
    <row r="47" spans="1:42">
      <c r="N47"/>
      <c r="O47"/>
      <c r="P47"/>
      <c r="Q47"/>
      <c r="R47"/>
      <c r="S47"/>
      <c r="T47"/>
      <c r="U47"/>
      <c r="V47"/>
      <c r="W47"/>
      <c r="X47"/>
      <c r="Y47"/>
    </row>
    <row r="48" spans="1:42">
      <c r="N48"/>
      <c r="O48"/>
      <c r="P48"/>
      <c r="Q48"/>
      <c r="R48"/>
      <c r="S48"/>
      <c r="T48"/>
      <c r="U48"/>
      <c r="V48"/>
      <c r="W48"/>
      <c r="X48"/>
      <c r="Y48"/>
    </row>
    <row r="49" spans="14:25">
      <c r="N49"/>
      <c r="O49"/>
      <c r="P49"/>
      <c r="Q49"/>
      <c r="R49"/>
      <c r="S49"/>
      <c r="T49"/>
      <c r="U49"/>
      <c r="V49"/>
      <c r="W49"/>
      <c r="X49"/>
      <c r="Y49"/>
    </row>
    <row r="50" spans="14:25">
      <c r="N50"/>
      <c r="O50"/>
      <c r="P50"/>
      <c r="Q50"/>
      <c r="R50"/>
      <c r="S50"/>
      <c r="T50"/>
      <c r="U50"/>
      <c r="V50"/>
      <c r="W50"/>
      <c r="X50"/>
      <c r="Y50"/>
    </row>
    <row r="51" spans="14:25">
      <c r="N51"/>
      <c r="O51"/>
      <c r="P51"/>
      <c r="Q51"/>
      <c r="R51"/>
      <c r="S51"/>
      <c r="T51"/>
      <c r="U51"/>
      <c r="V51"/>
      <c r="W51"/>
      <c r="X51"/>
      <c r="Y51"/>
    </row>
    <row r="52" spans="14:25">
      <c r="N52"/>
      <c r="O52"/>
      <c r="P52"/>
      <c r="Q52"/>
      <c r="R52"/>
      <c r="S52"/>
      <c r="T52"/>
      <c r="U52"/>
      <c r="V52"/>
      <c r="W52"/>
      <c r="X52"/>
      <c r="Y52"/>
    </row>
    <row r="53" spans="14:25">
      <c r="N53"/>
      <c r="O53"/>
      <c r="P53"/>
      <c r="Q53"/>
      <c r="R53"/>
      <c r="S53"/>
      <c r="T53"/>
      <c r="U53"/>
      <c r="V53"/>
      <c r="W53"/>
      <c r="X53"/>
      <c r="Y53"/>
    </row>
    <row r="54" spans="14:25">
      <c r="N54"/>
      <c r="O54"/>
      <c r="P54"/>
      <c r="Q54"/>
      <c r="R54"/>
      <c r="S54"/>
      <c r="T54"/>
      <c r="U54"/>
      <c r="V54"/>
      <c r="W54"/>
      <c r="X54"/>
      <c r="Y54"/>
    </row>
    <row r="55" spans="14:25">
      <c r="N55"/>
      <c r="O55"/>
      <c r="P55"/>
      <c r="Q55"/>
      <c r="R55"/>
      <c r="S55"/>
      <c r="T55"/>
      <c r="U55"/>
      <c r="V55"/>
      <c r="W55"/>
      <c r="X55"/>
      <c r="Y55"/>
    </row>
    <row r="56" spans="14:25">
      <c r="N56"/>
      <c r="O56"/>
      <c r="P56"/>
      <c r="Q56"/>
      <c r="R56"/>
      <c r="S56"/>
      <c r="T56"/>
      <c r="U56"/>
      <c r="V56"/>
      <c r="W56"/>
      <c r="X56"/>
      <c r="Y56"/>
    </row>
    <row r="57" spans="14:25">
      <c r="N57"/>
      <c r="O57"/>
      <c r="P57"/>
      <c r="Q57"/>
      <c r="R57"/>
      <c r="S57"/>
      <c r="T57"/>
      <c r="U57"/>
      <c r="V57"/>
      <c r="W57"/>
      <c r="X57"/>
      <c r="Y57"/>
    </row>
    <row r="58" spans="14:25">
      <c r="N58"/>
      <c r="O58"/>
      <c r="P58"/>
      <c r="Q58"/>
      <c r="R58"/>
      <c r="S58"/>
      <c r="T58"/>
      <c r="U58"/>
      <c r="V58"/>
      <c r="W58"/>
      <c r="X58"/>
      <c r="Y58"/>
    </row>
    <row r="59" spans="14:25">
      <c r="N59"/>
      <c r="O59"/>
      <c r="P59"/>
      <c r="Q59"/>
      <c r="R59"/>
      <c r="S59"/>
      <c r="T59"/>
      <c r="U59"/>
      <c r="V59"/>
      <c r="W59"/>
      <c r="X59"/>
      <c r="Y59"/>
    </row>
    <row r="60" spans="14:25">
      <c r="N60"/>
      <c r="O60"/>
      <c r="P60"/>
      <c r="Q60"/>
      <c r="R60"/>
      <c r="S60"/>
      <c r="T60"/>
      <c r="U60"/>
      <c r="V60"/>
      <c r="W60"/>
      <c r="X60"/>
      <c r="Y60"/>
    </row>
    <row r="61" spans="14:25">
      <c r="N61"/>
      <c r="O61"/>
      <c r="P61"/>
      <c r="Q61"/>
      <c r="R61"/>
      <c r="S61"/>
      <c r="T61"/>
      <c r="U61"/>
      <c r="V61"/>
      <c r="W61"/>
      <c r="X61"/>
      <c r="Y61"/>
    </row>
    <row r="62" spans="14:25">
      <c r="N62"/>
      <c r="O62"/>
      <c r="P62"/>
      <c r="Q62"/>
      <c r="R62"/>
      <c r="S62"/>
      <c r="T62"/>
      <c r="U62"/>
      <c r="V62"/>
      <c r="W62"/>
      <c r="X62"/>
      <c r="Y62"/>
    </row>
    <row r="63" spans="14:25">
      <c r="N63"/>
      <c r="O63"/>
      <c r="P63"/>
      <c r="Q63"/>
      <c r="R63"/>
      <c r="S63"/>
      <c r="T63"/>
      <c r="U63"/>
      <c r="V63"/>
      <c r="W63"/>
      <c r="X63"/>
      <c r="Y63"/>
    </row>
    <row r="64" spans="14:25">
      <c r="N64"/>
      <c r="O64"/>
      <c r="P64"/>
      <c r="Q64"/>
      <c r="R64"/>
      <c r="S64"/>
      <c r="T64"/>
      <c r="U64"/>
      <c r="V64"/>
      <c r="W64"/>
      <c r="X64"/>
      <c r="Y64"/>
    </row>
    <row r="65" spans="14:25">
      <c r="N65"/>
      <c r="O65"/>
      <c r="P65"/>
      <c r="Q65"/>
      <c r="R65"/>
      <c r="S65"/>
      <c r="T65"/>
      <c r="U65"/>
      <c r="V65"/>
      <c r="W65"/>
      <c r="X65"/>
      <c r="Y65"/>
    </row>
    <row r="66" spans="14:25">
      <c r="N66"/>
      <c r="O66"/>
      <c r="P66"/>
      <c r="Q66"/>
      <c r="R66"/>
      <c r="S66"/>
      <c r="T66"/>
      <c r="U66"/>
      <c r="V66"/>
      <c r="W66"/>
      <c r="X66"/>
      <c r="Y66"/>
    </row>
    <row r="67" spans="14:25">
      <c r="N67"/>
      <c r="O67"/>
      <c r="P67"/>
      <c r="Q67"/>
      <c r="R67"/>
      <c r="S67"/>
      <c r="T67"/>
      <c r="U67"/>
      <c r="V67"/>
      <c r="W67"/>
      <c r="X67"/>
      <c r="Y67"/>
    </row>
    <row r="68" spans="14:25">
      <c r="N68"/>
      <c r="O68"/>
      <c r="P68"/>
      <c r="Q68"/>
      <c r="R68"/>
      <c r="S68"/>
      <c r="T68"/>
      <c r="U68"/>
      <c r="V68"/>
      <c r="W68"/>
      <c r="X68"/>
      <c r="Y68"/>
    </row>
    <row r="69" spans="14:25">
      <c r="N69"/>
      <c r="O69"/>
      <c r="P69"/>
      <c r="Q69"/>
      <c r="R69"/>
      <c r="S69"/>
      <c r="T69"/>
      <c r="U69"/>
      <c r="V69"/>
      <c r="W69"/>
      <c r="X69"/>
      <c r="Y69"/>
    </row>
    <row r="70" spans="14:25">
      <c r="N70"/>
      <c r="O70"/>
      <c r="P70"/>
      <c r="Q70"/>
      <c r="R70"/>
      <c r="S70"/>
      <c r="T70"/>
      <c r="U70"/>
      <c r="V70"/>
      <c r="W70"/>
      <c r="X70"/>
      <c r="Y70"/>
    </row>
    <row r="71" spans="14:25">
      <c r="N71"/>
      <c r="O71"/>
      <c r="P71"/>
      <c r="Q71"/>
      <c r="R71"/>
      <c r="S71"/>
      <c r="T71"/>
      <c r="U71"/>
      <c r="V71"/>
      <c r="W71"/>
      <c r="X71"/>
      <c r="Y71"/>
    </row>
    <row r="72" spans="14:25">
      <c r="N72"/>
      <c r="O72"/>
      <c r="P72"/>
      <c r="Q72"/>
      <c r="R72"/>
      <c r="S72"/>
      <c r="T72"/>
      <c r="U72"/>
      <c r="V72"/>
      <c r="W72"/>
      <c r="X72"/>
      <c r="Y72"/>
    </row>
    <row r="73" spans="14:25">
      <c r="N73"/>
      <c r="O73"/>
      <c r="P73"/>
      <c r="Q73"/>
      <c r="R73"/>
      <c r="S73"/>
      <c r="T73"/>
      <c r="U73"/>
      <c r="V73"/>
      <c r="W73"/>
      <c r="X73"/>
      <c r="Y73"/>
    </row>
    <row r="74" spans="14:25">
      <c r="N74"/>
      <c r="O74"/>
      <c r="P74"/>
      <c r="Q74"/>
      <c r="R74"/>
      <c r="S74"/>
      <c r="T74"/>
      <c r="U74"/>
      <c r="V74"/>
      <c r="W74"/>
      <c r="X74"/>
      <c r="Y74"/>
    </row>
    <row r="75" spans="14:25">
      <c r="N75"/>
      <c r="O75"/>
      <c r="P75"/>
      <c r="Q75"/>
      <c r="R75"/>
      <c r="S75"/>
      <c r="T75"/>
      <c r="U75"/>
      <c r="V75"/>
      <c r="W75"/>
      <c r="X75"/>
      <c r="Y75"/>
    </row>
    <row r="76" spans="14:25">
      <c r="N76"/>
      <c r="O76"/>
      <c r="P76"/>
      <c r="Q76"/>
      <c r="R76"/>
      <c r="S76"/>
      <c r="T76"/>
      <c r="U76"/>
      <c r="V76"/>
      <c r="W76"/>
      <c r="X76"/>
      <c r="Y76"/>
    </row>
    <row r="77" spans="14:25">
      <c r="N77"/>
      <c r="O77"/>
      <c r="P77"/>
      <c r="Q77"/>
      <c r="R77"/>
      <c r="S77"/>
      <c r="T77"/>
      <c r="U77"/>
      <c r="V77"/>
      <c r="W77"/>
      <c r="X77"/>
      <c r="Y77"/>
    </row>
    <row r="78" spans="14:25">
      <c r="N78"/>
      <c r="O78"/>
      <c r="P78"/>
      <c r="Q78"/>
      <c r="R78"/>
      <c r="S78"/>
      <c r="T78"/>
      <c r="U78"/>
      <c r="V78"/>
      <c r="W78"/>
      <c r="X78"/>
      <c r="Y78"/>
    </row>
    <row r="79" spans="14:25">
      <c r="N79"/>
      <c r="O79"/>
      <c r="P79"/>
      <c r="Q79"/>
      <c r="R79"/>
      <c r="S79"/>
      <c r="T79"/>
      <c r="U79"/>
      <c r="V79"/>
      <c r="W79"/>
      <c r="X79"/>
      <c r="Y79"/>
    </row>
    <row r="80" spans="14:25">
      <c r="N80"/>
      <c r="O80"/>
      <c r="P80"/>
      <c r="Q80"/>
      <c r="R80"/>
      <c r="S80"/>
      <c r="T80"/>
      <c r="U80"/>
      <c r="V80"/>
      <c r="W80"/>
      <c r="X80"/>
      <c r="Y80"/>
    </row>
    <row r="81" spans="14:25">
      <c r="N81"/>
      <c r="O81"/>
      <c r="P81"/>
      <c r="Q81"/>
      <c r="R81"/>
      <c r="S81"/>
      <c r="T81"/>
      <c r="U81"/>
      <c r="V81"/>
      <c r="W81"/>
      <c r="X81"/>
      <c r="Y81"/>
    </row>
    <row r="82" spans="14:25">
      <c r="N82"/>
      <c r="O82"/>
      <c r="P82"/>
      <c r="Q82"/>
      <c r="R82"/>
      <c r="S82"/>
      <c r="T82"/>
      <c r="U82"/>
      <c r="V82"/>
      <c r="W82"/>
      <c r="X82"/>
      <c r="Y82"/>
    </row>
    <row r="83" spans="14:25">
      <c r="N83"/>
      <c r="O83"/>
      <c r="P83"/>
      <c r="Q83"/>
      <c r="R83"/>
      <c r="S83"/>
      <c r="T83"/>
      <c r="U83"/>
      <c r="V83"/>
      <c r="W83"/>
      <c r="X83"/>
      <c r="Y83"/>
    </row>
    <row r="84" spans="14:25">
      <c r="N84"/>
      <c r="O84"/>
      <c r="P84"/>
      <c r="Q84"/>
      <c r="R84"/>
      <c r="S84"/>
      <c r="T84"/>
      <c r="U84"/>
      <c r="V84"/>
      <c r="W84"/>
      <c r="X84"/>
      <c r="Y84"/>
    </row>
    <row r="85" spans="14:25">
      <c r="N85"/>
      <c r="O85"/>
      <c r="P85"/>
      <c r="Q85"/>
      <c r="R85"/>
      <c r="S85"/>
      <c r="T85"/>
      <c r="U85"/>
      <c r="V85"/>
      <c r="W85"/>
      <c r="X85"/>
      <c r="Y85"/>
    </row>
    <row r="86" spans="14:25">
      <c r="N86"/>
      <c r="O86"/>
      <c r="P86"/>
      <c r="Q86"/>
      <c r="R86"/>
      <c r="S86"/>
      <c r="T86"/>
      <c r="U86"/>
      <c r="V86"/>
      <c r="W86"/>
      <c r="X86"/>
      <c r="Y86"/>
    </row>
    <row r="87" spans="14:25">
      <c r="N87"/>
      <c r="O87"/>
      <c r="P87"/>
      <c r="Q87"/>
      <c r="R87"/>
      <c r="S87"/>
      <c r="T87"/>
      <c r="U87"/>
      <c r="V87"/>
      <c r="W87"/>
      <c r="X87"/>
      <c r="Y87"/>
    </row>
    <row r="88" spans="14:25">
      <c r="N88"/>
      <c r="O88"/>
      <c r="P88"/>
      <c r="Q88"/>
      <c r="R88"/>
      <c r="S88"/>
      <c r="T88"/>
      <c r="U88"/>
      <c r="V88"/>
      <c r="W88"/>
      <c r="X88"/>
      <c r="Y88"/>
    </row>
    <row r="89" spans="14:25">
      <c r="N89"/>
      <c r="O89"/>
      <c r="P89"/>
      <c r="Q89"/>
      <c r="R89"/>
      <c r="S89"/>
      <c r="T89"/>
      <c r="U89"/>
      <c r="V89"/>
      <c r="W89"/>
      <c r="X89"/>
      <c r="Y89"/>
    </row>
    <row r="90" spans="14:25">
      <c r="N90"/>
      <c r="O90"/>
      <c r="P90"/>
      <c r="Q90"/>
      <c r="R90"/>
      <c r="S90"/>
      <c r="T90"/>
      <c r="U90"/>
      <c r="V90"/>
      <c r="W90"/>
      <c r="X90"/>
      <c r="Y90"/>
    </row>
    <row r="91" spans="14:25">
      <c r="N91"/>
      <c r="O91"/>
      <c r="P91"/>
      <c r="Q91"/>
      <c r="R91"/>
      <c r="S91"/>
      <c r="T91"/>
      <c r="U91"/>
      <c r="V91"/>
      <c r="W91"/>
      <c r="X91"/>
      <c r="Y91"/>
    </row>
    <row r="92" spans="14:25">
      <c r="N92"/>
      <c r="O92"/>
      <c r="P92"/>
      <c r="Q92"/>
      <c r="R92"/>
      <c r="S92"/>
      <c r="T92"/>
      <c r="U92"/>
      <c r="V92"/>
      <c r="W92"/>
      <c r="X92"/>
      <c r="Y92"/>
    </row>
    <row r="93" spans="14:25">
      <c r="N93"/>
      <c r="O93"/>
      <c r="P93"/>
      <c r="Q93"/>
      <c r="R93"/>
      <c r="S93"/>
      <c r="T93"/>
      <c r="U93"/>
      <c r="V93"/>
      <c r="W93"/>
      <c r="X93"/>
      <c r="Y93"/>
    </row>
    <row r="94" spans="14:25">
      <c r="N94"/>
      <c r="O94"/>
      <c r="P94"/>
      <c r="Q94"/>
      <c r="R94"/>
      <c r="S94"/>
      <c r="T94"/>
      <c r="U94"/>
      <c r="V94"/>
      <c r="W94"/>
      <c r="X94"/>
      <c r="Y94"/>
    </row>
    <row r="95" spans="14:25">
      <c r="N95"/>
      <c r="O95"/>
      <c r="P95"/>
      <c r="Q95"/>
      <c r="R95"/>
      <c r="S95"/>
      <c r="T95"/>
      <c r="U95"/>
      <c r="V95"/>
      <c r="W95"/>
      <c r="X95"/>
      <c r="Y95"/>
    </row>
    <row r="96" spans="14:25">
      <c r="N96"/>
      <c r="O96"/>
      <c r="P96"/>
      <c r="Q96"/>
      <c r="R96"/>
      <c r="S96"/>
      <c r="T96"/>
      <c r="U96"/>
      <c r="V96"/>
      <c r="W96"/>
      <c r="X96"/>
      <c r="Y96"/>
    </row>
    <row r="97" spans="14:25">
      <c r="N97"/>
      <c r="O97"/>
      <c r="P97"/>
      <c r="Q97"/>
      <c r="R97"/>
      <c r="S97"/>
      <c r="T97"/>
      <c r="U97"/>
      <c r="V97"/>
      <c r="W97"/>
      <c r="X97"/>
      <c r="Y97"/>
    </row>
    <row r="98" spans="14:25">
      <c r="N98"/>
      <c r="O98"/>
      <c r="P98"/>
      <c r="Q98"/>
      <c r="R98"/>
      <c r="S98"/>
      <c r="T98"/>
      <c r="U98"/>
      <c r="V98"/>
      <c r="W98"/>
      <c r="X98"/>
      <c r="Y98"/>
    </row>
    <row r="99" spans="14:25">
      <c r="N99"/>
      <c r="O99"/>
      <c r="P99"/>
      <c r="Q99"/>
      <c r="R99"/>
      <c r="S99"/>
      <c r="T99"/>
      <c r="U99"/>
      <c r="V99"/>
      <c r="W99"/>
      <c r="X99"/>
      <c r="Y99"/>
    </row>
    <row r="100" spans="14:25">
      <c r="N100"/>
      <c r="O100"/>
      <c r="P100"/>
      <c r="Q100"/>
      <c r="R100"/>
      <c r="S100"/>
      <c r="T100"/>
      <c r="U100"/>
      <c r="V100"/>
      <c r="W100"/>
      <c r="X100"/>
      <c r="Y100"/>
    </row>
    <row r="101" spans="14:25">
      <c r="N101"/>
      <c r="O101"/>
      <c r="P101"/>
      <c r="Q101"/>
      <c r="R101"/>
      <c r="S101"/>
      <c r="T101"/>
      <c r="U101"/>
      <c r="V101"/>
      <c r="W101"/>
      <c r="X101"/>
      <c r="Y101"/>
    </row>
    <row r="102" spans="14:25">
      <c r="N102"/>
      <c r="O102"/>
      <c r="P102"/>
      <c r="Q102"/>
      <c r="R102"/>
      <c r="S102"/>
      <c r="T102"/>
      <c r="U102"/>
      <c r="V102"/>
      <c r="W102"/>
      <c r="X102"/>
      <c r="Y102"/>
    </row>
    <row r="103" spans="14:25">
      <c r="N103"/>
      <c r="O103"/>
      <c r="P103"/>
      <c r="Q103"/>
      <c r="R103"/>
      <c r="S103"/>
      <c r="T103"/>
      <c r="U103"/>
      <c r="V103"/>
      <c r="W103"/>
      <c r="X103"/>
      <c r="Y103"/>
    </row>
    <row r="104" spans="14:25">
      <c r="N104"/>
      <c r="O104"/>
      <c r="P104"/>
      <c r="Q104"/>
      <c r="R104"/>
      <c r="S104"/>
      <c r="T104"/>
      <c r="U104"/>
      <c r="V104"/>
      <c r="W104"/>
      <c r="X104"/>
      <c r="Y104"/>
    </row>
    <row r="105" spans="14:25">
      <c r="N105"/>
      <c r="O105"/>
      <c r="P105"/>
      <c r="Q105"/>
      <c r="R105"/>
      <c r="S105"/>
      <c r="T105"/>
      <c r="U105"/>
      <c r="V105"/>
      <c r="W105"/>
      <c r="X105"/>
      <c r="Y105"/>
    </row>
    <row r="106" spans="14:25">
      <c r="N106"/>
      <c r="O106"/>
      <c r="P106"/>
      <c r="Q106"/>
      <c r="R106"/>
      <c r="S106"/>
      <c r="T106"/>
      <c r="U106"/>
      <c r="V106"/>
      <c r="W106"/>
      <c r="X106"/>
      <c r="Y106"/>
    </row>
    <row r="107" spans="14:25">
      <c r="N107"/>
      <c r="O107"/>
      <c r="P107"/>
      <c r="Q107"/>
      <c r="R107"/>
      <c r="S107"/>
      <c r="T107"/>
      <c r="U107"/>
      <c r="V107"/>
      <c r="W107"/>
      <c r="X107"/>
      <c r="Y107"/>
    </row>
    <row r="108" spans="14:25">
      <c r="N108"/>
      <c r="O108"/>
      <c r="P108"/>
      <c r="Q108"/>
      <c r="R108"/>
      <c r="S108"/>
      <c r="T108"/>
      <c r="U108"/>
      <c r="V108"/>
      <c r="W108"/>
      <c r="X108"/>
      <c r="Y108"/>
    </row>
    <row r="109" spans="14:25">
      <c r="N109"/>
      <c r="O109"/>
      <c r="P109"/>
      <c r="Q109"/>
      <c r="R109"/>
      <c r="S109"/>
      <c r="T109"/>
      <c r="U109"/>
      <c r="V109"/>
      <c r="W109"/>
      <c r="X109"/>
      <c r="Y109"/>
    </row>
    <row r="110" spans="14:25">
      <c r="N110"/>
      <c r="O110"/>
      <c r="P110"/>
      <c r="Q110"/>
      <c r="R110"/>
      <c r="S110"/>
      <c r="T110"/>
      <c r="U110"/>
      <c r="V110"/>
      <c r="W110"/>
      <c r="X110"/>
      <c r="Y110"/>
    </row>
    <row r="111" spans="14:25">
      <c r="N111"/>
      <c r="O111"/>
      <c r="P111"/>
      <c r="Q111"/>
      <c r="R111"/>
      <c r="S111"/>
      <c r="T111"/>
      <c r="U111"/>
      <c r="V111"/>
      <c r="W111"/>
      <c r="X111"/>
      <c r="Y111"/>
    </row>
    <row r="112" spans="14:25">
      <c r="N112"/>
      <c r="O112"/>
      <c r="P112"/>
      <c r="Q112"/>
      <c r="R112"/>
      <c r="S112"/>
      <c r="T112"/>
      <c r="U112"/>
      <c r="V112"/>
      <c r="W112"/>
      <c r="X112"/>
      <c r="Y112"/>
    </row>
    <row r="113" spans="14:25">
      <c r="N113"/>
      <c r="O113"/>
      <c r="P113"/>
      <c r="Q113"/>
      <c r="R113"/>
      <c r="S113"/>
      <c r="T113"/>
      <c r="U113"/>
      <c r="V113"/>
      <c r="W113"/>
      <c r="X113"/>
      <c r="Y113"/>
    </row>
    <row r="114" spans="14:25">
      <c r="N114"/>
      <c r="O114"/>
      <c r="P114"/>
      <c r="Q114"/>
      <c r="R114"/>
      <c r="S114"/>
      <c r="T114"/>
      <c r="U114"/>
      <c r="V114"/>
      <c r="W114"/>
      <c r="X114"/>
      <c r="Y114"/>
    </row>
    <row r="115" spans="14:25">
      <c r="N115"/>
      <c r="O115"/>
      <c r="P115"/>
      <c r="Q115"/>
      <c r="R115"/>
      <c r="S115"/>
      <c r="T115"/>
      <c r="U115"/>
      <c r="V115"/>
      <c r="W115"/>
      <c r="X115"/>
      <c r="Y115"/>
    </row>
    <row r="116" spans="14:25">
      <c r="N116"/>
      <c r="O116"/>
      <c r="P116"/>
      <c r="Q116"/>
      <c r="R116"/>
      <c r="S116"/>
      <c r="T116"/>
      <c r="U116"/>
      <c r="V116"/>
      <c r="W116"/>
      <c r="X116"/>
      <c r="Y116"/>
    </row>
    <row r="117" spans="14:25">
      <c r="N117"/>
      <c r="O117"/>
      <c r="P117"/>
      <c r="Q117"/>
      <c r="R117"/>
      <c r="S117"/>
      <c r="T117"/>
      <c r="U117"/>
      <c r="V117"/>
      <c r="W117"/>
      <c r="X117"/>
      <c r="Y117"/>
    </row>
    <row r="118" spans="14:25">
      <c r="N118"/>
      <c r="O118"/>
      <c r="P118"/>
      <c r="Q118"/>
      <c r="R118"/>
      <c r="S118"/>
      <c r="T118"/>
      <c r="U118"/>
      <c r="V118"/>
      <c r="W118"/>
      <c r="X118"/>
      <c r="Y118"/>
    </row>
    <row r="119" spans="14:25">
      <c r="N119"/>
      <c r="O119"/>
      <c r="P119"/>
      <c r="Q119"/>
      <c r="R119"/>
      <c r="S119"/>
      <c r="T119"/>
      <c r="U119"/>
      <c r="V119"/>
      <c r="W119"/>
      <c r="X119"/>
      <c r="Y119"/>
    </row>
    <row r="120" spans="14:25">
      <c r="N120"/>
      <c r="O120"/>
      <c r="P120"/>
      <c r="Q120"/>
      <c r="R120"/>
      <c r="S120"/>
      <c r="T120"/>
      <c r="U120"/>
      <c r="V120"/>
      <c r="W120"/>
      <c r="X120"/>
      <c r="Y120"/>
    </row>
    <row r="121" spans="14:25">
      <c r="N121"/>
      <c r="O121"/>
      <c r="P121"/>
      <c r="Q121"/>
      <c r="R121"/>
      <c r="S121"/>
      <c r="T121"/>
      <c r="U121"/>
      <c r="V121"/>
      <c r="W121"/>
      <c r="X121"/>
      <c r="Y121"/>
    </row>
    <row r="122" spans="14:25">
      <c r="N122"/>
      <c r="O122"/>
      <c r="P122"/>
      <c r="Q122"/>
      <c r="R122"/>
      <c r="S122"/>
      <c r="T122"/>
      <c r="U122"/>
      <c r="V122"/>
      <c r="W122"/>
      <c r="X122"/>
      <c r="Y122"/>
    </row>
    <row r="123" spans="14:25">
      <c r="N123"/>
      <c r="O123"/>
      <c r="P123"/>
      <c r="Q123"/>
      <c r="R123"/>
      <c r="S123"/>
      <c r="T123"/>
      <c r="U123"/>
      <c r="V123"/>
      <c r="W123"/>
      <c r="X123"/>
      <c r="Y123"/>
    </row>
    <row r="124" spans="14:25">
      <c r="N124"/>
      <c r="O124"/>
      <c r="P124"/>
      <c r="Q124"/>
      <c r="R124"/>
      <c r="S124"/>
      <c r="T124"/>
      <c r="U124"/>
      <c r="V124"/>
      <c r="W124"/>
      <c r="X124"/>
      <c r="Y124"/>
    </row>
    <row r="125" spans="14:25">
      <c r="N125"/>
      <c r="O125"/>
      <c r="P125"/>
      <c r="Q125"/>
      <c r="R125"/>
      <c r="S125"/>
      <c r="T125"/>
      <c r="U125"/>
      <c r="V125"/>
      <c r="W125"/>
      <c r="X125"/>
      <c r="Y125"/>
    </row>
    <row r="126" spans="14:25">
      <c r="N126"/>
      <c r="O126"/>
      <c r="P126"/>
      <c r="Q126"/>
      <c r="R126"/>
      <c r="S126"/>
      <c r="T126"/>
      <c r="U126"/>
      <c r="V126"/>
      <c r="W126"/>
      <c r="X126"/>
      <c r="Y126"/>
    </row>
    <row r="127" spans="14:25">
      <c r="N127"/>
      <c r="O127"/>
      <c r="P127"/>
      <c r="Q127"/>
      <c r="R127"/>
      <c r="S127"/>
      <c r="T127"/>
      <c r="U127"/>
      <c r="V127"/>
      <c r="W127"/>
      <c r="X127"/>
      <c r="Y127"/>
    </row>
    <row r="128" spans="14:25">
      <c r="N128"/>
      <c r="O128"/>
      <c r="P128"/>
      <c r="Q128"/>
      <c r="R128"/>
      <c r="S128"/>
      <c r="T128"/>
      <c r="U128"/>
      <c r="V128"/>
      <c r="W128"/>
      <c r="X128"/>
      <c r="Y128"/>
    </row>
    <row r="129" spans="14:25">
      <c r="N129"/>
      <c r="O129"/>
      <c r="P129"/>
      <c r="Q129"/>
      <c r="R129"/>
      <c r="S129"/>
      <c r="T129"/>
      <c r="U129"/>
      <c r="V129"/>
      <c r="W129"/>
      <c r="X129"/>
      <c r="Y129"/>
    </row>
    <row r="130" spans="14:25">
      <c r="N130"/>
      <c r="O130"/>
      <c r="P130"/>
      <c r="Q130"/>
      <c r="R130"/>
      <c r="S130"/>
      <c r="T130"/>
      <c r="U130"/>
      <c r="V130"/>
      <c r="W130"/>
      <c r="X130"/>
      <c r="Y130"/>
    </row>
    <row r="131" spans="14:25">
      <c r="N131"/>
      <c r="O131"/>
      <c r="P131"/>
      <c r="Q131"/>
      <c r="R131"/>
      <c r="S131"/>
      <c r="T131"/>
      <c r="U131"/>
      <c r="V131"/>
      <c r="W131"/>
      <c r="X131"/>
      <c r="Y131"/>
    </row>
    <row r="132" spans="14:25">
      <c r="N132"/>
      <c r="O132"/>
      <c r="P132"/>
      <c r="Q132"/>
      <c r="R132"/>
      <c r="S132"/>
      <c r="T132"/>
      <c r="U132"/>
      <c r="V132"/>
      <c r="W132"/>
      <c r="X132"/>
      <c r="Y132"/>
    </row>
    <row r="133" spans="14:25">
      <c r="N133"/>
      <c r="O133"/>
      <c r="P133"/>
      <c r="Q133"/>
      <c r="R133"/>
      <c r="S133"/>
      <c r="T133"/>
      <c r="U133"/>
      <c r="V133"/>
      <c r="W133"/>
      <c r="X133"/>
      <c r="Y133"/>
    </row>
    <row r="134" spans="14:25">
      <c r="N134"/>
      <c r="O134"/>
      <c r="P134"/>
      <c r="Q134"/>
      <c r="R134"/>
      <c r="S134"/>
      <c r="T134"/>
      <c r="U134"/>
      <c r="V134"/>
      <c r="W134"/>
      <c r="X134"/>
      <c r="Y134"/>
    </row>
    <row r="135" spans="14:25">
      <c r="N135"/>
      <c r="O135"/>
      <c r="P135"/>
      <c r="Q135"/>
      <c r="R135"/>
      <c r="S135"/>
      <c r="T135"/>
      <c r="U135"/>
      <c r="V135"/>
      <c r="W135"/>
      <c r="X135"/>
      <c r="Y135"/>
    </row>
    <row r="136" spans="14:25">
      <c r="N136"/>
      <c r="O136"/>
      <c r="P136"/>
      <c r="Q136"/>
      <c r="R136"/>
      <c r="S136"/>
      <c r="T136"/>
      <c r="U136"/>
      <c r="V136"/>
      <c r="W136"/>
      <c r="X136"/>
      <c r="Y136"/>
    </row>
    <row r="137" spans="14:25">
      <c r="N137"/>
      <c r="O137"/>
      <c r="P137"/>
      <c r="Q137"/>
      <c r="R137"/>
      <c r="S137"/>
      <c r="T137"/>
      <c r="U137"/>
      <c r="V137"/>
      <c r="W137"/>
      <c r="X137"/>
      <c r="Y137"/>
    </row>
    <row r="138" spans="14:25">
      <c r="N138"/>
      <c r="O138"/>
      <c r="P138"/>
      <c r="Q138"/>
      <c r="R138"/>
      <c r="S138"/>
      <c r="T138"/>
      <c r="U138"/>
      <c r="V138"/>
      <c r="W138"/>
      <c r="X138"/>
      <c r="Y138"/>
    </row>
    <row r="139" spans="14:25">
      <c r="N139"/>
      <c r="O139"/>
      <c r="P139"/>
      <c r="Q139"/>
      <c r="R139"/>
      <c r="S139"/>
      <c r="T139"/>
      <c r="U139"/>
      <c r="V139"/>
      <c r="W139"/>
      <c r="X139"/>
      <c r="Y139"/>
    </row>
    <row r="140" spans="14:25">
      <c r="N140"/>
      <c r="O140"/>
      <c r="P140"/>
      <c r="Q140"/>
      <c r="R140"/>
      <c r="S140"/>
      <c r="T140"/>
      <c r="U140"/>
      <c r="V140"/>
      <c r="W140"/>
      <c r="X140"/>
      <c r="Y140"/>
    </row>
    <row r="141" spans="14:25">
      <c r="N141"/>
      <c r="O141"/>
      <c r="P141"/>
      <c r="Q141"/>
      <c r="R141"/>
      <c r="S141"/>
      <c r="T141"/>
      <c r="U141"/>
      <c r="V141"/>
      <c r="W141"/>
      <c r="X141"/>
      <c r="Y141"/>
    </row>
    <row r="142" spans="14:25">
      <c r="N142"/>
      <c r="O142"/>
      <c r="P142"/>
      <c r="Q142"/>
      <c r="R142"/>
      <c r="S142"/>
      <c r="T142"/>
      <c r="U142"/>
      <c r="V142"/>
      <c r="W142"/>
      <c r="X142"/>
      <c r="Y142"/>
    </row>
    <row r="143" spans="14:25">
      <c r="N143"/>
      <c r="O143"/>
      <c r="P143"/>
      <c r="Q143"/>
      <c r="R143"/>
      <c r="S143"/>
      <c r="T143"/>
      <c r="U143"/>
      <c r="V143"/>
      <c r="W143"/>
      <c r="X143"/>
      <c r="Y143"/>
    </row>
    <row r="144" spans="14:25">
      <c r="N144"/>
      <c r="O144"/>
      <c r="P144"/>
      <c r="Q144"/>
      <c r="R144"/>
      <c r="S144"/>
      <c r="T144"/>
      <c r="U144"/>
      <c r="V144"/>
      <c r="W144"/>
      <c r="X144"/>
      <c r="Y144"/>
    </row>
    <row r="145" spans="14:25">
      <c r="N145"/>
      <c r="O145"/>
      <c r="P145"/>
      <c r="Q145"/>
      <c r="R145"/>
      <c r="S145"/>
      <c r="T145"/>
      <c r="U145"/>
      <c r="V145"/>
      <c r="W145"/>
      <c r="X145"/>
      <c r="Y145"/>
    </row>
    <row r="146" spans="14:25">
      <c r="N146"/>
      <c r="O146"/>
      <c r="P146"/>
      <c r="Q146"/>
      <c r="R146"/>
      <c r="S146"/>
      <c r="T146"/>
      <c r="U146"/>
      <c r="V146"/>
      <c r="W146"/>
      <c r="X146"/>
      <c r="Y146"/>
    </row>
    <row r="147" spans="14:25">
      <c r="N147"/>
      <c r="O147"/>
      <c r="P147"/>
      <c r="Q147"/>
      <c r="R147"/>
      <c r="S147"/>
      <c r="T147"/>
      <c r="U147"/>
      <c r="V147"/>
      <c r="W147"/>
      <c r="X147"/>
      <c r="Y147"/>
    </row>
    <row r="148" spans="14:25">
      <c r="N148"/>
      <c r="O148"/>
      <c r="P148"/>
      <c r="Q148"/>
      <c r="R148"/>
      <c r="S148"/>
      <c r="T148"/>
      <c r="U148"/>
      <c r="V148"/>
      <c r="W148"/>
      <c r="X148"/>
      <c r="Y148"/>
    </row>
    <row r="149" spans="14:25">
      <c r="N149"/>
      <c r="O149"/>
      <c r="P149"/>
      <c r="Q149"/>
      <c r="R149"/>
      <c r="S149"/>
      <c r="T149"/>
      <c r="U149"/>
      <c r="V149"/>
      <c r="W149"/>
      <c r="X149"/>
      <c r="Y149"/>
    </row>
    <row r="150" spans="14:25">
      <c r="N150"/>
      <c r="O150"/>
      <c r="P150"/>
      <c r="Q150"/>
      <c r="R150"/>
      <c r="S150"/>
      <c r="T150"/>
      <c r="U150"/>
      <c r="V150"/>
      <c r="W150"/>
      <c r="X150"/>
      <c r="Y150"/>
    </row>
    <row r="151" spans="14:25">
      <c r="N151"/>
      <c r="O151"/>
      <c r="P151"/>
      <c r="Q151"/>
      <c r="R151"/>
      <c r="S151"/>
      <c r="T151"/>
      <c r="U151"/>
      <c r="V151"/>
      <c r="W151"/>
      <c r="X151"/>
      <c r="Y151"/>
    </row>
    <row r="152" spans="14:25">
      <c r="N152"/>
      <c r="O152"/>
      <c r="P152"/>
      <c r="Q152"/>
      <c r="R152"/>
      <c r="S152"/>
      <c r="T152"/>
      <c r="U152"/>
      <c r="V152"/>
      <c r="W152"/>
      <c r="X152"/>
      <c r="Y152"/>
    </row>
    <row r="153" spans="14:25">
      <c r="N153"/>
      <c r="O153"/>
      <c r="P153"/>
      <c r="Q153"/>
      <c r="R153"/>
      <c r="S153"/>
      <c r="T153"/>
      <c r="U153"/>
      <c r="V153"/>
      <c r="W153"/>
      <c r="X153"/>
      <c r="Y153"/>
    </row>
    <row r="154" spans="14:25">
      <c r="N154"/>
      <c r="O154"/>
      <c r="P154"/>
      <c r="Q154"/>
      <c r="R154"/>
      <c r="S154"/>
      <c r="T154"/>
      <c r="U154"/>
      <c r="V154"/>
      <c r="W154"/>
      <c r="X154"/>
      <c r="Y154"/>
    </row>
    <row r="155" spans="14:25">
      <c r="N155"/>
      <c r="O155"/>
      <c r="P155"/>
      <c r="Q155"/>
      <c r="R155"/>
      <c r="S155"/>
      <c r="T155"/>
      <c r="U155"/>
      <c r="V155"/>
      <c r="W155"/>
      <c r="X155"/>
      <c r="Y155"/>
    </row>
    <row r="156" spans="14:25">
      <c r="N156"/>
      <c r="O156"/>
      <c r="P156"/>
      <c r="Q156"/>
      <c r="R156"/>
      <c r="S156"/>
      <c r="T156"/>
      <c r="U156"/>
      <c r="V156"/>
      <c r="W156"/>
      <c r="X156"/>
      <c r="Y156"/>
    </row>
    <row r="157" spans="14:25">
      <c r="N157"/>
      <c r="O157"/>
      <c r="P157"/>
      <c r="Q157"/>
      <c r="R157"/>
      <c r="S157"/>
      <c r="T157"/>
      <c r="U157"/>
      <c r="V157"/>
      <c r="W157"/>
      <c r="X157"/>
      <c r="Y157"/>
    </row>
    <row r="158" spans="14:25">
      <c r="N158"/>
      <c r="O158"/>
      <c r="P158"/>
      <c r="Q158"/>
      <c r="R158"/>
      <c r="S158"/>
      <c r="T158"/>
      <c r="U158"/>
      <c r="V158"/>
      <c r="W158"/>
      <c r="X158"/>
      <c r="Y158"/>
    </row>
    <row r="159" spans="14:25">
      <c r="N159"/>
      <c r="O159"/>
      <c r="P159"/>
      <c r="Q159"/>
      <c r="R159"/>
      <c r="S159"/>
      <c r="T159"/>
      <c r="U159"/>
      <c r="V159"/>
      <c r="W159"/>
      <c r="X159"/>
      <c r="Y159"/>
    </row>
    <row r="160" spans="14:25">
      <c r="N160"/>
      <c r="O160"/>
      <c r="P160"/>
      <c r="Q160"/>
      <c r="R160"/>
      <c r="S160"/>
      <c r="T160"/>
      <c r="U160"/>
      <c r="V160"/>
      <c r="W160"/>
      <c r="X160"/>
      <c r="Y160"/>
    </row>
    <row r="161" spans="14:25">
      <c r="N161"/>
      <c r="O161"/>
      <c r="P161"/>
      <c r="Q161"/>
      <c r="R161"/>
      <c r="S161"/>
      <c r="T161"/>
      <c r="U161"/>
      <c r="V161"/>
      <c r="W161"/>
      <c r="X161"/>
      <c r="Y161"/>
    </row>
    <row r="162" spans="14:25">
      <c r="N162"/>
      <c r="O162"/>
      <c r="P162"/>
      <c r="Q162"/>
      <c r="R162"/>
      <c r="S162"/>
      <c r="T162"/>
      <c r="U162"/>
      <c r="V162"/>
      <c r="W162"/>
      <c r="X162"/>
      <c r="Y162"/>
    </row>
    <row r="163" spans="14:25">
      <c r="N163"/>
      <c r="O163"/>
      <c r="P163"/>
      <c r="Q163"/>
      <c r="R163"/>
      <c r="S163"/>
      <c r="T163"/>
      <c r="U163"/>
      <c r="V163"/>
      <c r="W163"/>
      <c r="X163"/>
      <c r="Y163"/>
    </row>
    <row r="164" spans="14:25">
      <c r="N164"/>
      <c r="O164"/>
      <c r="P164"/>
      <c r="Q164"/>
      <c r="R164"/>
      <c r="S164"/>
      <c r="T164"/>
      <c r="U164"/>
      <c r="V164"/>
      <c r="W164"/>
      <c r="X164"/>
      <c r="Y164"/>
    </row>
    <row r="165" spans="14:25">
      <c r="N165"/>
      <c r="O165"/>
      <c r="P165"/>
      <c r="Q165"/>
      <c r="R165"/>
      <c r="S165"/>
      <c r="T165"/>
      <c r="U165"/>
      <c r="V165"/>
      <c r="W165"/>
      <c r="X165"/>
      <c r="Y165"/>
    </row>
    <row r="166" spans="14:25">
      <c r="N166"/>
      <c r="O166"/>
      <c r="P166"/>
      <c r="Q166"/>
      <c r="R166"/>
      <c r="S166"/>
      <c r="T166"/>
      <c r="U166"/>
      <c r="V166"/>
      <c r="W166"/>
      <c r="X166"/>
      <c r="Y166"/>
    </row>
    <row r="167" spans="14:25">
      <c r="N167"/>
      <c r="O167"/>
      <c r="P167"/>
      <c r="Q167"/>
      <c r="R167"/>
      <c r="S167"/>
      <c r="T167"/>
      <c r="U167"/>
      <c r="V167"/>
      <c r="W167"/>
      <c r="X167"/>
      <c r="Y167"/>
    </row>
    <row r="168" spans="14:25">
      <c r="N168"/>
      <c r="O168"/>
      <c r="P168"/>
      <c r="Q168"/>
      <c r="R168"/>
      <c r="S168"/>
      <c r="T168"/>
      <c r="U168"/>
      <c r="V168"/>
      <c r="W168"/>
      <c r="X168"/>
      <c r="Y168"/>
    </row>
    <row r="169" spans="14:25">
      <c r="N169"/>
      <c r="O169"/>
      <c r="P169"/>
      <c r="Q169"/>
      <c r="R169"/>
      <c r="S169"/>
      <c r="T169"/>
      <c r="U169"/>
      <c r="V169"/>
      <c r="W169"/>
      <c r="X169"/>
      <c r="Y169"/>
    </row>
    <row r="170" spans="14:25">
      <c r="N170"/>
      <c r="O170"/>
      <c r="P170"/>
      <c r="Q170"/>
      <c r="R170"/>
      <c r="S170"/>
      <c r="T170"/>
      <c r="U170"/>
      <c r="V170"/>
      <c r="W170"/>
      <c r="X170"/>
      <c r="Y170"/>
    </row>
    <row r="171" spans="14:25">
      <c r="N171"/>
      <c r="O171"/>
      <c r="P171"/>
      <c r="Q171"/>
      <c r="R171"/>
      <c r="S171"/>
      <c r="T171"/>
      <c r="U171"/>
      <c r="V171"/>
      <c r="W171"/>
      <c r="X171"/>
      <c r="Y171"/>
    </row>
    <row r="172" spans="14:25">
      <c r="N172"/>
      <c r="O172"/>
      <c r="P172"/>
      <c r="Q172"/>
      <c r="R172"/>
      <c r="S172"/>
      <c r="T172"/>
      <c r="U172"/>
      <c r="V172"/>
      <c r="W172"/>
      <c r="X172"/>
      <c r="Y172"/>
    </row>
    <row r="173" spans="14:25">
      <c r="N173"/>
      <c r="O173"/>
      <c r="P173"/>
      <c r="Q173"/>
      <c r="R173"/>
      <c r="S173"/>
      <c r="T173"/>
      <c r="U173"/>
      <c r="V173"/>
      <c r="W173"/>
      <c r="X173"/>
      <c r="Y173"/>
    </row>
    <row r="174" spans="14:25">
      <c r="N174"/>
      <c r="O174"/>
      <c r="P174"/>
      <c r="Q174"/>
      <c r="R174"/>
      <c r="S174"/>
      <c r="T174"/>
      <c r="U174"/>
      <c r="V174"/>
      <c r="W174"/>
      <c r="X174"/>
      <c r="Y174"/>
    </row>
    <row r="175" spans="14:25">
      <c r="N175"/>
      <c r="O175"/>
      <c r="P175"/>
      <c r="Q175"/>
      <c r="R175"/>
      <c r="S175"/>
      <c r="T175"/>
      <c r="U175"/>
      <c r="V175"/>
      <c r="W175"/>
      <c r="X175"/>
      <c r="Y175"/>
    </row>
    <row r="176" spans="14:25">
      <c r="N176"/>
      <c r="O176"/>
      <c r="P176"/>
      <c r="Q176"/>
      <c r="R176"/>
      <c r="S176"/>
      <c r="T176"/>
      <c r="U176"/>
      <c r="V176"/>
      <c r="W176"/>
      <c r="X176"/>
      <c r="Y176"/>
    </row>
    <row r="177" spans="14:25">
      <c r="N177"/>
      <c r="O177"/>
      <c r="P177"/>
      <c r="Q177"/>
      <c r="R177"/>
      <c r="S177"/>
      <c r="T177"/>
      <c r="U177"/>
      <c r="V177"/>
      <c r="W177"/>
      <c r="X177"/>
      <c r="Y177"/>
    </row>
    <row r="178" spans="14:25">
      <c r="N178"/>
      <c r="O178"/>
      <c r="P178"/>
      <c r="Q178"/>
      <c r="R178"/>
      <c r="S178"/>
      <c r="T178"/>
      <c r="U178"/>
      <c r="V178"/>
      <c r="W178"/>
      <c r="X178"/>
      <c r="Y178"/>
    </row>
    <row r="179" spans="14:25">
      <c r="N179"/>
      <c r="O179"/>
      <c r="P179"/>
      <c r="Q179"/>
      <c r="R179"/>
      <c r="S179"/>
      <c r="T179"/>
      <c r="U179"/>
      <c r="V179"/>
      <c r="W179"/>
      <c r="X179"/>
      <c r="Y179"/>
    </row>
    <row r="180" spans="14:25">
      <c r="N180"/>
      <c r="O180"/>
      <c r="P180"/>
      <c r="Q180"/>
      <c r="R180"/>
      <c r="S180"/>
      <c r="T180"/>
      <c r="U180"/>
      <c r="V180"/>
      <c r="W180"/>
      <c r="X180"/>
      <c r="Y180"/>
    </row>
    <row r="181" spans="14:25">
      <c r="N181"/>
      <c r="O181"/>
      <c r="P181"/>
      <c r="Q181"/>
      <c r="R181"/>
      <c r="S181"/>
      <c r="T181"/>
      <c r="U181"/>
      <c r="V181"/>
      <c r="W181"/>
      <c r="X181"/>
      <c r="Y181"/>
    </row>
    <row r="182" spans="14:25">
      <c r="N182"/>
      <c r="O182"/>
      <c r="P182"/>
      <c r="Q182"/>
      <c r="R182"/>
      <c r="S182"/>
      <c r="T182"/>
      <c r="U182"/>
      <c r="V182"/>
      <c r="W182"/>
      <c r="X182"/>
      <c r="Y182"/>
    </row>
    <row r="183" spans="14:25">
      <c r="N183"/>
      <c r="O183"/>
      <c r="P183"/>
      <c r="Q183"/>
      <c r="R183"/>
      <c r="S183"/>
      <c r="T183"/>
      <c r="U183"/>
      <c r="V183"/>
      <c r="W183"/>
      <c r="X183"/>
      <c r="Y183"/>
    </row>
    <row r="184" spans="14:25">
      <c r="N184"/>
      <c r="O184"/>
      <c r="P184"/>
      <c r="Q184"/>
      <c r="R184"/>
      <c r="S184"/>
      <c r="T184"/>
      <c r="U184"/>
      <c r="V184"/>
      <c r="W184"/>
      <c r="X184"/>
      <c r="Y184"/>
    </row>
    <row r="185" spans="14:25">
      <c r="N185"/>
      <c r="O185"/>
      <c r="P185"/>
      <c r="Q185"/>
      <c r="R185"/>
      <c r="S185"/>
      <c r="T185"/>
      <c r="U185"/>
      <c r="V185"/>
      <c r="W185"/>
      <c r="X185"/>
      <c r="Y185"/>
    </row>
    <row r="186" spans="14:25">
      <c r="N186"/>
      <c r="O186"/>
      <c r="P186"/>
      <c r="Q186"/>
      <c r="R186"/>
      <c r="S186"/>
      <c r="T186"/>
      <c r="U186"/>
      <c r="V186"/>
      <c r="W186"/>
      <c r="X186"/>
      <c r="Y186"/>
    </row>
    <row r="187" spans="14:25">
      <c r="N187"/>
      <c r="O187"/>
      <c r="P187"/>
      <c r="Q187"/>
      <c r="R187"/>
      <c r="S187"/>
      <c r="T187"/>
      <c r="U187"/>
      <c r="V187"/>
      <c r="W187"/>
      <c r="X187"/>
      <c r="Y187"/>
    </row>
    <row r="188" spans="14:25">
      <c r="N188"/>
      <c r="O188"/>
      <c r="P188"/>
      <c r="Q188"/>
      <c r="R188"/>
      <c r="S188"/>
      <c r="T188"/>
      <c r="U188"/>
      <c r="V188"/>
      <c r="W188"/>
      <c r="X188"/>
      <c r="Y188"/>
    </row>
    <row r="189" spans="14:25">
      <c r="N189"/>
      <c r="O189"/>
      <c r="P189"/>
      <c r="Q189"/>
      <c r="R189"/>
      <c r="S189"/>
      <c r="T189"/>
      <c r="U189"/>
      <c r="V189"/>
      <c r="W189"/>
      <c r="X189"/>
      <c r="Y189"/>
    </row>
    <row r="190" spans="14:25">
      <c r="N190"/>
      <c r="O190"/>
      <c r="P190"/>
      <c r="Q190"/>
      <c r="R190"/>
      <c r="S190"/>
      <c r="T190"/>
      <c r="U190"/>
      <c r="V190"/>
      <c r="W190"/>
      <c r="X190"/>
      <c r="Y190"/>
    </row>
    <row r="191" spans="14:25">
      <c r="N191"/>
      <c r="O191"/>
      <c r="P191"/>
      <c r="Q191"/>
      <c r="R191"/>
      <c r="S191"/>
      <c r="T191"/>
      <c r="U191"/>
      <c r="V191"/>
      <c r="W191"/>
      <c r="X191"/>
      <c r="Y191"/>
    </row>
    <row r="192" spans="14:25">
      <c r="N192"/>
      <c r="O192"/>
      <c r="P192"/>
      <c r="Q192"/>
      <c r="R192"/>
      <c r="S192"/>
      <c r="T192"/>
      <c r="U192"/>
      <c r="V192"/>
      <c r="W192"/>
      <c r="X192"/>
      <c r="Y192"/>
    </row>
    <row r="193" spans="14:25">
      <c r="N193"/>
      <c r="O193"/>
      <c r="P193"/>
      <c r="Q193"/>
      <c r="R193"/>
      <c r="S193"/>
      <c r="T193"/>
      <c r="U193"/>
      <c r="V193"/>
      <c r="W193"/>
      <c r="X193"/>
      <c r="Y193"/>
    </row>
    <row r="194" spans="14:25">
      <c r="N194"/>
      <c r="O194"/>
      <c r="P194"/>
      <c r="Q194"/>
      <c r="R194"/>
      <c r="S194"/>
      <c r="T194"/>
      <c r="U194"/>
      <c r="V194"/>
      <c r="W194"/>
      <c r="X194"/>
      <c r="Y194"/>
    </row>
    <row r="195" spans="14:25">
      <c r="N195"/>
      <c r="O195"/>
      <c r="P195"/>
      <c r="Q195"/>
      <c r="R195"/>
      <c r="S195"/>
      <c r="T195"/>
      <c r="U195"/>
      <c r="V195"/>
      <c r="W195"/>
      <c r="X195"/>
      <c r="Y195"/>
    </row>
    <row r="196" spans="14:25">
      <c r="N196"/>
      <c r="O196"/>
      <c r="P196"/>
      <c r="Q196"/>
      <c r="R196"/>
      <c r="S196"/>
      <c r="T196"/>
      <c r="U196"/>
      <c r="V196"/>
      <c r="W196"/>
      <c r="X196"/>
      <c r="Y196"/>
    </row>
    <row r="197" spans="14:25">
      <c r="N197"/>
      <c r="O197"/>
      <c r="P197"/>
      <c r="Q197"/>
      <c r="R197"/>
      <c r="S197"/>
      <c r="T197"/>
      <c r="U197"/>
      <c r="V197"/>
      <c r="W197"/>
      <c r="X197"/>
      <c r="Y197"/>
    </row>
    <row r="198" spans="14:25">
      <c r="N198"/>
      <c r="O198"/>
      <c r="P198"/>
      <c r="Q198"/>
      <c r="R198"/>
      <c r="S198"/>
      <c r="T198"/>
      <c r="U198"/>
      <c r="V198"/>
      <c r="W198"/>
      <c r="X198"/>
      <c r="Y198"/>
    </row>
    <row r="199" spans="14:25">
      <c r="N199"/>
      <c r="O199"/>
      <c r="P199"/>
      <c r="Q199"/>
      <c r="R199"/>
      <c r="S199"/>
      <c r="T199"/>
      <c r="U199"/>
      <c r="V199"/>
      <c r="W199"/>
      <c r="X199"/>
      <c r="Y199"/>
    </row>
    <row r="200" spans="14:25">
      <c r="N200"/>
      <c r="O200"/>
      <c r="P200"/>
      <c r="Q200"/>
      <c r="R200"/>
      <c r="S200"/>
      <c r="T200"/>
      <c r="U200"/>
      <c r="V200"/>
      <c r="W200"/>
      <c r="X200"/>
      <c r="Y200"/>
    </row>
    <row r="201" spans="14:25">
      <c r="N201"/>
      <c r="O201"/>
      <c r="P201"/>
      <c r="Q201"/>
      <c r="R201"/>
      <c r="S201"/>
      <c r="T201"/>
      <c r="U201"/>
      <c r="V201"/>
      <c r="W201"/>
      <c r="X201"/>
      <c r="Y201"/>
    </row>
    <row r="202" spans="14:25">
      <c r="N202"/>
      <c r="O202"/>
      <c r="P202"/>
      <c r="Q202"/>
      <c r="R202"/>
      <c r="S202"/>
      <c r="T202"/>
      <c r="U202"/>
      <c r="V202"/>
      <c r="W202"/>
      <c r="X202"/>
      <c r="Y202"/>
    </row>
    <row r="203" spans="14:25">
      <c r="N203"/>
      <c r="O203"/>
      <c r="P203"/>
      <c r="Q203"/>
      <c r="R203"/>
      <c r="S203"/>
      <c r="T203"/>
      <c r="U203"/>
      <c r="V203"/>
      <c r="W203"/>
      <c r="X203"/>
      <c r="Y203"/>
    </row>
    <row r="204" spans="14:25">
      <c r="N204"/>
      <c r="O204"/>
      <c r="P204"/>
      <c r="Q204"/>
      <c r="R204"/>
      <c r="S204"/>
      <c r="T204"/>
      <c r="U204"/>
      <c r="V204"/>
      <c r="W204"/>
      <c r="X204"/>
      <c r="Y204"/>
    </row>
    <row r="205" spans="14:25">
      <c r="N205"/>
      <c r="O205"/>
      <c r="P205"/>
      <c r="Q205"/>
      <c r="R205"/>
      <c r="S205"/>
      <c r="T205"/>
      <c r="U205"/>
      <c r="V205"/>
      <c r="W205"/>
      <c r="X205"/>
      <c r="Y205"/>
    </row>
    <row r="206" spans="14:25">
      <c r="N206"/>
      <c r="O206"/>
      <c r="P206"/>
      <c r="Q206"/>
      <c r="R206"/>
      <c r="S206"/>
      <c r="T206"/>
      <c r="U206"/>
      <c r="V206"/>
      <c r="W206"/>
      <c r="X206"/>
      <c r="Y206"/>
    </row>
    <row r="207" spans="14:25">
      <c r="N207"/>
      <c r="O207"/>
      <c r="P207"/>
      <c r="Q207"/>
      <c r="R207"/>
      <c r="S207"/>
      <c r="T207"/>
      <c r="U207"/>
      <c r="V207"/>
      <c r="W207"/>
      <c r="X207"/>
      <c r="Y207"/>
    </row>
    <row r="208" spans="14:25">
      <c r="N208"/>
      <c r="O208"/>
      <c r="P208"/>
      <c r="Q208"/>
      <c r="R208"/>
      <c r="S208"/>
      <c r="T208"/>
      <c r="U208"/>
      <c r="V208"/>
      <c r="W208"/>
      <c r="X208"/>
      <c r="Y208"/>
    </row>
    <row r="209" spans="14:25">
      <c r="N209"/>
      <c r="O209"/>
      <c r="P209"/>
      <c r="Q209"/>
      <c r="R209"/>
      <c r="S209"/>
      <c r="T209"/>
      <c r="U209"/>
      <c r="V209"/>
      <c r="W209"/>
      <c r="X209"/>
      <c r="Y209"/>
    </row>
    <row r="210" spans="14:25">
      <c r="N210"/>
      <c r="O210"/>
      <c r="P210"/>
      <c r="Q210"/>
      <c r="R210"/>
      <c r="S210"/>
      <c r="T210"/>
      <c r="U210"/>
      <c r="V210"/>
      <c r="W210"/>
      <c r="X210"/>
      <c r="Y210"/>
    </row>
    <row r="211" spans="14:25">
      <c r="N211"/>
      <c r="O211"/>
      <c r="P211"/>
      <c r="Q211"/>
      <c r="R211"/>
      <c r="S211"/>
      <c r="T211"/>
      <c r="U211"/>
      <c r="V211"/>
      <c r="W211"/>
      <c r="X211"/>
      <c r="Y211"/>
    </row>
    <row r="212" spans="14:25">
      <c r="N212"/>
      <c r="O212"/>
      <c r="P212"/>
      <c r="Q212"/>
      <c r="R212"/>
      <c r="S212"/>
      <c r="T212"/>
      <c r="U212"/>
      <c r="V212"/>
      <c r="W212"/>
      <c r="X212"/>
      <c r="Y212"/>
    </row>
    <row r="213" spans="14:25">
      <c r="N213"/>
      <c r="O213"/>
      <c r="P213"/>
      <c r="Q213"/>
      <c r="R213"/>
      <c r="S213"/>
      <c r="T213"/>
      <c r="U213"/>
      <c r="V213"/>
      <c r="W213"/>
      <c r="X213"/>
      <c r="Y213"/>
    </row>
    <row r="214" spans="14:25">
      <c r="N214"/>
      <c r="O214"/>
      <c r="P214"/>
      <c r="Q214"/>
      <c r="R214"/>
      <c r="S214"/>
      <c r="T214"/>
      <c r="U214"/>
      <c r="V214"/>
      <c r="W214"/>
      <c r="X214"/>
      <c r="Y214"/>
    </row>
    <row r="215" spans="14:25">
      <c r="N215"/>
      <c r="O215"/>
      <c r="P215"/>
      <c r="Q215"/>
      <c r="R215"/>
      <c r="S215"/>
      <c r="T215"/>
      <c r="U215"/>
      <c r="V215"/>
      <c r="W215"/>
      <c r="X215"/>
      <c r="Y215"/>
    </row>
    <row r="216" spans="14:25">
      <c r="N216"/>
      <c r="O216"/>
      <c r="P216"/>
      <c r="Q216"/>
      <c r="R216"/>
      <c r="S216"/>
      <c r="T216"/>
      <c r="U216"/>
      <c r="V216"/>
      <c r="W216"/>
      <c r="X216"/>
      <c r="Y216"/>
    </row>
    <row r="217" spans="14:25">
      <c r="N217"/>
      <c r="O217"/>
      <c r="P217"/>
      <c r="Q217"/>
      <c r="R217"/>
      <c r="S217"/>
      <c r="T217"/>
      <c r="U217"/>
      <c r="V217"/>
      <c r="W217"/>
      <c r="X217"/>
      <c r="Y217"/>
    </row>
    <row r="218" spans="14:25">
      <c r="N218"/>
      <c r="O218"/>
      <c r="P218"/>
      <c r="Q218"/>
      <c r="R218"/>
      <c r="S218"/>
      <c r="T218"/>
      <c r="U218"/>
      <c r="V218"/>
      <c r="W218"/>
      <c r="X218"/>
      <c r="Y218"/>
    </row>
    <row r="219" spans="14:25">
      <c r="N219"/>
      <c r="O219"/>
      <c r="P219"/>
      <c r="Q219"/>
      <c r="R219"/>
      <c r="S219"/>
      <c r="T219"/>
      <c r="U219"/>
      <c r="V219"/>
      <c r="W219"/>
      <c r="X219"/>
      <c r="Y219"/>
    </row>
    <row r="220" spans="14:25">
      <c r="N220"/>
      <c r="O220"/>
      <c r="P220"/>
      <c r="Q220"/>
      <c r="R220"/>
      <c r="S220"/>
      <c r="T220"/>
      <c r="U220"/>
      <c r="V220"/>
      <c r="W220"/>
      <c r="X220"/>
      <c r="Y220"/>
    </row>
    <row r="221" spans="14:25">
      <c r="N221"/>
      <c r="O221"/>
      <c r="P221"/>
      <c r="Q221"/>
      <c r="R221"/>
      <c r="S221"/>
      <c r="T221"/>
      <c r="U221"/>
      <c r="V221"/>
      <c r="W221"/>
      <c r="X221"/>
      <c r="Y221"/>
    </row>
    <row r="222" spans="14:25">
      <c r="N222"/>
      <c r="O222"/>
      <c r="P222"/>
      <c r="Q222"/>
      <c r="R222"/>
      <c r="S222"/>
      <c r="T222"/>
      <c r="U222"/>
      <c r="V222"/>
      <c r="W222"/>
      <c r="X222"/>
      <c r="Y222"/>
    </row>
    <row r="223" spans="14:25">
      <c r="N223"/>
      <c r="O223"/>
      <c r="P223"/>
      <c r="Q223"/>
      <c r="R223"/>
      <c r="S223"/>
      <c r="T223"/>
      <c r="U223"/>
      <c r="V223"/>
      <c r="W223"/>
      <c r="X223"/>
      <c r="Y223"/>
    </row>
    <row r="224" spans="14:25">
      <c r="N224"/>
      <c r="O224"/>
      <c r="P224"/>
      <c r="Q224"/>
      <c r="R224"/>
      <c r="S224"/>
      <c r="T224"/>
      <c r="U224"/>
      <c r="V224"/>
      <c r="W224"/>
      <c r="X224"/>
      <c r="Y224"/>
    </row>
    <row r="225" spans="14:25">
      <c r="N225"/>
      <c r="O225"/>
      <c r="P225"/>
      <c r="Q225"/>
      <c r="R225"/>
      <c r="S225"/>
      <c r="T225"/>
      <c r="U225"/>
      <c r="V225"/>
      <c r="W225"/>
      <c r="X225"/>
      <c r="Y225"/>
    </row>
    <row r="226" spans="14:25">
      <c r="N226"/>
      <c r="O226"/>
      <c r="P226"/>
      <c r="Q226"/>
      <c r="R226"/>
      <c r="S226"/>
      <c r="T226"/>
      <c r="U226"/>
      <c r="V226"/>
      <c r="W226"/>
      <c r="X226"/>
      <c r="Y226"/>
    </row>
    <row r="227" spans="14:25">
      <c r="N227"/>
      <c r="O227"/>
      <c r="P227"/>
      <c r="Q227"/>
      <c r="R227"/>
      <c r="S227"/>
      <c r="T227"/>
      <c r="U227"/>
      <c r="V227"/>
      <c r="W227"/>
      <c r="X227"/>
      <c r="Y227"/>
    </row>
    <row r="228" spans="14:25">
      <c r="N228"/>
      <c r="O228"/>
      <c r="P228"/>
      <c r="Q228"/>
      <c r="R228"/>
      <c r="S228"/>
      <c r="T228"/>
      <c r="U228"/>
      <c r="V228"/>
      <c r="W228"/>
      <c r="X228"/>
      <c r="Y228"/>
    </row>
    <row r="229" spans="14:25">
      <c r="N229"/>
      <c r="O229"/>
      <c r="P229"/>
      <c r="Q229"/>
      <c r="R229"/>
      <c r="S229"/>
      <c r="T229"/>
      <c r="U229"/>
      <c r="V229"/>
      <c r="W229"/>
      <c r="X229"/>
      <c r="Y229"/>
    </row>
    <row r="230" spans="14:25">
      <c r="N230"/>
      <c r="O230"/>
      <c r="P230"/>
      <c r="Q230"/>
      <c r="R230"/>
      <c r="S230"/>
      <c r="T230"/>
      <c r="U230"/>
      <c r="V230"/>
      <c r="W230"/>
      <c r="X230"/>
      <c r="Y230"/>
    </row>
    <row r="231" spans="14:25">
      <c r="N231"/>
      <c r="O231"/>
      <c r="P231"/>
      <c r="Q231"/>
      <c r="R231"/>
      <c r="S231"/>
      <c r="T231"/>
      <c r="U231"/>
      <c r="V231"/>
      <c r="W231"/>
      <c r="X231"/>
      <c r="Y231"/>
    </row>
    <row r="232" spans="14:25">
      <c r="N232"/>
      <c r="O232"/>
      <c r="P232"/>
      <c r="Q232"/>
      <c r="R232"/>
      <c r="S232"/>
      <c r="T232"/>
      <c r="U232"/>
      <c r="V232"/>
      <c r="W232"/>
      <c r="X232"/>
      <c r="Y232"/>
    </row>
    <row r="233" spans="14:25">
      <c r="N233"/>
      <c r="O233"/>
      <c r="P233"/>
      <c r="Q233"/>
      <c r="R233"/>
      <c r="S233"/>
      <c r="T233"/>
      <c r="U233"/>
      <c r="V233"/>
      <c r="W233"/>
      <c r="X233"/>
      <c r="Y233"/>
    </row>
    <row r="234" spans="14:25">
      <c r="N234"/>
      <c r="O234"/>
      <c r="P234"/>
      <c r="Q234"/>
      <c r="R234"/>
      <c r="S234"/>
      <c r="T234"/>
      <c r="U234"/>
      <c r="V234"/>
      <c r="W234"/>
      <c r="X234"/>
      <c r="Y234"/>
    </row>
    <row r="235" spans="14:25">
      <c r="N235"/>
      <c r="O235"/>
      <c r="P235"/>
      <c r="Q235"/>
      <c r="R235"/>
      <c r="S235"/>
      <c r="T235"/>
      <c r="U235"/>
      <c r="V235"/>
      <c r="W235"/>
      <c r="X235"/>
      <c r="Y235"/>
    </row>
    <row r="236" spans="14:25">
      <c r="N236"/>
      <c r="O236"/>
      <c r="P236"/>
      <c r="Q236"/>
      <c r="R236"/>
      <c r="S236"/>
      <c r="T236"/>
      <c r="U236"/>
      <c r="V236"/>
      <c r="W236"/>
      <c r="X236"/>
      <c r="Y236"/>
    </row>
    <row r="237" spans="14:25">
      <c r="N237"/>
      <c r="O237"/>
      <c r="P237"/>
      <c r="Q237"/>
      <c r="R237"/>
      <c r="S237"/>
      <c r="T237"/>
      <c r="U237"/>
      <c r="V237"/>
      <c r="W237"/>
      <c r="X237"/>
      <c r="Y237"/>
    </row>
    <row r="238" spans="14:25">
      <c r="N238"/>
      <c r="O238"/>
      <c r="P238"/>
      <c r="Q238"/>
      <c r="R238"/>
      <c r="S238"/>
      <c r="T238"/>
      <c r="U238"/>
      <c r="V238"/>
      <c r="W238"/>
      <c r="X238"/>
      <c r="Y238"/>
    </row>
    <row r="239" spans="14:25">
      <c r="N239"/>
      <c r="O239"/>
      <c r="P239"/>
      <c r="Q239"/>
      <c r="R239"/>
      <c r="S239"/>
      <c r="T239"/>
      <c r="U239"/>
      <c r="V239"/>
      <c r="W239"/>
      <c r="X239"/>
      <c r="Y239"/>
    </row>
    <row r="240" spans="14:25">
      <c r="N240"/>
      <c r="O240"/>
      <c r="P240"/>
      <c r="Q240"/>
      <c r="R240"/>
      <c r="S240"/>
      <c r="T240"/>
      <c r="U240"/>
      <c r="V240"/>
      <c r="W240"/>
      <c r="X240"/>
      <c r="Y240"/>
    </row>
    <row r="241" spans="14:25">
      <c r="N241"/>
      <c r="O241"/>
      <c r="P241"/>
      <c r="Q241"/>
      <c r="R241"/>
      <c r="S241"/>
      <c r="T241"/>
      <c r="U241"/>
      <c r="V241"/>
      <c r="W241"/>
      <c r="X241"/>
      <c r="Y241"/>
    </row>
    <row r="242" spans="14:25">
      <c r="N242"/>
      <c r="O242"/>
      <c r="P242"/>
      <c r="Q242"/>
      <c r="R242"/>
      <c r="S242"/>
      <c r="T242"/>
      <c r="U242"/>
      <c r="V242"/>
      <c r="W242"/>
      <c r="X242"/>
      <c r="Y242"/>
    </row>
    <row r="243" spans="14:25">
      <c r="N243"/>
      <c r="O243"/>
      <c r="P243"/>
      <c r="Q243"/>
      <c r="R243"/>
      <c r="S243"/>
      <c r="T243"/>
      <c r="U243"/>
      <c r="V243"/>
      <c r="W243"/>
      <c r="X243"/>
      <c r="Y243"/>
    </row>
    <row r="244" spans="14:25">
      <c r="N244"/>
      <c r="O244"/>
      <c r="P244"/>
      <c r="Q244"/>
      <c r="R244"/>
      <c r="S244"/>
      <c r="T244"/>
      <c r="U244"/>
      <c r="V244"/>
      <c r="W244"/>
      <c r="X244"/>
      <c r="Y244"/>
    </row>
    <row r="245" spans="14:25">
      <c r="N245"/>
      <c r="O245"/>
      <c r="P245"/>
      <c r="Q245"/>
      <c r="R245"/>
      <c r="S245"/>
      <c r="T245"/>
      <c r="U245"/>
      <c r="V245"/>
      <c r="W245"/>
      <c r="X245"/>
      <c r="Y245"/>
    </row>
    <row r="246" spans="14:25">
      <c r="N246"/>
      <c r="O246"/>
      <c r="P246"/>
      <c r="Q246"/>
      <c r="R246"/>
      <c r="S246"/>
      <c r="T246"/>
      <c r="U246"/>
      <c r="V246"/>
      <c r="W246"/>
      <c r="X246"/>
      <c r="Y246"/>
    </row>
    <row r="247" spans="14:25">
      <c r="N247"/>
      <c r="O247"/>
      <c r="P247"/>
      <c r="Q247"/>
      <c r="R247"/>
      <c r="S247"/>
      <c r="T247"/>
      <c r="U247"/>
      <c r="V247"/>
      <c r="W247"/>
      <c r="X247"/>
      <c r="Y247"/>
    </row>
    <row r="248" spans="14:25">
      <c r="N248"/>
      <c r="O248"/>
      <c r="P248"/>
      <c r="Q248"/>
      <c r="R248"/>
      <c r="S248"/>
      <c r="T248"/>
      <c r="U248"/>
      <c r="V248"/>
      <c r="W248"/>
      <c r="X248"/>
      <c r="Y248"/>
    </row>
    <row r="249" spans="14:25">
      <c r="N249"/>
      <c r="O249"/>
      <c r="P249"/>
      <c r="Q249"/>
      <c r="R249"/>
      <c r="S249"/>
      <c r="T249"/>
      <c r="U249"/>
      <c r="V249"/>
      <c r="W249"/>
      <c r="X249"/>
      <c r="Y249"/>
    </row>
    <row r="250" spans="14:25">
      <c r="N250"/>
      <c r="O250"/>
      <c r="P250"/>
      <c r="Q250"/>
      <c r="R250"/>
      <c r="S250"/>
      <c r="T250"/>
      <c r="U250"/>
      <c r="V250"/>
      <c r="W250"/>
      <c r="X250"/>
      <c r="Y250"/>
    </row>
    <row r="251" spans="14:25">
      <c r="N251"/>
      <c r="O251"/>
      <c r="P251"/>
      <c r="Q251"/>
      <c r="R251"/>
      <c r="S251"/>
      <c r="T251"/>
      <c r="U251"/>
      <c r="V251"/>
      <c r="W251"/>
      <c r="X251"/>
      <c r="Y251"/>
    </row>
    <row r="252" spans="14:25">
      <c r="N252"/>
      <c r="O252"/>
      <c r="P252"/>
      <c r="Q252"/>
      <c r="R252"/>
      <c r="S252"/>
      <c r="T252"/>
      <c r="U252"/>
      <c r="V252"/>
      <c r="W252"/>
      <c r="X252"/>
      <c r="Y252"/>
    </row>
    <row r="253" spans="14:25">
      <c r="N253"/>
      <c r="O253"/>
      <c r="P253"/>
      <c r="Q253"/>
      <c r="R253"/>
      <c r="S253"/>
      <c r="T253"/>
      <c r="U253"/>
      <c r="V253"/>
      <c r="W253"/>
      <c r="X253"/>
      <c r="Y253"/>
    </row>
    <row r="254" spans="14:25">
      <c r="N254"/>
      <c r="O254"/>
      <c r="P254"/>
      <c r="Q254"/>
      <c r="R254"/>
      <c r="S254"/>
      <c r="T254"/>
      <c r="U254"/>
      <c r="V254"/>
      <c r="W254"/>
      <c r="X254"/>
      <c r="Y254"/>
    </row>
    <row r="255" spans="14:25">
      <c r="N255"/>
      <c r="O255"/>
      <c r="P255"/>
      <c r="Q255"/>
      <c r="R255"/>
      <c r="S255"/>
      <c r="T255"/>
      <c r="U255"/>
      <c r="V255"/>
      <c r="W255"/>
      <c r="X255"/>
      <c r="Y255"/>
    </row>
    <row r="256" spans="14:25">
      <c r="N256"/>
      <c r="O256"/>
      <c r="P256"/>
      <c r="Q256"/>
      <c r="R256"/>
      <c r="S256"/>
      <c r="T256"/>
      <c r="U256"/>
      <c r="V256"/>
      <c r="W256"/>
      <c r="X256"/>
      <c r="Y256"/>
    </row>
    <row r="257" spans="14:25">
      <c r="N257"/>
      <c r="O257"/>
      <c r="P257"/>
      <c r="Q257"/>
      <c r="R257"/>
      <c r="S257"/>
      <c r="T257"/>
      <c r="U257"/>
      <c r="V257"/>
      <c r="W257"/>
      <c r="X257"/>
      <c r="Y257"/>
    </row>
    <row r="258" spans="14:25">
      <c r="N258"/>
      <c r="O258"/>
      <c r="P258"/>
      <c r="Q258"/>
      <c r="R258"/>
      <c r="S258"/>
      <c r="T258"/>
      <c r="U258"/>
      <c r="V258"/>
      <c r="W258"/>
      <c r="X258"/>
      <c r="Y258"/>
    </row>
    <row r="259" spans="14:25">
      <c r="N259"/>
      <c r="O259"/>
      <c r="P259"/>
      <c r="Q259"/>
      <c r="R259"/>
      <c r="S259"/>
      <c r="T259"/>
      <c r="U259"/>
      <c r="V259"/>
      <c r="W259"/>
      <c r="X259"/>
      <c r="Y259"/>
    </row>
    <row r="260" spans="14:25">
      <c r="N260"/>
      <c r="O260"/>
      <c r="P260"/>
      <c r="Q260"/>
      <c r="R260"/>
      <c r="S260"/>
      <c r="T260"/>
      <c r="U260"/>
      <c r="V260"/>
      <c r="W260"/>
      <c r="X260"/>
      <c r="Y260"/>
    </row>
    <row r="261" spans="14:25">
      <c r="N261"/>
      <c r="O261"/>
      <c r="P261"/>
      <c r="Q261"/>
      <c r="R261"/>
      <c r="S261"/>
      <c r="T261"/>
      <c r="U261"/>
      <c r="V261"/>
      <c r="W261"/>
      <c r="X261"/>
      <c r="Y261"/>
    </row>
    <row r="262" spans="14:25">
      <c r="N262"/>
      <c r="O262"/>
      <c r="P262"/>
      <c r="Q262"/>
      <c r="R262"/>
      <c r="S262"/>
      <c r="T262"/>
      <c r="U262"/>
      <c r="V262"/>
      <c r="W262"/>
      <c r="X262"/>
      <c r="Y262"/>
    </row>
    <row r="263" spans="14:25">
      <c r="N263"/>
      <c r="O263"/>
      <c r="P263"/>
      <c r="Q263"/>
      <c r="R263"/>
      <c r="S263"/>
      <c r="T263"/>
      <c r="U263"/>
      <c r="V263"/>
      <c r="W263"/>
      <c r="X263"/>
      <c r="Y263"/>
    </row>
    <row r="264" spans="14:25">
      <c r="N264"/>
      <c r="O264"/>
      <c r="P264"/>
      <c r="Q264"/>
      <c r="R264"/>
      <c r="S264"/>
      <c r="T264"/>
      <c r="U264"/>
      <c r="V264"/>
      <c r="W264"/>
      <c r="X264"/>
      <c r="Y264"/>
    </row>
    <row r="265" spans="14:25">
      <c r="N265"/>
      <c r="O265"/>
      <c r="P265"/>
      <c r="Q265"/>
      <c r="R265"/>
      <c r="S265"/>
      <c r="T265"/>
      <c r="U265"/>
      <c r="V265"/>
      <c r="W265"/>
      <c r="X265"/>
      <c r="Y265"/>
    </row>
    <row r="266" spans="14:25">
      <c r="N266"/>
      <c r="O266"/>
      <c r="P266"/>
      <c r="Q266"/>
      <c r="R266"/>
      <c r="S266"/>
      <c r="T266"/>
      <c r="U266"/>
      <c r="V266"/>
      <c r="W266"/>
      <c r="X266"/>
      <c r="Y266"/>
    </row>
    <row r="267" spans="14:25">
      <c r="N267"/>
      <c r="O267"/>
      <c r="P267"/>
      <c r="Q267"/>
      <c r="R267"/>
      <c r="S267"/>
      <c r="T267"/>
      <c r="U267"/>
      <c r="V267"/>
      <c r="W267"/>
      <c r="X267"/>
      <c r="Y267"/>
    </row>
    <row r="268" spans="14:25">
      <c r="N268"/>
      <c r="O268"/>
      <c r="P268"/>
      <c r="Q268"/>
      <c r="R268"/>
      <c r="S268"/>
      <c r="T268"/>
      <c r="U268"/>
      <c r="V268"/>
      <c r="W268"/>
      <c r="X268"/>
      <c r="Y268"/>
    </row>
    <row r="269" spans="14:25">
      <c r="N269"/>
      <c r="O269"/>
      <c r="P269"/>
      <c r="Q269"/>
      <c r="R269"/>
      <c r="S269"/>
      <c r="T269"/>
      <c r="U269"/>
      <c r="V269"/>
      <c r="W269"/>
      <c r="X269"/>
      <c r="Y269"/>
    </row>
    <row r="270" spans="14:25">
      <c r="N270"/>
      <c r="O270"/>
      <c r="P270"/>
      <c r="Q270"/>
      <c r="R270"/>
      <c r="S270"/>
      <c r="T270"/>
      <c r="U270"/>
      <c r="V270"/>
      <c r="W270"/>
      <c r="X270"/>
      <c r="Y270"/>
    </row>
    <row r="271" spans="14:25">
      <c r="N271"/>
      <c r="O271"/>
      <c r="P271"/>
      <c r="Q271"/>
      <c r="R271"/>
      <c r="S271"/>
      <c r="T271"/>
      <c r="U271"/>
      <c r="V271"/>
      <c r="W271"/>
      <c r="X271"/>
      <c r="Y271"/>
    </row>
    <row r="272" spans="14:25">
      <c r="N272"/>
      <c r="O272"/>
      <c r="P272"/>
      <c r="Q272"/>
      <c r="R272"/>
      <c r="S272"/>
      <c r="T272"/>
      <c r="U272"/>
      <c r="V272"/>
      <c r="W272"/>
      <c r="X272"/>
      <c r="Y272"/>
    </row>
    <row r="273" spans="14:25">
      <c r="N273"/>
      <c r="O273"/>
      <c r="P273"/>
      <c r="Q273"/>
      <c r="R273"/>
      <c r="S273"/>
      <c r="T273"/>
      <c r="U273"/>
      <c r="V273"/>
      <c r="W273"/>
      <c r="X273"/>
      <c r="Y273"/>
    </row>
    <row r="274" spans="14:25">
      <c r="N274"/>
      <c r="O274"/>
      <c r="P274"/>
      <c r="Q274"/>
      <c r="R274"/>
      <c r="S274"/>
      <c r="T274"/>
      <c r="U274"/>
      <c r="V274"/>
      <c r="W274"/>
      <c r="X274"/>
      <c r="Y274"/>
    </row>
    <row r="275" spans="14:25">
      <c r="N275"/>
      <c r="O275"/>
      <c r="P275"/>
      <c r="Q275"/>
      <c r="R275"/>
      <c r="S275"/>
      <c r="T275"/>
      <c r="U275"/>
      <c r="V275"/>
      <c r="W275"/>
      <c r="X275"/>
      <c r="Y275"/>
    </row>
    <row r="276" spans="14:25">
      <c r="N276"/>
      <c r="O276"/>
      <c r="P276"/>
      <c r="Q276"/>
      <c r="R276"/>
      <c r="S276"/>
      <c r="T276"/>
      <c r="U276"/>
      <c r="V276"/>
      <c r="W276"/>
      <c r="X276"/>
      <c r="Y276"/>
    </row>
    <row r="277" spans="14:25">
      <c r="N277"/>
      <c r="O277"/>
      <c r="P277"/>
      <c r="Q277"/>
      <c r="R277"/>
      <c r="S277"/>
      <c r="T277"/>
      <c r="U277"/>
      <c r="V277"/>
      <c r="W277"/>
      <c r="X277"/>
      <c r="Y277"/>
    </row>
    <row r="278" spans="14:25">
      <c r="N278"/>
      <c r="O278"/>
      <c r="P278"/>
      <c r="Q278"/>
      <c r="R278"/>
      <c r="S278"/>
      <c r="T278"/>
      <c r="U278"/>
      <c r="V278"/>
      <c r="W278"/>
      <c r="X278"/>
      <c r="Y278"/>
    </row>
    <row r="279" spans="14:25">
      <c r="N279"/>
      <c r="O279"/>
      <c r="P279"/>
      <c r="Q279"/>
      <c r="R279"/>
      <c r="S279"/>
      <c r="T279"/>
      <c r="U279"/>
      <c r="V279"/>
      <c r="W279"/>
      <c r="X279"/>
      <c r="Y279"/>
    </row>
    <row r="280" spans="14:25">
      <c r="N280"/>
      <c r="O280"/>
      <c r="P280"/>
      <c r="Q280"/>
      <c r="R280"/>
      <c r="S280"/>
      <c r="T280"/>
      <c r="U280"/>
      <c r="V280"/>
      <c r="W280"/>
      <c r="X280"/>
      <c r="Y280"/>
    </row>
    <row r="281" spans="14:25">
      <c r="N281"/>
      <c r="O281"/>
      <c r="P281"/>
      <c r="Q281"/>
      <c r="R281"/>
      <c r="S281"/>
      <c r="T281"/>
      <c r="U281"/>
      <c r="V281"/>
      <c r="W281"/>
      <c r="X281"/>
      <c r="Y281"/>
    </row>
    <row r="282" spans="14:25">
      <c r="N282"/>
      <c r="O282"/>
      <c r="P282"/>
      <c r="Q282"/>
      <c r="R282"/>
      <c r="S282"/>
      <c r="T282"/>
      <c r="U282"/>
      <c r="V282"/>
      <c r="W282"/>
      <c r="X282"/>
      <c r="Y282"/>
    </row>
    <row r="283" spans="14:25">
      <c r="N283"/>
      <c r="O283"/>
      <c r="P283"/>
      <c r="Q283"/>
      <c r="R283"/>
      <c r="S283"/>
      <c r="T283"/>
      <c r="U283"/>
      <c r="V283"/>
      <c r="W283"/>
      <c r="X283"/>
      <c r="Y283"/>
    </row>
    <row r="284" spans="14:25">
      <c r="N284"/>
      <c r="O284"/>
      <c r="P284"/>
      <c r="Q284"/>
      <c r="R284"/>
      <c r="S284"/>
      <c r="T284"/>
      <c r="U284"/>
      <c r="V284"/>
      <c r="W284"/>
      <c r="X284"/>
      <c r="Y284"/>
    </row>
    <row r="285" spans="14:25">
      <c r="N285"/>
      <c r="O285"/>
      <c r="P285"/>
      <c r="Q285"/>
      <c r="R285"/>
      <c r="S285"/>
      <c r="T285"/>
      <c r="U285"/>
      <c r="V285"/>
      <c r="W285"/>
      <c r="X285"/>
      <c r="Y285"/>
    </row>
    <row r="286" spans="14:25">
      <c r="N286"/>
      <c r="O286"/>
      <c r="P286"/>
      <c r="Q286"/>
      <c r="R286"/>
      <c r="S286"/>
      <c r="T286"/>
      <c r="U286"/>
      <c r="V286"/>
      <c r="W286"/>
      <c r="X286"/>
      <c r="Y286"/>
    </row>
    <row r="287" spans="14:25">
      <c r="N287"/>
      <c r="O287"/>
      <c r="P287"/>
      <c r="Q287"/>
      <c r="R287"/>
      <c r="S287"/>
      <c r="T287"/>
      <c r="U287"/>
      <c r="V287"/>
      <c r="W287"/>
      <c r="X287"/>
      <c r="Y287"/>
    </row>
    <row r="288" spans="14:25">
      <c r="N288"/>
      <c r="O288"/>
      <c r="P288"/>
      <c r="Q288"/>
      <c r="R288"/>
      <c r="S288"/>
      <c r="T288"/>
      <c r="U288"/>
      <c r="V288"/>
      <c r="W288"/>
      <c r="X288"/>
      <c r="Y288"/>
    </row>
    <row r="289" spans="14:25">
      <c r="N289"/>
      <c r="O289"/>
      <c r="P289"/>
      <c r="Q289"/>
      <c r="R289"/>
      <c r="S289"/>
      <c r="T289"/>
      <c r="U289"/>
      <c r="V289"/>
      <c r="W289"/>
      <c r="X289"/>
      <c r="Y289"/>
    </row>
    <row r="290" spans="14:25">
      <c r="N290"/>
      <c r="O290"/>
      <c r="P290"/>
      <c r="Q290"/>
      <c r="R290"/>
      <c r="S290"/>
      <c r="T290"/>
      <c r="U290"/>
      <c r="V290"/>
      <c r="W290"/>
      <c r="X290"/>
      <c r="Y290"/>
    </row>
    <row r="291" spans="14:25">
      <c r="N291"/>
      <c r="O291"/>
      <c r="P291"/>
      <c r="Q291"/>
      <c r="R291"/>
      <c r="S291"/>
      <c r="T291"/>
      <c r="U291"/>
      <c r="V291"/>
      <c r="W291"/>
      <c r="X291"/>
      <c r="Y291"/>
    </row>
    <row r="292" spans="14:25">
      <c r="N292"/>
      <c r="O292"/>
      <c r="P292"/>
      <c r="Q292"/>
      <c r="R292"/>
      <c r="S292"/>
      <c r="T292"/>
      <c r="U292"/>
      <c r="V292"/>
      <c r="W292"/>
      <c r="X292"/>
      <c r="Y292"/>
    </row>
    <row r="293" spans="14:25">
      <c r="N293"/>
      <c r="O293"/>
      <c r="P293"/>
      <c r="Q293"/>
      <c r="R293"/>
      <c r="S293"/>
      <c r="T293"/>
      <c r="U293"/>
      <c r="V293"/>
      <c r="W293"/>
      <c r="X293"/>
      <c r="Y293"/>
    </row>
    <row r="294" spans="14:25">
      <c r="N294"/>
      <c r="O294"/>
      <c r="P294"/>
      <c r="Q294"/>
      <c r="R294"/>
      <c r="S294"/>
      <c r="T294"/>
      <c r="U294"/>
      <c r="V294"/>
      <c r="W294"/>
      <c r="X294"/>
      <c r="Y294"/>
    </row>
    <row r="295" spans="14:25">
      <c r="N295"/>
      <c r="O295"/>
      <c r="P295"/>
      <c r="Q295"/>
      <c r="R295"/>
      <c r="S295"/>
      <c r="T295"/>
      <c r="U295"/>
      <c r="V295"/>
      <c r="W295"/>
      <c r="X295"/>
      <c r="Y295"/>
    </row>
    <row r="296" spans="14:25">
      <c r="N296"/>
      <c r="O296"/>
      <c r="P296"/>
      <c r="Q296"/>
      <c r="R296"/>
      <c r="S296"/>
      <c r="T296"/>
      <c r="U296"/>
      <c r="V296"/>
      <c r="W296"/>
      <c r="X296"/>
      <c r="Y296"/>
    </row>
    <row r="297" spans="14:25">
      <c r="N297"/>
      <c r="O297"/>
      <c r="P297"/>
      <c r="Q297"/>
      <c r="R297"/>
      <c r="S297"/>
      <c r="T297"/>
      <c r="U297"/>
      <c r="V297"/>
      <c r="W297"/>
      <c r="X297"/>
      <c r="Y297"/>
    </row>
    <row r="298" spans="14:25">
      <c r="N298"/>
      <c r="O298"/>
      <c r="P298"/>
      <c r="Q298"/>
      <c r="R298"/>
      <c r="S298"/>
      <c r="T298"/>
      <c r="U298"/>
      <c r="V298"/>
      <c r="W298"/>
      <c r="X298"/>
      <c r="Y298"/>
    </row>
    <row r="299" spans="14:25">
      <c r="N299"/>
      <c r="O299"/>
      <c r="P299"/>
      <c r="Q299"/>
      <c r="R299"/>
      <c r="S299"/>
      <c r="T299"/>
      <c r="U299"/>
      <c r="V299"/>
      <c r="W299"/>
      <c r="X299"/>
      <c r="Y299"/>
    </row>
    <row r="300" spans="14:25">
      <c r="N300"/>
      <c r="O300"/>
      <c r="P300"/>
      <c r="Q300"/>
      <c r="R300"/>
      <c r="S300"/>
      <c r="T300"/>
      <c r="U300"/>
      <c r="V300"/>
      <c r="W300"/>
      <c r="X300"/>
      <c r="Y300"/>
    </row>
    <row r="301" spans="14:25">
      <c r="N301"/>
      <c r="O301"/>
      <c r="P301"/>
      <c r="Q301"/>
      <c r="R301"/>
      <c r="S301"/>
      <c r="T301"/>
      <c r="U301"/>
      <c r="V301"/>
      <c r="W301"/>
      <c r="X301"/>
      <c r="Y301"/>
    </row>
    <row r="302" spans="14:25">
      <c r="N302"/>
      <c r="O302"/>
      <c r="P302"/>
      <c r="Q302"/>
      <c r="R302"/>
      <c r="S302"/>
      <c r="T302"/>
      <c r="U302"/>
      <c r="V302"/>
      <c r="W302"/>
      <c r="X302"/>
      <c r="Y302"/>
    </row>
    <row r="303" spans="14:25">
      <c r="N303"/>
      <c r="O303"/>
      <c r="P303"/>
      <c r="Q303"/>
      <c r="R303"/>
      <c r="S303"/>
      <c r="T303"/>
      <c r="U303"/>
      <c r="V303"/>
      <c r="W303"/>
      <c r="X303"/>
      <c r="Y303"/>
    </row>
    <row r="304" spans="14:25">
      <c r="N304"/>
      <c r="O304"/>
      <c r="P304"/>
      <c r="Q304"/>
      <c r="R304"/>
      <c r="S304"/>
      <c r="T304"/>
      <c r="U304"/>
      <c r="V304"/>
      <c r="W304"/>
      <c r="X304"/>
      <c r="Y304"/>
    </row>
    <row r="305" spans="14:25">
      <c r="N305"/>
      <c r="O305"/>
      <c r="P305"/>
      <c r="Q305"/>
      <c r="R305"/>
      <c r="S305"/>
      <c r="T305"/>
      <c r="U305"/>
      <c r="V305"/>
      <c r="W305"/>
      <c r="X305"/>
      <c r="Y305"/>
    </row>
    <row r="306" spans="14:25">
      <c r="N306"/>
      <c r="O306"/>
      <c r="P306"/>
      <c r="Q306"/>
      <c r="R306"/>
      <c r="S306"/>
      <c r="T306"/>
      <c r="U306"/>
      <c r="V306"/>
      <c r="W306"/>
      <c r="X306"/>
      <c r="Y306"/>
    </row>
    <row r="307" spans="14:25">
      <c r="N307"/>
      <c r="O307"/>
      <c r="P307"/>
      <c r="Q307"/>
      <c r="R307"/>
      <c r="S307"/>
      <c r="T307"/>
      <c r="U307"/>
      <c r="V307"/>
      <c r="W307"/>
      <c r="X307"/>
      <c r="Y307"/>
    </row>
    <row r="308" spans="14:25">
      <c r="N308"/>
      <c r="O308"/>
      <c r="P308"/>
      <c r="Q308"/>
      <c r="R308"/>
      <c r="S308"/>
      <c r="T308"/>
      <c r="U308"/>
      <c r="V308"/>
      <c r="W308"/>
      <c r="X308"/>
      <c r="Y308"/>
    </row>
    <row r="309" spans="14:25">
      <c r="N309"/>
      <c r="O309"/>
      <c r="P309"/>
      <c r="Q309"/>
      <c r="R309"/>
      <c r="S309"/>
      <c r="T309"/>
      <c r="U309"/>
      <c r="V309"/>
      <c r="W309"/>
      <c r="X309"/>
      <c r="Y309"/>
    </row>
    <row r="310" spans="14:25">
      <c r="N310"/>
      <c r="O310"/>
      <c r="P310"/>
      <c r="Q310"/>
      <c r="R310"/>
      <c r="S310"/>
      <c r="T310"/>
      <c r="U310"/>
      <c r="V310"/>
      <c r="W310"/>
      <c r="X310"/>
      <c r="Y310"/>
    </row>
    <row r="311" spans="14:25">
      <c r="N311"/>
      <c r="O311"/>
      <c r="P311"/>
      <c r="Q311"/>
      <c r="R311"/>
      <c r="S311"/>
      <c r="T311"/>
      <c r="U311"/>
      <c r="V311"/>
      <c r="W311"/>
      <c r="X311"/>
      <c r="Y311"/>
    </row>
    <row r="312" spans="14:25">
      <c r="N312"/>
      <c r="O312"/>
      <c r="P312"/>
      <c r="Q312"/>
      <c r="R312"/>
      <c r="S312"/>
      <c r="T312"/>
      <c r="U312"/>
      <c r="V312"/>
      <c r="W312"/>
      <c r="X312"/>
      <c r="Y312"/>
    </row>
    <row r="313" spans="14:25">
      <c r="N313"/>
      <c r="O313"/>
      <c r="P313"/>
      <c r="Q313"/>
      <c r="R313"/>
      <c r="S313"/>
      <c r="T313"/>
      <c r="U313"/>
      <c r="V313"/>
      <c r="W313"/>
      <c r="X313"/>
      <c r="Y313"/>
    </row>
    <row r="314" spans="14:25">
      <c r="N314"/>
      <c r="O314"/>
      <c r="P314"/>
      <c r="Q314"/>
      <c r="R314"/>
      <c r="S314"/>
      <c r="T314"/>
      <c r="U314"/>
      <c r="V314"/>
      <c r="W314"/>
      <c r="X314"/>
      <c r="Y314"/>
    </row>
    <row r="315" spans="14:25">
      <c r="N315"/>
      <c r="O315"/>
      <c r="P315"/>
      <c r="Q315"/>
      <c r="R315"/>
      <c r="S315"/>
      <c r="T315"/>
      <c r="U315"/>
      <c r="V315"/>
      <c r="W315"/>
      <c r="X315"/>
      <c r="Y315"/>
    </row>
    <row r="316" spans="14:25">
      <c r="N316"/>
      <c r="O316"/>
      <c r="P316"/>
      <c r="Q316"/>
      <c r="R316"/>
      <c r="S316"/>
      <c r="T316"/>
      <c r="U316"/>
      <c r="V316"/>
      <c r="W316"/>
      <c r="X316"/>
      <c r="Y316"/>
    </row>
    <row r="317" spans="14:25">
      <c r="N317"/>
      <c r="O317"/>
      <c r="P317"/>
      <c r="Q317"/>
      <c r="R317"/>
      <c r="S317"/>
      <c r="T317"/>
      <c r="U317"/>
      <c r="V317"/>
      <c r="W317"/>
      <c r="X317"/>
      <c r="Y317"/>
    </row>
    <row r="318" spans="14:25">
      <c r="N318"/>
      <c r="O318"/>
      <c r="P318"/>
      <c r="Q318"/>
      <c r="R318"/>
      <c r="S318"/>
      <c r="T318"/>
      <c r="U318"/>
      <c r="V318"/>
      <c r="W318"/>
      <c r="X318"/>
      <c r="Y318"/>
    </row>
    <row r="319" spans="14:25">
      <c r="N319"/>
      <c r="O319"/>
      <c r="P319"/>
      <c r="Q319"/>
      <c r="R319"/>
      <c r="S319"/>
      <c r="T319"/>
      <c r="U319"/>
      <c r="V319"/>
      <c r="W319"/>
      <c r="X319"/>
      <c r="Y319"/>
    </row>
    <row r="320" spans="14:25">
      <c r="N320"/>
      <c r="O320"/>
      <c r="P320"/>
      <c r="Q320"/>
      <c r="R320"/>
      <c r="S320"/>
      <c r="T320"/>
      <c r="U320"/>
      <c r="V320"/>
      <c r="W320"/>
      <c r="X320"/>
      <c r="Y320"/>
    </row>
    <row r="321" spans="14:25">
      <c r="N321"/>
      <c r="O321"/>
      <c r="P321"/>
      <c r="Q321"/>
      <c r="R321"/>
      <c r="S321"/>
      <c r="T321"/>
      <c r="U321"/>
      <c r="V321"/>
      <c r="W321"/>
      <c r="X321"/>
      <c r="Y321"/>
    </row>
    <row r="322" spans="14:25">
      <c r="N322"/>
      <c r="O322"/>
      <c r="P322"/>
      <c r="Q322"/>
      <c r="R322"/>
      <c r="S322"/>
      <c r="T322"/>
      <c r="U322"/>
      <c r="V322"/>
      <c r="W322"/>
      <c r="X322"/>
      <c r="Y322"/>
    </row>
    <row r="323" spans="14:25">
      <c r="N323"/>
      <c r="O323"/>
      <c r="P323"/>
      <c r="Q323"/>
      <c r="R323"/>
      <c r="S323"/>
      <c r="T323"/>
      <c r="U323"/>
      <c r="V323"/>
      <c r="W323"/>
      <c r="X323"/>
      <c r="Y323"/>
    </row>
    <row r="324" spans="14:25">
      <c r="N324"/>
      <c r="O324"/>
      <c r="P324"/>
      <c r="Q324"/>
      <c r="R324"/>
      <c r="S324"/>
      <c r="T324"/>
      <c r="U324"/>
      <c r="V324"/>
      <c r="W324"/>
      <c r="X324"/>
      <c r="Y324"/>
    </row>
    <row r="325" spans="14:25">
      <c r="N325"/>
      <c r="O325"/>
      <c r="P325"/>
      <c r="Q325"/>
      <c r="R325"/>
      <c r="S325"/>
      <c r="T325"/>
      <c r="U325"/>
      <c r="V325"/>
      <c r="W325"/>
      <c r="X325"/>
      <c r="Y325"/>
    </row>
    <row r="326" spans="14:25">
      <c r="N326"/>
      <c r="O326"/>
      <c r="P326"/>
      <c r="Q326"/>
      <c r="R326"/>
      <c r="S326"/>
      <c r="T326"/>
      <c r="U326"/>
      <c r="V326"/>
      <c r="W326"/>
      <c r="X326"/>
      <c r="Y326"/>
    </row>
    <row r="327" spans="14:25">
      <c r="N327"/>
      <c r="O327"/>
      <c r="P327"/>
      <c r="Q327"/>
      <c r="R327"/>
      <c r="S327"/>
      <c r="T327"/>
      <c r="U327"/>
      <c r="V327"/>
      <c r="W327"/>
      <c r="X327"/>
      <c r="Y327"/>
    </row>
    <row r="328" spans="14:25">
      <c r="N328"/>
      <c r="O328"/>
      <c r="P328"/>
      <c r="Q328"/>
      <c r="R328"/>
      <c r="S328"/>
      <c r="T328"/>
      <c r="U328"/>
      <c r="V328"/>
      <c r="W328"/>
      <c r="X328"/>
      <c r="Y328"/>
    </row>
    <row r="329" spans="14:25">
      <c r="N329"/>
      <c r="O329"/>
      <c r="P329"/>
      <c r="Q329"/>
      <c r="R329"/>
      <c r="S329"/>
      <c r="T329"/>
      <c r="U329"/>
      <c r="V329"/>
      <c r="W329"/>
      <c r="X329"/>
      <c r="Y329"/>
    </row>
    <row r="330" spans="14:25">
      <c r="N330"/>
      <c r="O330"/>
      <c r="P330"/>
      <c r="Q330"/>
      <c r="R330"/>
      <c r="S330"/>
      <c r="T330"/>
      <c r="U330"/>
      <c r="V330"/>
      <c r="W330"/>
      <c r="X330"/>
      <c r="Y330"/>
    </row>
    <row r="331" spans="14:25">
      <c r="N331"/>
      <c r="O331"/>
      <c r="P331"/>
      <c r="Q331"/>
      <c r="R331"/>
      <c r="S331"/>
      <c r="T331"/>
      <c r="U331"/>
      <c r="V331"/>
      <c r="W331"/>
      <c r="X331"/>
      <c r="Y331"/>
    </row>
    <row r="332" spans="14:25">
      <c r="N332"/>
      <c r="O332"/>
      <c r="P332"/>
      <c r="Q332"/>
      <c r="R332"/>
      <c r="S332"/>
      <c r="T332"/>
      <c r="U332"/>
      <c r="V332"/>
      <c r="W332"/>
      <c r="X332"/>
      <c r="Y332"/>
    </row>
    <row r="333" spans="14:25">
      <c r="N333"/>
      <c r="O333"/>
      <c r="P333"/>
      <c r="Q333"/>
      <c r="R333"/>
      <c r="S333"/>
      <c r="T333"/>
      <c r="U333"/>
      <c r="V333"/>
      <c r="W333"/>
      <c r="X333"/>
      <c r="Y333"/>
    </row>
    <row r="334" spans="14:25">
      <c r="N334"/>
      <c r="O334"/>
      <c r="P334"/>
      <c r="Q334"/>
      <c r="R334"/>
      <c r="S334"/>
      <c r="T334"/>
      <c r="U334"/>
      <c r="V334"/>
      <c r="W334"/>
      <c r="X334"/>
      <c r="Y334"/>
    </row>
    <row r="335" spans="14:25">
      <c r="N335"/>
      <c r="O335"/>
      <c r="P335"/>
      <c r="Q335"/>
      <c r="R335"/>
      <c r="S335"/>
      <c r="T335"/>
      <c r="U335"/>
      <c r="V335"/>
      <c r="W335"/>
      <c r="X335"/>
      <c r="Y335"/>
    </row>
    <row r="336" spans="14:25">
      <c r="N336"/>
      <c r="O336"/>
      <c r="P336"/>
      <c r="Q336"/>
      <c r="R336"/>
      <c r="S336"/>
      <c r="T336"/>
      <c r="U336"/>
      <c r="V336"/>
      <c r="W336"/>
      <c r="X336"/>
      <c r="Y336"/>
    </row>
    <row r="337" spans="14:25">
      <c r="N337"/>
      <c r="O337"/>
      <c r="P337"/>
      <c r="Q337"/>
      <c r="R337"/>
      <c r="S337"/>
      <c r="T337"/>
      <c r="U337"/>
      <c r="V337"/>
      <c r="W337"/>
      <c r="X337"/>
      <c r="Y337"/>
    </row>
    <row r="338" spans="14:25">
      <c r="N338"/>
      <c r="O338"/>
      <c r="P338"/>
      <c r="Q338"/>
      <c r="R338"/>
      <c r="S338"/>
      <c r="T338"/>
      <c r="U338"/>
      <c r="V338"/>
      <c r="W338"/>
      <c r="X338"/>
      <c r="Y338"/>
    </row>
    <row r="339" spans="14:25">
      <c r="N339"/>
      <c r="O339"/>
      <c r="P339"/>
      <c r="Q339"/>
      <c r="R339"/>
      <c r="S339"/>
      <c r="T339"/>
      <c r="U339"/>
      <c r="V339"/>
      <c r="W339"/>
      <c r="X339"/>
      <c r="Y339"/>
    </row>
    <row r="340" spans="14:25">
      <c r="N340"/>
      <c r="O340"/>
      <c r="P340"/>
      <c r="Q340"/>
      <c r="R340"/>
      <c r="S340"/>
      <c r="T340"/>
      <c r="U340"/>
      <c r="V340"/>
      <c r="W340"/>
      <c r="X340"/>
      <c r="Y340"/>
    </row>
    <row r="341" spans="14:25">
      <c r="N341"/>
      <c r="O341"/>
      <c r="P341"/>
      <c r="Q341"/>
      <c r="R341"/>
      <c r="S341"/>
      <c r="T341"/>
      <c r="U341"/>
      <c r="V341"/>
      <c r="W341"/>
      <c r="X341"/>
      <c r="Y341"/>
    </row>
    <row r="342" spans="14:25">
      <c r="N342"/>
      <c r="O342"/>
      <c r="P342"/>
      <c r="Q342"/>
      <c r="R342"/>
      <c r="S342"/>
      <c r="T342"/>
      <c r="U342"/>
      <c r="V342"/>
      <c r="W342"/>
      <c r="X342"/>
      <c r="Y342"/>
    </row>
    <row r="343" spans="14:25">
      <c r="N343"/>
      <c r="O343"/>
      <c r="P343"/>
      <c r="Q343"/>
      <c r="R343"/>
      <c r="S343"/>
      <c r="T343"/>
      <c r="U343"/>
      <c r="V343"/>
      <c r="W343"/>
      <c r="X343"/>
      <c r="Y343"/>
    </row>
    <row r="344" spans="14:25">
      <c r="N344"/>
      <c r="O344"/>
      <c r="P344"/>
      <c r="Q344"/>
      <c r="R344"/>
      <c r="S344"/>
      <c r="T344"/>
      <c r="U344"/>
      <c r="V344"/>
      <c r="W344"/>
      <c r="X344"/>
      <c r="Y344"/>
    </row>
    <row r="345" spans="14:25">
      <c r="N345"/>
      <c r="O345"/>
      <c r="P345"/>
      <c r="Q345"/>
      <c r="R345"/>
      <c r="S345"/>
      <c r="T345"/>
      <c r="U345"/>
      <c r="V345"/>
      <c r="W345"/>
      <c r="X345"/>
      <c r="Y345"/>
    </row>
    <row r="346" spans="14:25">
      <c r="N346"/>
      <c r="O346"/>
      <c r="P346"/>
      <c r="Q346"/>
      <c r="R346"/>
      <c r="S346"/>
      <c r="T346"/>
      <c r="U346"/>
      <c r="V346"/>
      <c r="W346"/>
      <c r="X346"/>
      <c r="Y346"/>
    </row>
    <row r="347" spans="14:25">
      <c r="N347"/>
      <c r="O347"/>
      <c r="P347"/>
      <c r="Q347"/>
      <c r="R347"/>
      <c r="S347"/>
      <c r="T347"/>
      <c r="U347"/>
      <c r="V347"/>
      <c r="W347"/>
      <c r="X347"/>
      <c r="Y347"/>
    </row>
    <row r="348" spans="14:25">
      <c r="N348"/>
      <c r="O348"/>
      <c r="P348"/>
      <c r="Q348"/>
      <c r="R348"/>
      <c r="S348"/>
      <c r="T348"/>
      <c r="U348"/>
      <c r="V348"/>
      <c r="W348"/>
      <c r="X348"/>
      <c r="Y348"/>
    </row>
    <row r="349" spans="14:25">
      <c r="N349"/>
      <c r="O349"/>
      <c r="P349"/>
      <c r="Q349"/>
      <c r="R349"/>
      <c r="S349"/>
      <c r="T349"/>
      <c r="U349"/>
      <c r="V349"/>
      <c r="W349"/>
      <c r="X349"/>
      <c r="Y349"/>
    </row>
    <row r="350" spans="14:25">
      <c r="N350"/>
      <c r="O350"/>
      <c r="P350"/>
      <c r="Q350"/>
      <c r="R350"/>
      <c r="S350"/>
      <c r="T350"/>
      <c r="U350"/>
      <c r="V350"/>
      <c r="W350"/>
      <c r="X350"/>
      <c r="Y350"/>
    </row>
    <row r="351" spans="14:25">
      <c r="N351"/>
      <c r="O351"/>
      <c r="P351"/>
      <c r="Q351"/>
      <c r="R351"/>
      <c r="S351"/>
      <c r="T351"/>
      <c r="U351"/>
      <c r="V351"/>
      <c r="W351"/>
      <c r="X351"/>
      <c r="Y351"/>
    </row>
    <row r="352" spans="14:25">
      <c r="N352"/>
      <c r="O352"/>
      <c r="P352"/>
      <c r="Q352"/>
      <c r="R352"/>
      <c r="S352"/>
      <c r="T352"/>
      <c r="U352"/>
      <c r="V352"/>
      <c r="W352"/>
      <c r="X352"/>
      <c r="Y352"/>
    </row>
    <row r="353" spans="14:25">
      <c r="N353"/>
      <c r="O353"/>
      <c r="P353"/>
      <c r="Q353"/>
      <c r="R353"/>
      <c r="S353"/>
      <c r="T353"/>
      <c r="U353"/>
      <c r="V353"/>
      <c r="W353"/>
      <c r="X353"/>
      <c r="Y353"/>
    </row>
    <row r="354" spans="14:25">
      <c r="N354"/>
      <c r="O354"/>
      <c r="P354"/>
      <c r="Q354"/>
      <c r="R354"/>
      <c r="S354"/>
      <c r="T354"/>
      <c r="U354"/>
      <c r="V354"/>
      <c r="W354"/>
      <c r="X354"/>
      <c r="Y354"/>
    </row>
    <row r="355" spans="14:25">
      <c r="N355"/>
      <c r="O355"/>
      <c r="P355"/>
      <c r="Q355"/>
      <c r="R355"/>
      <c r="S355"/>
      <c r="T355"/>
      <c r="U355"/>
      <c r="V355"/>
      <c r="W355"/>
      <c r="X355"/>
      <c r="Y355"/>
    </row>
    <row r="356" spans="14:25">
      <c r="N356"/>
      <c r="O356"/>
      <c r="P356"/>
      <c r="Q356"/>
      <c r="R356"/>
      <c r="S356"/>
      <c r="T356"/>
      <c r="U356"/>
      <c r="V356"/>
      <c r="W356"/>
      <c r="X356"/>
      <c r="Y356"/>
    </row>
    <row r="357" spans="14:25">
      <c r="N357"/>
      <c r="O357"/>
      <c r="P357"/>
      <c r="Q357"/>
      <c r="R357"/>
      <c r="S357"/>
      <c r="T357"/>
      <c r="U357"/>
      <c r="V357"/>
      <c r="W357"/>
      <c r="X357"/>
      <c r="Y357"/>
    </row>
    <row r="358" spans="14:25">
      <c r="N358"/>
      <c r="O358"/>
      <c r="P358"/>
      <c r="Q358"/>
      <c r="R358"/>
      <c r="S358"/>
      <c r="T358"/>
      <c r="U358"/>
      <c r="V358"/>
      <c r="W358"/>
      <c r="X358"/>
      <c r="Y358"/>
    </row>
    <row r="359" spans="14:25">
      <c r="N359"/>
      <c r="O359"/>
      <c r="P359"/>
      <c r="Q359"/>
      <c r="R359"/>
      <c r="S359"/>
      <c r="T359"/>
      <c r="U359"/>
      <c r="V359"/>
      <c r="W359"/>
      <c r="X359"/>
      <c r="Y359"/>
    </row>
    <row r="360" spans="14:25">
      <c r="N360"/>
      <c r="O360"/>
      <c r="P360"/>
      <c r="Q360"/>
      <c r="R360"/>
      <c r="S360"/>
      <c r="T360"/>
      <c r="U360"/>
      <c r="V360"/>
      <c r="W360"/>
      <c r="X360"/>
      <c r="Y360"/>
    </row>
    <row r="361" spans="14:25">
      <c r="N361"/>
      <c r="O361"/>
      <c r="P361"/>
      <c r="Q361"/>
      <c r="R361"/>
      <c r="S361"/>
      <c r="T361"/>
      <c r="U361"/>
      <c r="V361"/>
      <c r="W361"/>
      <c r="X361"/>
      <c r="Y361"/>
    </row>
    <row r="362" spans="14:25">
      <c r="N362"/>
      <c r="O362"/>
      <c r="P362"/>
      <c r="Q362"/>
      <c r="R362"/>
      <c r="S362"/>
      <c r="T362"/>
      <c r="U362"/>
      <c r="V362"/>
      <c r="W362"/>
      <c r="X362"/>
      <c r="Y362"/>
    </row>
    <row r="363" spans="14:25">
      <c r="N363"/>
      <c r="O363"/>
      <c r="P363"/>
      <c r="Q363"/>
      <c r="R363"/>
      <c r="S363"/>
      <c r="T363"/>
      <c r="U363"/>
      <c r="V363"/>
      <c r="W363"/>
      <c r="X363"/>
      <c r="Y363"/>
    </row>
    <row r="364" spans="14:25">
      <c r="N364"/>
      <c r="O364"/>
      <c r="P364"/>
      <c r="Q364"/>
      <c r="R364"/>
      <c r="S364"/>
      <c r="T364"/>
      <c r="U364"/>
      <c r="V364"/>
      <c r="W364"/>
      <c r="X364"/>
      <c r="Y364"/>
    </row>
    <row r="365" spans="14:25">
      <c r="N365"/>
      <c r="O365"/>
      <c r="P365"/>
      <c r="Q365"/>
      <c r="R365"/>
      <c r="S365"/>
      <c r="T365"/>
      <c r="U365"/>
      <c r="V365"/>
      <c r="W365"/>
      <c r="X365"/>
      <c r="Y365"/>
    </row>
    <row r="366" spans="14:25">
      <c r="N366"/>
      <c r="O366"/>
      <c r="P366"/>
      <c r="Q366"/>
      <c r="R366"/>
      <c r="S366"/>
      <c r="T366"/>
      <c r="U366"/>
      <c r="V366"/>
      <c r="W366"/>
      <c r="X366"/>
      <c r="Y366"/>
    </row>
    <row r="367" spans="14:25">
      <c r="N367"/>
      <c r="O367"/>
      <c r="P367"/>
      <c r="Q367"/>
      <c r="R367"/>
      <c r="S367"/>
      <c r="T367"/>
      <c r="U367"/>
      <c r="V367"/>
      <c r="W367"/>
      <c r="X367"/>
      <c r="Y367"/>
    </row>
    <row r="368" spans="14:25">
      <c r="N368"/>
      <c r="O368"/>
      <c r="P368"/>
      <c r="Q368"/>
      <c r="R368"/>
      <c r="S368"/>
      <c r="T368"/>
      <c r="U368"/>
      <c r="V368"/>
      <c r="W368"/>
      <c r="X368"/>
      <c r="Y368"/>
    </row>
    <row r="369" spans="14:25">
      <c r="N369"/>
      <c r="O369"/>
      <c r="P369"/>
      <c r="Q369"/>
      <c r="R369"/>
      <c r="S369"/>
      <c r="T369"/>
      <c r="U369"/>
      <c r="V369"/>
      <c r="W369"/>
      <c r="X369"/>
      <c r="Y369"/>
    </row>
    <row r="370" spans="14:25">
      <c r="N370"/>
      <c r="O370"/>
      <c r="P370"/>
      <c r="Q370"/>
      <c r="R370"/>
      <c r="S370"/>
      <c r="T370"/>
      <c r="U370"/>
      <c r="V370"/>
      <c r="W370"/>
      <c r="X370"/>
      <c r="Y370"/>
    </row>
    <row r="371" spans="14:25">
      <c r="N371"/>
      <c r="O371"/>
      <c r="P371"/>
      <c r="Q371"/>
      <c r="R371"/>
      <c r="S371"/>
      <c r="T371"/>
      <c r="U371"/>
      <c r="V371"/>
      <c r="W371"/>
      <c r="X371"/>
      <c r="Y371"/>
    </row>
    <row r="372" spans="14:25">
      <c r="N372"/>
      <c r="O372"/>
      <c r="P372"/>
      <c r="Q372"/>
      <c r="R372"/>
      <c r="S372"/>
      <c r="T372"/>
      <c r="U372"/>
      <c r="V372"/>
      <c r="W372"/>
      <c r="X372"/>
      <c r="Y372"/>
    </row>
    <row r="373" spans="14:25">
      <c r="N373"/>
      <c r="O373"/>
      <c r="P373"/>
      <c r="Q373"/>
      <c r="R373"/>
      <c r="S373"/>
      <c r="T373"/>
      <c r="U373"/>
      <c r="V373"/>
      <c r="W373"/>
      <c r="X373"/>
      <c r="Y373"/>
    </row>
    <row r="374" spans="14:25">
      <c r="N374"/>
      <c r="O374"/>
      <c r="P374"/>
      <c r="Q374"/>
      <c r="R374"/>
      <c r="S374"/>
      <c r="T374"/>
      <c r="U374"/>
      <c r="V374"/>
      <c r="W374"/>
      <c r="X374"/>
      <c r="Y374"/>
    </row>
    <row r="375" spans="14:25">
      <c r="N375"/>
      <c r="O375"/>
      <c r="P375"/>
      <c r="Q375"/>
      <c r="R375"/>
      <c r="S375"/>
      <c r="T375"/>
      <c r="U375"/>
      <c r="V375"/>
      <c r="W375"/>
      <c r="X375"/>
      <c r="Y375"/>
    </row>
    <row r="376" spans="14:25">
      <c r="N376"/>
      <c r="O376"/>
      <c r="P376"/>
      <c r="Q376"/>
      <c r="R376"/>
      <c r="S376"/>
      <c r="T376"/>
      <c r="U376"/>
      <c r="V376"/>
      <c r="W376"/>
      <c r="X376"/>
      <c r="Y376"/>
    </row>
    <row r="377" spans="14:25">
      <c r="N377"/>
      <c r="O377"/>
      <c r="P377"/>
      <c r="Q377"/>
      <c r="R377"/>
      <c r="S377"/>
      <c r="T377"/>
      <c r="U377"/>
      <c r="V377"/>
      <c r="W377"/>
      <c r="X377"/>
      <c r="Y377"/>
    </row>
    <row r="378" spans="14:25">
      <c r="N378"/>
      <c r="O378"/>
      <c r="P378"/>
      <c r="Q378"/>
      <c r="R378"/>
      <c r="S378"/>
      <c r="T378"/>
      <c r="U378"/>
      <c r="V378"/>
      <c r="W378"/>
      <c r="X378"/>
      <c r="Y378"/>
    </row>
    <row r="379" spans="14:25">
      <c r="N379"/>
      <c r="O379"/>
      <c r="P379"/>
      <c r="Q379"/>
      <c r="R379"/>
      <c r="S379"/>
      <c r="T379"/>
      <c r="U379"/>
      <c r="V379"/>
      <c r="W379"/>
      <c r="X379"/>
      <c r="Y379"/>
    </row>
    <row r="380" spans="14:25">
      <c r="N380"/>
      <c r="O380"/>
      <c r="P380"/>
      <c r="Q380"/>
      <c r="R380"/>
      <c r="S380"/>
      <c r="T380"/>
      <c r="U380"/>
      <c r="V380"/>
      <c r="W380"/>
      <c r="X380"/>
      <c r="Y380"/>
    </row>
    <row r="381" spans="14:25">
      <c r="N381"/>
      <c r="O381"/>
      <c r="P381"/>
      <c r="Q381"/>
      <c r="R381"/>
      <c r="S381"/>
      <c r="T381"/>
      <c r="U381"/>
      <c r="V381"/>
      <c r="W381"/>
      <c r="X381"/>
      <c r="Y381"/>
    </row>
    <row r="382" spans="14:25">
      <c r="N382"/>
      <c r="O382"/>
      <c r="P382"/>
      <c r="Q382"/>
      <c r="R382"/>
      <c r="S382"/>
      <c r="T382"/>
      <c r="U382"/>
      <c r="V382"/>
      <c r="W382"/>
      <c r="X382"/>
      <c r="Y382"/>
    </row>
    <row r="383" spans="14:25">
      <c r="N383"/>
      <c r="O383"/>
      <c r="P383"/>
      <c r="Q383"/>
      <c r="R383"/>
      <c r="S383"/>
      <c r="T383"/>
      <c r="U383"/>
      <c r="V383"/>
      <c r="W383"/>
      <c r="X383"/>
      <c r="Y383"/>
    </row>
    <row r="384" spans="14:25">
      <c r="N384"/>
      <c r="O384"/>
      <c r="P384"/>
      <c r="Q384"/>
      <c r="R384"/>
      <c r="S384"/>
      <c r="T384"/>
      <c r="U384"/>
      <c r="V384"/>
      <c r="W384"/>
      <c r="X384"/>
      <c r="Y384"/>
    </row>
    <row r="385" spans="14:25">
      <c r="N385"/>
      <c r="O385"/>
      <c r="P385"/>
      <c r="Q385"/>
      <c r="R385"/>
      <c r="S385"/>
      <c r="T385"/>
      <c r="U385"/>
      <c r="V385"/>
      <c r="W385"/>
      <c r="X385"/>
      <c r="Y385"/>
    </row>
    <row r="386" spans="14:25">
      <c r="N386"/>
      <c r="O386"/>
      <c r="P386"/>
      <c r="Q386"/>
      <c r="R386"/>
      <c r="S386"/>
      <c r="T386"/>
      <c r="U386"/>
      <c r="V386"/>
      <c r="W386"/>
      <c r="X386"/>
      <c r="Y386"/>
    </row>
    <row r="387" spans="14:25">
      <c r="N387"/>
      <c r="O387"/>
      <c r="P387"/>
      <c r="Q387"/>
      <c r="R387"/>
      <c r="S387"/>
      <c r="T387"/>
      <c r="U387"/>
      <c r="V387"/>
      <c r="W387"/>
      <c r="X387"/>
      <c r="Y387"/>
    </row>
    <row r="388" spans="14:25">
      <c r="N388"/>
      <c r="O388"/>
      <c r="P388"/>
      <c r="Q388"/>
      <c r="R388"/>
      <c r="S388"/>
      <c r="T388"/>
      <c r="U388"/>
      <c r="V388"/>
      <c r="W388"/>
      <c r="X388"/>
      <c r="Y388"/>
    </row>
    <row r="389" spans="14:25">
      <c r="N389"/>
      <c r="O389"/>
      <c r="P389"/>
      <c r="Q389"/>
      <c r="R389"/>
      <c r="S389"/>
      <c r="T389"/>
      <c r="U389"/>
      <c r="V389"/>
      <c r="W389"/>
      <c r="X389"/>
      <c r="Y389"/>
    </row>
    <row r="390" spans="14:25">
      <c r="N390"/>
      <c r="O390"/>
      <c r="P390"/>
      <c r="Q390"/>
      <c r="R390"/>
      <c r="S390"/>
      <c r="T390"/>
      <c r="U390"/>
      <c r="V390"/>
      <c r="W390"/>
      <c r="X390"/>
      <c r="Y390"/>
    </row>
    <row r="391" spans="14:25">
      <c r="N391"/>
      <c r="O391"/>
      <c r="P391"/>
      <c r="Q391"/>
      <c r="R391"/>
      <c r="S391"/>
      <c r="T391"/>
      <c r="U391"/>
      <c r="V391"/>
      <c r="W391"/>
      <c r="X391"/>
      <c r="Y391"/>
    </row>
    <row r="392" spans="14:25">
      <c r="N392"/>
      <c r="O392"/>
      <c r="P392"/>
      <c r="Q392"/>
      <c r="R392"/>
      <c r="S392"/>
      <c r="T392"/>
      <c r="U392"/>
      <c r="V392"/>
      <c r="W392"/>
      <c r="X392"/>
      <c r="Y392"/>
    </row>
    <row r="393" spans="14:25">
      <c r="N393"/>
      <c r="O393"/>
      <c r="P393"/>
      <c r="Q393"/>
      <c r="R393"/>
      <c r="S393"/>
      <c r="T393"/>
      <c r="U393"/>
      <c r="V393"/>
      <c r="W393"/>
      <c r="X393"/>
      <c r="Y393"/>
    </row>
    <row r="394" spans="14:25">
      <c r="N394"/>
      <c r="O394"/>
      <c r="P394"/>
      <c r="Q394"/>
      <c r="R394"/>
      <c r="S394"/>
      <c r="T394"/>
      <c r="U394"/>
      <c r="V394"/>
      <c r="W394"/>
      <c r="X394"/>
      <c r="Y394"/>
    </row>
    <row r="395" spans="14:25">
      <c r="N395"/>
      <c r="O395"/>
      <c r="P395"/>
      <c r="Q395"/>
      <c r="R395"/>
      <c r="S395"/>
      <c r="T395"/>
      <c r="U395"/>
      <c r="V395"/>
      <c r="W395"/>
      <c r="X395"/>
      <c r="Y395"/>
    </row>
    <row r="396" spans="14:25">
      <c r="N396"/>
      <c r="O396"/>
      <c r="P396"/>
      <c r="Q396"/>
      <c r="R396"/>
      <c r="S396"/>
      <c r="T396"/>
      <c r="U396"/>
      <c r="V396"/>
      <c r="W396"/>
      <c r="X396"/>
      <c r="Y396"/>
    </row>
    <row r="397" spans="14:25">
      <c r="N397"/>
      <c r="O397"/>
      <c r="P397"/>
      <c r="Q397"/>
      <c r="R397"/>
      <c r="S397"/>
      <c r="T397"/>
      <c r="U397"/>
      <c r="V397"/>
      <c r="W397"/>
      <c r="X397"/>
      <c r="Y397"/>
    </row>
    <row r="398" spans="14:25">
      <c r="N398"/>
      <c r="O398"/>
      <c r="P398"/>
      <c r="Q398"/>
      <c r="R398"/>
      <c r="S398"/>
      <c r="T398"/>
      <c r="U398"/>
      <c r="V398"/>
      <c r="W398"/>
      <c r="X398"/>
      <c r="Y398"/>
    </row>
    <row r="399" spans="14:25">
      <c r="N399"/>
      <c r="O399"/>
      <c r="P399"/>
      <c r="Q399"/>
      <c r="R399"/>
      <c r="S399"/>
      <c r="T399"/>
      <c r="U399"/>
      <c r="V399"/>
      <c r="W399"/>
      <c r="X399"/>
      <c r="Y399"/>
    </row>
    <row r="400" spans="14:25">
      <c r="N400"/>
      <c r="O400"/>
      <c r="P400"/>
      <c r="Q400"/>
      <c r="R400"/>
      <c r="S400"/>
      <c r="T400"/>
      <c r="U400"/>
      <c r="V400"/>
      <c r="W400"/>
      <c r="X400"/>
      <c r="Y400"/>
    </row>
    <row r="401" spans="14:25">
      <c r="N401"/>
      <c r="O401"/>
      <c r="P401"/>
      <c r="Q401"/>
      <c r="R401"/>
      <c r="S401"/>
      <c r="T401"/>
      <c r="U401"/>
      <c r="V401"/>
      <c r="W401"/>
      <c r="X401"/>
      <c r="Y401"/>
    </row>
    <row r="402" spans="14:25">
      <c r="N402"/>
      <c r="O402"/>
      <c r="P402"/>
      <c r="Q402"/>
      <c r="R402"/>
      <c r="S402"/>
      <c r="T402"/>
      <c r="U402"/>
      <c r="V402"/>
      <c r="W402"/>
      <c r="X402"/>
      <c r="Y402"/>
    </row>
    <row r="403" spans="14:25">
      <c r="N403"/>
      <c r="O403"/>
      <c r="P403"/>
      <c r="Q403"/>
      <c r="R403"/>
      <c r="S403"/>
      <c r="T403"/>
      <c r="U403"/>
      <c r="V403"/>
      <c r="W403"/>
      <c r="X403"/>
      <c r="Y403"/>
    </row>
    <row r="404" spans="14:25">
      <c r="N404"/>
      <c r="O404"/>
      <c r="P404"/>
      <c r="Q404"/>
      <c r="R404"/>
      <c r="S404"/>
      <c r="T404"/>
      <c r="U404"/>
      <c r="V404"/>
      <c r="W404"/>
      <c r="X404"/>
      <c r="Y404"/>
    </row>
    <row r="405" spans="14:25">
      <c r="N405"/>
      <c r="O405"/>
      <c r="P405"/>
      <c r="Q405"/>
      <c r="R405"/>
      <c r="S405"/>
      <c r="T405"/>
      <c r="U405"/>
      <c r="V405"/>
      <c r="W405"/>
      <c r="X405"/>
      <c r="Y405"/>
    </row>
    <row r="406" spans="14:25">
      <c r="N406"/>
      <c r="O406"/>
      <c r="P406"/>
      <c r="Q406"/>
      <c r="R406"/>
      <c r="S406"/>
      <c r="T406"/>
      <c r="U406"/>
      <c r="V406"/>
      <c r="W406"/>
      <c r="X406"/>
      <c r="Y406"/>
    </row>
    <row r="407" spans="14:25">
      <c r="N407"/>
      <c r="O407"/>
      <c r="P407"/>
      <c r="Q407"/>
      <c r="R407"/>
      <c r="S407"/>
      <c r="T407"/>
      <c r="U407"/>
      <c r="V407"/>
      <c r="W407"/>
      <c r="X407"/>
      <c r="Y407"/>
    </row>
    <row r="408" spans="14:25">
      <c r="N408"/>
      <c r="O408"/>
      <c r="P408"/>
      <c r="Q408"/>
      <c r="R408"/>
      <c r="S408"/>
      <c r="T408"/>
      <c r="U408"/>
      <c r="V408"/>
      <c r="W408"/>
      <c r="X408"/>
      <c r="Y408"/>
    </row>
    <row r="409" spans="14:25">
      <c r="N409"/>
      <c r="O409"/>
      <c r="P409"/>
      <c r="Q409"/>
      <c r="R409"/>
      <c r="S409"/>
      <c r="T409"/>
      <c r="U409"/>
      <c r="V409"/>
      <c r="W409"/>
      <c r="X409"/>
      <c r="Y409"/>
    </row>
    <row r="410" spans="14:25">
      <c r="N410"/>
      <c r="O410"/>
      <c r="P410"/>
      <c r="Q410"/>
      <c r="R410"/>
      <c r="S410"/>
      <c r="T410"/>
      <c r="U410"/>
      <c r="V410"/>
      <c r="W410"/>
      <c r="X410"/>
      <c r="Y410"/>
    </row>
    <row r="411" spans="14:25">
      <c r="N411"/>
      <c r="O411"/>
      <c r="P411"/>
      <c r="Q411"/>
      <c r="R411"/>
      <c r="S411"/>
      <c r="T411"/>
      <c r="U411"/>
      <c r="V411"/>
      <c r="W411"/>
      <c r="X411"/>
      <c r="Y411"/>
    </row>
    <row r="412" spans="14:25">
      <c r="N412"/>
      <c r="O412"/>
      <c r="P412"/>
      <c r="Q412"/>
      <c r="R412"/>
      <c r="S412"/>
      <c r="T412"/>
      <c r="U412"/>
      <c r="V412"/>
      <c r="W412"/>
      <c r="X412"/>
      <c r="Y412"/>
    </row>
    <row r="413" spans="14:25">
      <c r="N413"/>
      <c r="O413"/>
      <c r="P413"/>
      <c r="Q413"/>
      <c r="R413"/>
      <c r="S413"/>
      <c r="T413"/>
      <c r="U413"/>
      <c r="V413"/>
      <c r="W413"/>
      <c r="X413"/>
      <c r="Y413"/>
    </row>
    <row r="414" spans="14:25">
      <c r="N414"/>
      <c r="O414"/>
      <c r="P414"/>
      <c r="Q414"/>
      <c r="R414"/>
      <c r="S414"/>
      <c r="T414"/>
      <c r="U414"/>
      <c r="V414"/>
      <c r="W414"/>
      <c r="X414"/>
      <c r="Y414"/>
    </row>
    <row r="415" spans="14:25">
      <c r="N415"/>
      <c r="O415"/>
      <c r="P415"/>
      <c r="Q415"/>
      <c r="R415"/>
      <c r="S415"/>
      <c r="T415"/>
      <c r="U415"/>
      <c r="V415"/>
      <c r="W415"/>
      <c r="X415"/>
      <c r="Y415"/>
    </row>
    <row r="416" spans="14:25">
      <c r="N416"/>
      <c r="O416"/>
      <c r="P416"/>
      <c r="Q416"/>
      <c r="R416"/>
      <c r="S416"/>
      <c r="T416"/>
      <c r="U416"/>
      <c r="V416"/>
      <c r="W416"/>
      <c r="X416"/>
      <c r="Y416"/>
    </row>
    <row r="417" spans="14:25">
      <c r="N417"/>
      <c r="O417"/>
      <c r="P417"/>
      <c r="Q417"/>
      <c r="R417"/>
      <c r="S417"/>
      <c r="T417"/>
      <c r="U417"/>
      <c r="V417"/>
      <c r="W417"/>
      <c r="X417"/>
      <c r="Y417"/>
    </row>
    <row r="418" spans="14:25">
      <c r="N418"/>
      <c r="O418"/>
      <c r="P418"/>
      <c r="Q418"/>
      <c r="R418"/>
      <c r="S418"/>
      <c r="T418"/>
      <c r="U418"/>
      <c r="V418"/>
      <c r="W418"/>
      <c r="X418"/>
      <c r="Y418"/>
    </row>
    <row r="419" spans="14:25">
      <c r="N419"/>
      <c r="O419"/>
      <c r="P419"/>
      <c r="Q419"/>
      <c r="R419"/>
      <c r="S419"/>
      <c r="T419"/>
      <c r="U419"/>
      <c r="V419"/>
      <c r="W419"/>
      <c r="X419"/>
      <c r="Y419"/>
    </row>
    <row r="420" spans="14:25">
      <c r="N420"/>
      <c r="O420"/>
      <c r="P420"/>
      <c r="Q420"/>
      <c r="R420"/>
      <c r="S420"/>
      <c r="T420"/>
      <c r="U420"/>
      <c r="V420"/>
      <c r="W420"/>
      <c r="X420"/>
      <c r="Y420"/>
    </row>
    <row r="421" spans="14:25">
      <c r="N421"/>
      <c r="O421"/>
      <c r="P421"/>
      <c r="Q421"/>
      <c r="R421"/>
      <c r="S421"/>
      <c r="T421"/>
      <c r="U421"/>
      <c r="V421"/>
      <c r="W421"/>
      <c r="X421"/>
      <c r="Y421"/>
    </row>
    <row r="422" spans="14:25">
      <c r="N422"/>
      <c r="O422"/>
      <c r="P422"/>
      <c r="Q422"/>
      <c r="R422"/>
      <c r="S422"/>
      <c r="T422"/>
      <c r="U422"/>
      <c r="V422"/>
      <c r="W422"/>
      <c r="X422"/>
      <c r="Y422"/>
    </row>
    <row r="423" spans="14:25">
      <c r="N423"/>
      <c r="O423"/>
      <c r="P423"/>
      <c r="Q423"/>
      <c r="R423"/>
      <c r="S423"/>
      <c r="T423"/>
      <c r="U423"/>
      <c r="V423"/>
      <c r="W423"/>
      <c r="X423"/>
      <c r="Y423"/>
    </row>
    <row r="424" spans="14:25">
      <c r="N424"/>
      <c r="O424"/>
      <c r="P424"/>
      <c r="Q424"/>
      <c r="R424"/>
      <c r="S424"/>
      <c r="T424"/>
      <c r="U424"/>
      <c r="V424"/>
      <c r="W424"/>
      <c r="X424"/>
      <c r="Y424"/>
    </row>
    <row r="425" spans="14:25">
      <c r="N425"/>
      <c r="O425"/>
      <c r="P425"/>
      <c r="Q425"/>
      <c r="R425"/>
      <c r="S425"/>
      <c r="T425"/>
      <c r="U425"/>
      <c r="V425"/>
      <c r="W425"/>
      <c r="X425"/>
      <c r="Y425"/>
    </row>
    <row r="426" spans="14:25">
      <c r="N426"/>
      <c r="O426"/>
      <c r="P426"/>
      <c r="Q426"/>
      <c r="R426"/>
      <c r="S426"/>
      <c r="T426"/>
      <c r="U426"/>
      <c r="V426"/>
      <c r="W426"/>
      <c r="X426"/>
      <c r="Y426"/>
    </row>
    <row r="427" spans="14:25">
      <c r="N427"/>
      <c r="O427"/>
      <c r="P427"/>
      <c r="Q427"/>
      <c r="R427"/>
      <c r="S427"/>
      <c r="T427"/>
      <c r="U427"/>
      <c r="V427"/>
      <c r="W427"/>
      <c r="X427"/>
      <c r="Y427"/>
    </row>
    <row r="428" spans="14:25">
      <c r="N428"/>
      <c r="O428"/>
      <c r="P428"/>
      <c r="Q428"/>
      <c r="R428"/>
      <c r="S428"/>
      <c r="T428"/>
      <c r="U428"/>
      <c r="V428"/>
      <c r="W428"/>
      <c r="X428"/>
      <c r="Y428"/>
    </row>
    <row r="429" spans="14:25">
      <c r="N429"/>
      <c r="O429"/>
      <c r="P429"/>
      <c r="Q429"/>
      <c r="R429"/>
      <c r="S429"/>
      <c r="T429"/>
      <c r="U429"/>
      <c r="V429"/>
      <c r="W429"/>
      <c r="X429"/>
      <c r="Y429"/>
    </row>
    <row r="430" spans="14:25">
      <c r="N430"/>
      <c r="O430"/>
      <c r="P430"/>
      <c r="Q430"/>
      <c r="R430"/>
      <c r="S430"/>
      <c r="T430"/>
      <c r="U430"/>
      <c r="V430"/>
      <c r="W430"/>
      <c r="X430"/>
      <c r="Y430"/>
    </row>
    <row r="431" spans="14:25">
      <c r="N431"/>
      <c r="O431"/>
      <c r="P431"/>
      <c r="Q431"/>
      <c r="R431"/>
      <c r="S431"/>
      <c r="T431"/>
      <c r="U431"/>
      <c r="V431"/>
      <c r="W431"/>
      <c r="X431"/>
      <c r="Y431"/>
    </row>
    <row r="432" spans="14:25">
      <c r="N432"/>
      <c r="O432"/>
      <c r="P432"/>
      <c r="Q432"/>
      <c r="R432"/>
      <c r="S432"/>
      <c r="T432"/>
      <c r="U432"/>
      <c r="V432"/>
      <c r="W432"/>
      <c r="X432"/>
      <c r="Y432"/>
    </row>
    <row r="433" spans="14:25">
      <c r="N433"/>
      <c r="O433"/>
      <c r="P433"/>
      <c r="Q433"/>
      <c r="R433"/>
      <c r="S433"/>
      <c r="T433"/>
      <c r="U433"/>
      <c r="V433"/>
      <c r="W433"/>
      <c r="X433"/>
      <c r="Y433"/>
    </row>
    <row r="434" spans="14:25">
      <c r="N434"/>
      <c r="O434"/>
      <c r="P434"/>
      <c r="Q434"/>
      <c r="R434"/>
      <c r="S434"/>
      <c r="T434"/>
      <c r="U434"/>
      <c r="V434"/>
      <c r="W434"/>
      <c r="X434"/>
      <c r="Y434"/>
    </row>
    <row r="435" spans="14:25">
      <c r="N435"/>
      <c r="O435"/>
      <c r="P435"/>
      <c r="Q435"/>
      <c r="R435"/>
      <c r="S435"/>
      <c r="T435"/>
      <c r="U435"/>
      <c r="V435"/>
      <c r="W435"/>
      <c r="X435"/>
      <c r="Y435"/>
    </row>
    <row r="436" spans="14:25">
      <c r="N436"/>
      <c r="O436"/>
      <c r="P436"/>
      <c r="Q436"/>
      <c r="R436"/>
      <c r="S436"/>
      <c r="T436"/>
      <c r="U436"/>
      <c r="V436"/>
      <c r="W436"/>
      <c r="X436"/>
      <c r="Y436"/>
    </row>
    <row r="437" spans="14:25">
      <c r="N437"/>
      <c r="O437"/>
      <c r="P437"/>
      <c r="Q437"/>
      <c r="R437"/>
      <c r="S437"/>
      <c r="T437"/>
      <c r="U437"/>
      <c r="V437"/>
      <c r="W437"/>
      <c r="X437"/>
      <c r="Y437"/>
    </row>
    <row r="438" spans="14:25">
      <c r="N438"/>
      <c r="O438"/>
      <c r="P438"/>
      <c r="Q438"/>
      <c r="R438"/>
      <c r="S438"/>
      <c r="T438"/>
      <c r="U438"/>
      <c r="V438"/>
      <c r="W438"/>
      <c r="X438"/>
      <c r="Y438"/>
    </row>
    <row r="439" spans="14:25">
      <c r="N439"/>
      <c r="O439"/>
      <c r="P439"/>
      <c r="Q439"/>
      <c r="R439"/>
      <c r="S439"/>
      <c r="T439"/>
      <c r="U439"/>
      <c r="V439"/>
      <c r="W439"/>
      <c r="X439"/>
      <c r="Y439"/>
    </row>
    <row r="440" spans="14:25">
      <c r="N440"/>
      <c r="O440"/>
      <c r="P440"/>
      <c r="Q440"/>
      <c r="R440"/>
      <c r="S440"/>
      <c r="T440"/>
      <c r="U440"/>
      <c r="V440"/>
      <c r="W440"/>
      <c r="X440"/>
      <c r="Y440"/>
    </row>
    <row r="441" spans="14:25">
      <c r="N441"/>
      <c r="O441"/>
      <c r="P441"/>
      <c r="Q441"/>
      <c r="R441"/>
      <c r="S441"/>
      <c r="T441"/>
      <c r="U441"/>
      <c r="V441"/>
      <c r="W441"/>
      <c r="X441"/>
      <c r="Y441"/>
    </row>
    <row r="442" spans="14:25">
      <c r="N442"/>
      <c r="O442"/>
      <c r="P442"/>
      <c r="Q442"/>
      <c r="R442"/>
      <c r="S442"/>
      <c r="T442"/>
      <c r="U442"/>
      <c r="V442"/>
      <c r="W442"/>
      <c r="X442"/>
      <c r="Y442"/>
    </row>
    <row r="443" spans="14:25">
      <c r="N443"/>
      <c r="O443"/>
      <c r="P443"/>
      <c r="Q443"/>
      <c r="R443"/>
      <c r="S443"/>
      <c r="T443"/>
      <c r="U443"/>
      <c r="V443"/>
      <c r="W443"/>
      <c r="X443"/>
      <c r="Y443"/>
    </row>
    <row r="444" spans="14:25">
      <c r="N444"/>
      <c r="O444"/>
      <c r="P444"/>
      <c r="Q444"/>
      <c r="R444"/>
      <c r="S444"/>
      <c r="T444"/>
      <c r="U444"/>
      <c r="V444"/>
      <c r="W444"/>
      <c r="X444"/>
      <c r="Y444"/>
    </row>
    <row r="445" spans="14:25">
      <c r="N445"/>
      <c r="O445"/>
      <c r="P445"/>
      <c r="Q445"/>
      <c r="R445"/>
      <c r="S445"/>
      <c r="T445"/>
      <c r="U445"/>
      <c r="V445"/>
      <c r="W445"/>
      <c r="X445"/>
      <c r="Y445"/>
    </row>
    <row r="446" spans="14:25">
      <c r="N446"/>
      <c r="O446"/>
      <c r="P446"/>
      <c r="Q446"/>
      <c r="R446"/>
      <c r="S446"/>
      <c r="T446"/>
      <c r="U446"/>
      <c r="V446"/>
      <c r="W446"/>
      <c r="X446"/>
      <c r="Y446"/>
    </row>
    <row r="447" spans="14:25">
      <c r="N447"/>
      <c r="O447"/>
      <c r="P447"/>
      <c r="Q447"/>
      <c r="R447"/>
      <c r="S447"/>
      <c r="T447"/>
      <c r="U447"/>
      <c r="V447"/>
      <c r="W447"/>
      <c r="X447"/>
      <c r="Y447"/>
    </row>
    <row r="448" spans="14:25">
      <c r="N448"/>
      <c r="O448"/>
      <c r="P448"/>
      <c r="Q448"/>
      <c r="R448"/>
      <c r="S448"/>
      <c r="T448"/>
      <c r="U448"/>
      <c r="V448"/>
      <c r="W448"/>
      <c r="X448"/>
      <c r="Y448"/>
    </row>
    <row r="449" spans="14:25">
      <c r="N449"/>
      <c r="O449"/>
      <c r="P449"/>
      <c r="Q449"/>
      <c r="R449"/>
      <c r="S449"/>
      <c r="T449"/>
      <c r="U449"/>
      <c r="V449"/>
      <c r="W449"/>
      <c r="X449"/>
      <c r="Y449"/>
    </row>
    <row r="450" spans="14:25">
      <c r="N450"/>
      <c r="O450"/>
      <c r="P450"/>
      <c r="Q450"/>
      <c r="R450"/>
      <c r="S450"/>
      <c r="T450"/>
      <c r="U450"/>
      <c r="V450"/>
      <c r="W450"/>
      <c r="X450"/>
      <c r="Y450"/>
    </row>
    <row r="451" spans="14:25">
      <c r="N451"/>
      <c r="O451"/>
      <c r="P451"/>
      <c r="Q451"/>
      <c r="R451"/>
      <c r="S451"/>
      <c r="T451"/>
      <c r="U451"/>
      <c r="V451"/>
      <c r="W451"/>
      <c r="X451"/>
      <c r="Y451"/>
    </row>
    <row r="452" spans="14:25">
      <c r="N452"/>
      <c r="O452"/>
      <c r="P452"/>
      <c r="Q452"/>
      <c r="R452"/>
      <c r="S452"/>
      <c r="T452"/>
      <c r="U452"/>
      <c r="V452"/>
      <c r="W452"/>
      <c r="X452"/>
      <c r="Y452"/>
    </row>
    <row r="453" spans="14:25">
      <c r="N453"/>
      <c r="O453"/>
      <c r="P453"/>
      <c r="Q453"/>
      <c r="R453"/>
      <c r="S453"/>
      <c r="T453"/>
      <c r="U453"/>
      <c r="V453"/>
      <c r="W453"/>
      <c r="X453"/>
      <c r="Y453"/>
    </row>
    <row r="454" spans="14:25">
      <c r="N454"/>
      <c r="O454"/>
      <c r="P454"/>
      <c r="Q454"/>
      <c r="R454"/>
      <c r="S454"/>
      <c r="T454"/>
      <c r="U454"/>
      <c r="V454"/>
      <c r="W454"/>
      <c r="X454"/>
      <c r="Y454"/>
    </row>
    <row r="455" spans="14:25">
      <c r="N455"/>
      <c r="O455"/>
      <c r="P455"/>
      <c r="Q455"/>
      <c r="R455"/>
      <c r="S455"/>
      <c r="T455"/>
      <c r="U455"/>
      <c r="V455"/>
      <c r="W455"/>
      <c r="X455"/>
      <c r="Y455"/>
    </row>
    <row r="456" spans="14:25">
      <c r="N456"/>
      <c r="O456"/>
      <c r="P456"/>
      <c r="Q456"/>
      <c r="R456"/>
      <c r="S456"/>
      <c r="T456"/>
      <c r="U456"/>
      <c r="V456"/>
      <c r="W456"/>
      <c r="X456"/>
      <c r="Y456"/>
    </row>
    <row r="457" spans="14:25">
      <c r="N457"/>
      <c r="O457"/>
      <c r="P457"/>
      <c r="Q457"/>
      <c r="R457"/>
      <c r="S457"/>
      <c r="T457"/>
      <c r="U457"/>
      <c r="V457"/>
      <c r="W457"/>
      <c r="X457"/>
      <c r="Y457"/>
    </row>
    <row r="458" spans="14:25">
      <c r="N458"/>
      <c r="O458"/>
      <c r="P458"/>
      <c r="Q458"/>
      <c r="R458"/>
      <c r="S458"/>
      <c r="T458"/>
      <c r="U458"/>
      <c r="V458"/>
      <c r="W458"/>
      <c r="X458"/>
      <c r="Y458"/>
    </row>
    <row r="459" spans="14:25">
      <c r="N459"/>
      <c r="O459"/>
      <c r="P459"/>
      <c r="Q459"/>
      <c r="R459"/>
      <c r="S459"/>
      <c r="T459"/>
      <c r="U459"/>
      <c r="V459"/>
      <c r="W459"/>
      <c r="X459"/>
      <c r="Y459"/>
    </row>
    <row r="460" spans="14:25">
      <c r="N460"/>
      <c r="O460"/>
      <c r="P460"/>
      <c r="Q460"/>
      <c r="R460"/>
      <c r="S460"/>
      <c r="T460"/>
      <c r="U460"/>
      <c r="V460"/>
      <c r="W460"/>
      <c r="X460"/>
      <c r="Y460"/>
    </row>
    <row r="461" spans="14:25">
      <c r="N461"/>
      <c r="O461"/>
      <c r="P461"/>
      <c r="Q461"/>
      <c r="R461"/>
      <c r="S461"/>
      <c r="T461"/>
      <c r="U461"/>
      <c r="V461"/>
      <c r="W461"/>
      <c r="X461"/>
      <c r="Y461"/>
    </row>
    <row r="462" spans="14:25">
      <c r="N462"/>
      <c r="O462"/>
      <c r="P462"/>
      <c r="Q462"/>
      <c r="R462"/>
      <c r="S462"/>
      <c r="T462"/>
      <c r="U462"/>
      <c r="V462"/>
      <c r="W462"/>
      <c r="X462"/>
      <c r="Y462"/>
    </row>
    <row r="463" spans="14:25">
      <c r="N463"/>
      <c r="O463"/>
      <c r="P463"/>
      <c r="Q463"/>
      <c r="R463"/>
      <c r="S463"/>
      <c r="T463"/>
      <c r="U463"/>
      <c r="V463"/>
      <c r="W463"/>
      <c r="X463"/>
      <c r="Y463"/>
    </row>
    <row r="464" spans="14:25">
      <c r="N464"/>
      <c r="O464"/>
      <c r="P464"/>
      <c r="Q464"/>
      <c r="R464"/>
      <c r="S464"/>
      <c r="T464"/>
      <c r="U464"/>
      <c r="V464"/>
      <c r="W464"/>
      <c r="X464"/>
      <c r="Y464"/>
    </row>
    <row r="465" spans="14:25">
      <c r="N465"/>
      <c r="O465"/>
      <c r="P465"/>
      <c r="Q465"/>
      <c r="R465"/>
      <c r="S465"/>
      <c r="T465"/>
      <c r="U465"/>
      <c r="V465"/>
      <c r="W465"/>
      <c r="X465"/>
      <c r="Y465"/>
    </row>
    <row r="466" spans="14:25">
      <c r="N466"/>
      <c r="O466"/>
      <c r="P466"/>
      <c r="Q466"/>
      <c r="R466"/>
      <c r="S466"/>
      <c r="T466"/>
      <c r="U466"/>
      <c r="V466"/>
      <c r="W466"/>
      <c r="X466"/>
      <c r="Y466"/>
    </row>
    <row r="467" spans="14:25">
      <c r="N467"/>
      <c r="O467"/>
      <c r="P467"/>
      <c r="Q467"/>
      <c r="R467"/>
      <c r="S467"/>
      <c r="T467"/>
      <c r="U467"/>
      <c r="V467"/>
      <c r="W467"/>
      <c r="X467"/>
      <c r="Y467"/>
    </row>
    <row r="468" spans="14:25">
      <c r="N468"/>
      <c r="O468"/>
      <c r="P468"/>
      <c r="Q468"/>
      <c r="R468"/>
      <c r="S468"/>
      <c r="T468"/>
      <c r="U468"/>
      <c r="V468"/>
      <c r="W468"/>
      <c r="X468"/>
      <c r="Y468"/>
    </row>
    <row r="469" spans="14:25">
      <c r="N469"/>
      <c r="O469"/>
      <c r="P469"/>
      <c r="Q469"/>
      <c r="R469"/>
      <c r="S469"/>
      <c r="T469"/>
      <c r="U469"/>
      <c r="V469"/>
      <c r="W469"/>
      <c r="X469"/>
      <c r="Y469"/>
    </row>
    <row r="470" spans="14:25">
      <c r="N470"/>
      <c r="O470"/>
      <c r="P470"/>
      <c r="Q470"/>
      <c r="R470"/>
      <c r="S470"/>
      <c r="T470"/>
      <c r="U470"/>
      <c r="V470"/>
      <c r="W470"/>
      <c r="X470"/>
      <c r="Y470"/>
    </row>
    <row r="471" spans="14:25">
      <c r="N471"/>
      <c r="O471"/>
      <c r="P471"/>
      <c r="Q471"/>
      <c r="R471"/>
      <c r="S471"/>
      <c r="T471"/>
      <c r="U471"/>
      <c r="V471"/>
      <c r="W471"/>
      <c r="X471"/>
      <c r="Y471"/>
    </row>
    <row r="472" spans="14:25">
      <c r="N472"/>
      <c r="O472"/>
      <c r="P472"/>
      <c r="Q472"/>
      <c r="R472"/>
      <c r="S472"/>
      <c r="T472"/>
      <c r="U472"/>
      <c r="V472"/>
      <c r="W472"/>
      <c r="X472"/>
      <c r="Y472"/>
    </row>
    <row r="473" spans="14:25">
      <c r="N473"/>
      <c r="O473"/>
      <c r="P473"/>
      <c r="Q473"/>
      <c r="R473"/>
      <c r="S473"/>
      <c r="T473"/>
      <c r="U473"/>
      <c r="V473"/>
      <c r="W473"/>
      <c r="X473"/>
      <c r="Y473"/>
    </row>
    <row r="474" spans="14:25">
      <c r="N474"/>
      <c r="O474"/>
      <c r="P474"/>
      <c r="Q474"/>
      <c r="R474"/>
      <c r="S474"/>
      <c r="T474"/>
      <c r="U474"/>
      <c r="V474"/>
      <c r="W474"/>
      <c r="X474"/>
      <c r="Y474"/>
    </row>
    <row r="475" spans="14:25">
      <c r="N475"/>
      <c r="O475"/>
      <c r="P475"/>
      <c r="Q475"/>
      <c r="R475"/>
      <c r="S475"/>
      <c r="T475"/>
      <c r="U475"/>
      <c r="V475"/>
      <c r="W475"/>
      <c r="X475"/>
      <c r="Y475"/>
    </row>
    <row r="476" spans="14:25">
      <c r="N476"/>
      <c r="O476"/>
      <c r="P476"/>
      <c r="Q476"/>
      <c r="R476"/>
      <c r="S476"/>
      <c r="T476"/>
      <c r="U476"/>
      <c r="V476"/>
      <c r="W476"/>
      <c r="X476"/>
      <c r="Y476"/>
    </row>
    <row r="477" spans="14:25">
      <c r="N477"/>
      <c r="O477"/>
      <c r="P477"/>
      <c r="Q477"/>
      <c r="R477"/>
      <c r="S477"/>
      <c r="T477"/>
      <c r="U477"/>
      <c r="V477"/>
      <c r="W477"/>
      <c r="X477"/>
      <c r="Y477"/>
    </row>
    <row r="478" spans="14:25">
      <c r="N478"/>
      <c r="O478"/>
      <c r="P478"/>
      <c r="Q478"/>
      <c r="R478"/>
      <c r="S478"/>
      <c r="T478"/>
      <c r="U478"/>
      <c r="V478"/>
      <c r="W478"/>
      <c r="X478"/>
      <c r="Y478"/>
    </row>
    <row r="479" spans="14:25">
      <c r="N479"/>
      <c r="O479"/>
      <c r="P479"/>
      <c r="Q479"/>
      <c r="R479"/>
      <c r="S479"/>
      <c r="T479"/>
      <c r="U479"/>
      <c r="V479"/>
      <c r="W479"/>
      <c r="X479"/>
      <c r="Y479"/>
    </row>
    <row r="480" spans="14:25">
      <c r="N480"/>
      <c r="O480"/>
      <c r="P480"/>
      <c r="Q480"/>
      <c r="R480"/>
      <c r="S480"/>
      <c r="T480"/>
      <c r="U480"/>
      <c r="V480"/>
      <c r="W480"/>
      <c r="X480"/>
      <c r="Y480"/>
    </row>
    <row r="481" spans="14:25">
      <c r="N481"/>
      <c r="O481"/>
      <c r="P481"/>
      <c r="Q481"/>
      <c r="R481"/>
      <c r="S481"/>
      <c r="T481"/>
      <c r="U481"/>
      <c r="V481"/>
      <c r="W481"/>
      <c r="X481"/>
      <c r="Y481"/>
    </row>
    <row r="482" spans="14:25">
      <c r="N482"/>
      <c r="O482"/>
      <c r="P482"/>
      <c r="Q482"/>
      <c r="R482"/>
      <c r="S482"/>
      <c r="T482"/>
      <c r="U482"/>
      <c r="V482"/>
      <c r="W482"/>
      <c r="X482"/>
      <c r="Y482"/>
    </row>
    <row r="483" spans="14:25">
      <c r="N483"/>
      <c r="O483"/>
      <c r="P483"/>
      <c r="Q483"/>
      <c r="R483"/>
      <c r="S483"/>
      <c r="T483"/>
      <c r="U483"/>
      <c r="V483"/>
      <c r="W483"/>
      <c r="X483"/>
      <c r="Y483"/>
    </row>
    <row r="484" spans="14:25">
      <c r="N484"/>
      <c r="O484"/>
      <c r="P484"/>
      <c r="Q484"/>
      <c r="R484"/>
      <c r="S484"/>
      <c r="T484"/>
      <c r="U484"/>
      <c r="V484"/>
      <c r="W484"/>
      <c r="X484"/>
      <c r="Y484"/>
    </row>
    <row r="485" spans="14:25">
      <c r="N485"/>
      <c r="O485"/>
      <c r="P485"/>
      <c r="Q485"/>
      <c r="R485"/>
      <c r="S485"/>
      <c r="T485"/>
      <c r="U485"/>
      <c r="V485"/>
      <c r="W485"/>
      <c r="X485"/>
      <c r="Y485"/>
    </row>
    <row r="486" spans="14:25">
      <c r="N486"/>
      <c r="O486"/>
      <c r="P486"/>
      <c r="Q486"/>
      <c r="R486"/>
      <c r="S486"/>
      <c r="T486"/>
      <c r="U486"/>
      <c r="V486"/>
      <c r="W486"/>
      <c r="X486"/>
      <c r="Y486"/>
    </row>
    <row r="487" spans="14:25">
      <c r="N487"/>
      <c r="O487"/>
      <c r="P487"/>
      <c r="Q487"/>
      <c r="R487"/>
      <c r="S487"/>
      <c r="T487"/>
      <c r="U487"/>
      <c r="V487"/>
      <c r="W487"/>
      <c r="X487"/>
      <c r="Y487"/>
    </row>
    <row r="488" spans="14:25">
      <c r="N488"/>
      <c r="O488"/>
      <c r="P488"/>
      <c r="Q488"/>
      <c r="R488"/>
      <c r="S488"/>
      <c r="T488"/>
      <c r="U488"/>
      <c r="V488"/>
      <c r="W488"/>
      <c r="X488"/>
      <c r="Y488"/>
    </row>
    <row r="489" spans="14:25">
      <c r="N489"/>
      <c r="O489"/>
      <c r="P489"/>
      <c r="Q489"/>
      <c r="R489"/>
      <c r="S489"/>
      <c r="T489"/>
      <c r="U489"/>
      <c r="V489"/>
      <c r="W489"/>
      <c r="X489"/>
      <c r="Y489"/>
    </row>
    <row r="490" spans="14:25">
      <c r="N490"/>
      <c r="O490"/>
      <c r="P490"/>
      <c r="Q490"/>
      <c r="R490"/>
      <c r="S490"/>
      <c r="T490"/>
      <c r="U490"/>
      <c r="V490"/>
      <c r="W490"/>
      <c r="X490"/>
      <c r="Y490"/>
    </row>
    <row r="491" spans="14:25">
      <c r="N491"/>
      <c r="O491"/>
      <c r="P491"/>
      <c r="Q491"/>
      <c r="R491"/>
      <c r="S491"/>
      <c r="T491"/>
      <c r="U491"/>
      <c r="V491"/>
      <c r="W491"/>
      <c r="X491"/>
      <c r="Y491"/>
    </row>
    <row r="492" spans="14:25">
      <c r="N492"/>
      <c r="O492"/>
      <c r="P492"/>
      <c r="Q492"/>
      <c r="R492"/>
      <c r="S492"/>
      <c r="T492"/>
      <c r="U492"/>
      <c r="V492"/>
      <c r="W492"/>
      <c r="X492"/>
      <c r="Y492"/>
    </row>
    <row r="493" spans="14:25">
      <c r="N493"/>
      <c r="O493"/>
      <c r="P493"/>
      <c r="Q493"/>
      <c r="R493"/>
      <c r="S493"/>
      <c r="T493"/>
      <c r="U493"/>
      <c r="V493"/>
      <c r="W493"/>
      <c r="X493"/>
      <c r="Y493"/>
    </row>
    <row r="494" spans="14:25">
      <c r="N494"/>
      <c r="O494"/>
      <c r="P494"/>
      <c r="Q494"/>
      <c r="R494"/>
      <c r="S494"/>
      <c r="T494"/>
      <c r="U494"/>
      <c r="V494"/>
      <c r="W494"/>
      <c r="X494"/>
      <c r="Y494"/>
    </row>
    <row r="495" spans="14:25">
      <c r="N495"/>
      <c r="O495"/>
      <c r="P495"/>
      <c r="Q495"/>
      <c r="R495"/>
      <c r="S495"/>
      <c r="T495"/>
      <c r="U495"/>
      <c r="V495"/>
      <c r="W495"/>
      <c r="X495"/>
      <c r="Y495"/>
    </row>
    <row r="496" spans="14:25">
      <c r="N496"/>
      <c r="O496"/>
      <c r="P496"/>
      <c r="Q496"/>
      <c r="R496"/>
      <c r="S496"/>
      <c r="T496"/>
      <c r="U496"/>
      <c r="V496"/>
      <c r="W496"/>
      <c r="X496"/>
      <c r="Y496"/>
    </row>
    <row r="497" spans="14:25">
      <c r="N497"/>
      <c r="O497"/>
      <c r="P497"/>
      <c r="Q497"/>
      <c r="R497"/>
      <c r="S497"/>
      <c r="T497"/>
      <c r="U497"/>
      <c r="V497"/>
      <c r="W497"/>
      <c r="X497"/>
      <c r="Y497"/>
    </row>
    <row r="498" spans="14:25">
      <c r="N498"/>
      <c r="O498"/>
      <c r="P498"/>
      <c r="Q498"/>
      <c r="R498"/>
      <c r="S498"/>
      <c r="T498"/>
      <c r="U498"/>
      <c r="V498"/>
      <c r="W498"/>
      <c r="X498"/>
      <c r="Y498"/>
    </row>
    <row r="499" spans="14:25">
      <c r="N499"/>
      <c r="O499"/>
      <c r="P499"/>
      <c r="Q499"/>
      <c r="R499"/>
      <c r="S499"/>
      <c r="T499"/>
      <c r="U499"/>
      <c r="V499"/>
      <c r="W499"/>
      <c r="X499"/>
      <c r="Y499"/>
    </row>
    <row r="500" spans="14:25">
      <c r="N500"/>
      <c r="O500"/>
      <c r="P500"/>
      <c r="Q500"/>
      <c r="R500"/>
      <c r="S500"/>
      <c r="T500"/>
      <c r="U500"/>
      <c r="V500"/>
      <c r="W500"/>
      <c r="X500"/>
      <c r="Y500"/>
    </row>
    <row r="501" spans="14:25">
      <c r="N501"/>
      <c r="O501"/>
      <c r="P501"/>
      <c r="Q501"/>
      <c r="R501"/>
      <c r="S501"/>
      <c r="T501"/>
      <c r="U501"/>
      <c r="V501"/>
      <c r="W501"/>
      <c r="X501"/>
      <c r="Y501"/>
    </row>
    <row r="502" spans="14:25">
      <c r="N502"/>
      <c r="O502"/>
      <c r="P502"/>
      <c r="Q502"/>
      <c r="R502"/>
      <c r="S502"/>
      <c r="T502"/>
      <c r="U502"/>
      <c r="V502"/>
      <c r="W502"/>
      <c r="X502"/>
      <c r="Y502"/>
    </row>
    <row r="503" spans="14:25">
      <c r="N503"/>
      <c r="O503"/>
      <c r="P503"/>
      <c r="Q503"/>
      <c r="R503"/>
      <c r="S503"/>
      <c r="T503"/>
      <c r="U503"/>
      <c r="V503"/>
      <c r="W503"/>
      <c r="X503"/>
      <c r="Y503"/>
    </row>
    <row r="504" spans="14:25">
      <c r="N504"/>
      <c r="O504"/>
      <c r="P504"/>
      <c r="Q504"/>
      <c r="R504"/>
      <c r="S504"/>
      <c r="T504"/>
      <c r="U504"/>
      <c r="V504"/>
      <c r="W504"/>
      <c r="X504"/>
      <c r="Y504"/>
    </row>
    <row r="505" spans="14:25">
      <c r="N505"/>
      <c r="O505"/>
      <c r="P505"/>
      <c r="Q505"/>
      <c r="R505"/>
      <c r="S505"/>
      <c r="T505"/>
      <c r="U505"/>
      <c r="V505"/>
      <c r="W505"/>
      <c r="X505"/>
      <c r="Y505"/>
    </row>
    <row r="506" spans="14:25">
      <c r="N506"/>
      <c r="O506"/>
      <c r="P506"/>
      <c r="Q506"/>
      <c r="R506"/>
      <c r="S506"/>
      <c r="T506"/>
      <c r="U506"/>
      <c r="V506"/>
      <c r="W506"/>
      <c r="X506"/>
      <c r="Y506"/>
    </row>
    <row r="507" spans="14:25">
      <c r="N507"/>
      <c r="O507"/>
      <c r="P507"/>
      <c r="Q507"/>
      <c r="R507"/>
      <c r="S507"/>
      <c r="T507"/>
      <c r="U507"/>
      <c r="V507"/>
      <c r="W507"/>
      <c r="X507"/>
      <c r="Y507"/>
    </row>
    <row r="508" spans="14:25">
      <c r="N508"/>
      <c r="O508"/>
      <c r="P508"/>
      <c r="Q508"/>
      <c r="R508"/>
      <c r="S508"/>
      <c r="T508"/>
      <c r="U508"/>
      <c r="V508"/>
      <c r="W508"/>
      <c r="X508"/>
      <c r="Y508"/>
    </row>
    <row r="509" spans="14:25">
      <c r="N509"/>
      <c r="O509"/>
      <c r="P509"/>
      <c r="Q509"/>
      <c r="R509"/>
      <c r="S509"/>
      <c r="T509"/>
      <c r="U509"/>
      <c r="V509"/>
      <c r="W509"/>
      <c r="X509"/>
      <c r="Y509"/>
    </row>
    <row r="510" spans="14:25">
      <c r="N510"/>
      <c r="O510"/>
      <c r="P510"/>
      <c r="Q510"/>
      <c r="R510"/>
      <c r="S510"/>
      <c r="T510"/>
      <c r="U510"/>
      <c r="V510"/>
      <c r="W510"/>
      <c r="X510"/>
      <c r="Y510"/>
    </row>
    <row r="511" spans="14:25">
      <c r="N511"/>
      <c r="O511"/>
      <c r="P511"/>
      <c r="Q511"/>
      <c r="R511"/>
      <c r="S511"/>
      <c r="T511"/>
      <c r="U511"/>
      <c r="V511"/>
      <c r="W511"/>
      <c r="X511"/>
      <c r="Y511"/>
    </row>
    <row r="512" spans="14:25">
      <c r="N512"/>
      <c r="O512"/>
      <c r="P512"/>
      <c r="Q512"/>
      <c r="R512"/>
      <c r="S512"/>
      <c r="T512"/>
      <c r="U512"/>
      <c r="V512"/>
      <c r="W512"/>
      <c r="X512"/>
      <c r="Y512"/>
    </row>
    <row r="513" spans="14:25">
      <c r="N513"/>
      <c r="O513"/>
      <c r="P513"/>
      <c r="Q513"/>
      <c r="R513"/>
      <c r="S513"/>
      <c r="T513"/>
      <c r="U513"/>
      <c r="V513"/>
      <c r="W513"/>
      <c r="X513"/>
      <c r="Y513"/>
    </row>
    <row r="514" spans="14:25">
      <c r="N514"/>
      <c r="O514"/>
      <c r="P514"/>
      <c r="Q514"/>
      <c r="R514"/>
      <c r="S514"/>
      <c r="T514"/>
      <c r="U514"/>
      <c r="V514"/>
      <c r="W514"/>
      <c r="X514"/>
      <c r="Y514"/>
    </row>
    <row r="515" spans="14:25">
      <c r="N515"/>
      <c r="O515"/>
      <c r="P515"/>
      <c r="Q515"/>
      <c r="R515"/>
      <c r="S515"/>
      <c r="T515"/>
      <c r="U515"/>
      <c r="V515"/>
      <c r="W515"/>
      <c r="X515"/>
      <c r="Y515"/>
    </row>
    <row r="516" spans="14:25">
      <c r="N516"/>
      <c r="O516"/>
      <c r="P516"/>
      <c r="Q516"/>
      <c r="R516"/>
      <c r="S516"/>
      <c r="T516"/>
      <c r="U516"/>
      <c r="V516"/>
      <c r="W516"/>
      <c r="X516"/>
      <c r="Y516"/>
    </row>
    <row r="517" spans="14:25">
      <c r="N517"/>
      <c r="O517"/>
      <c r="P517"/>
      <c r="Q517"/>
      <c r="R517"/>
      <c r="S517"/>
      <c r="T517"/>
      <c r="U517"/>
      <c r="V517"/>
      <c r="W517"/>
      <c r="X517"/>
      <c r="Y517"/>
    </row>
    <row r="518" spans="14:25">
      <c r="N518"/>
      <c r="O518"/>
      <c r="P518"/>
      <c r="Q518"/>
      <c r="R518"/>
      <c r="S518"/>
      <c r="T518"/>
      <c r="U518"/>
      <c r="V518"/>
      <c r="W518"/>
      <c r="X518"/>
      <c r="Y518"/>
    </row>
    <row r="519" spans="14:25">
      <c r="N519"/>
      <c r="O519"/>
      <c r="P519"/>
      <c r="Q519"/>
      <c r="R519"/>
      <c r="S519"/>
      <c r="T519"/>
      <c r="U519"/>
      <c r="V519"/>
      <c r="W519"/>
      <c r="X519"/>
      <c r="Y519"/>
    </row>
    <row r="520" spans="14:25">
      <c r="N520"/>
      <c r="O520"/>
      <c r="P520"/>
      <c r="Q520"/>
      <c r="R520"/>
      <c r="S520"/>
      <c r="T520"/>
      <c r="U520"/>
      <c r="V520"/>
      <c r="W520"/>
      <c r="X520"/>
      <c r="Y520"/>
    </row>
    <row r="521" spans="14:25">
      <c r="N521"/>
      <c r="O521"/>
      <c r="P521"/>
      <c r="Q521"/>
      <c r="R521"/>
      <c r="S521"/>
      <c r="T521"/>
      <c r="U521"/>
      <c r="V521"/>
      <c r="W521"/>
      <c r="X521"/>
      <c r="Y521"/>
    </row>
    <row r="522" spans="14:25">
      <c r="N522"/>
      <c r="O522"/>
      <c r="P522"/>
      <c r="Q522"/>
      <c r="R522"/>
      <c r="S522"/>
      <c r="T522"/>
      <c r="U522"/>
      <c r="V522"/>
      <c r="W522"/>
      <c r="X522"/>
      <c r="Y522"/>
    </row>
    <row r="523" spans="14:25">
      <c r="N523"/>
      <c r="O523"/>
      <c r="P523"/>
      <c r="Q523"/>
      <c r="R523"/>
      <c r="S523"/>
      <c r="T523"/>
      <c r="U523"/>
      <c r="V523"/>
      <c r="W523"/>
      <c r="X523"/>
      <c r="Y523"/>
    </row>
    <row r="524" spans="14:25">
      <c r="N524"/>
      <c r="O524"/>
      <c r="P524"/>
      <c r="Q524"/>
      <c r="R524"/>
      <c r="S524"/>
      <c r="T524"/>
      <c r="U524"/>
      <c r="V524"/>
      <c r="W524"/>
      <c r="X524"/>
      <c r="Y524"/>
    </row>
    <row r="525" spans="14:25">
      <c r="N525"/>
      <c r="O525"/>
      <c r="P525"/>
      <c r="Q525"/>
      <c r="R525"/>
      <c r="S525"/>
      <c r="T525"/>
      <c r="U525"/>
      <c r="V525"/>
      <c r="W525"/>
      <c r="X525"/>
      <c r="Y525"/>
    </row>
    <row r="526" spans="14:25">
      <c r="N526"/>
      <c r="O526"/>
      <c r="P526"/>
      <c r="Q526"/>
      <c r="R526"/>
      <c r="S526"/>
      <c r="T526"/>
      <c r="U526"/>
      <c r="V526"/>
      <c r="W526"/>
      <c r="X526"/>
      <c r="Y526"/>
    </row>
    <row r="527" spans="14:25">
      <c r="N527"/>
      <c r="O527"/>
      <c r="P527"/>
      <c r="Q527"/>
      <c r="R527"/>
      <c r="S527"/>
      <c r="T527"/>
      <c r="U527"/>
      <c r="V527"/>
      <c r="W527"/>
      <c r="X527"/>
      <c r="Y527"/>
    </row>
    <row r="528" spans="14:25">
      <c r="N528"/>
      <c r="O528"/>
      <c r="P528"/>
      <c r="Q528"/>
      <c r="R528"/>
      <c r="S528"/>
      <c r="T528"/>
      <c r="U528"/>
      <c r="V528"/>
      <c r="W528"/>
      <c r="X528"/>
      <c r="Y528"/>
    </row>
    <row r="529" spans="14:25">
      <c r="N529"/>
      <c r="O529"/>
      <c r="P529"/>
      <c r="Q529"/>
      <c r="R529"/>
      <c r="S529"/>
      <c r="T529"/>
      <c r="U529"/>
      <c r="V529"/>
      <c r="W529"/>
      <c r="X529"/>
      <c r="Y529"/>
    </row>
    <row r="530" spans="14:25">
      <c r="N530"/>
      <c r="O530"/>
      <c r="P530"/>
      <c r="Q530"/>
      <c r="R530"/>
      <c r="S530"/>
      <c r="T530"/>
      <c r="U530"/>
      <c r="V530"/>
      <c r="W530"/>
      <c r="X530"/>
      <c r="Y530"/>
    </row>
    <row r="531" spans="14:25">
      <c r="N531"/>
      <c r="O531"/>
      <c r="P531"/>
      <c r="Q531"/>
      <c r="R531"/>
      <c r="S531"/>
      <c r="T531"/>
      <c r="U531"/>
      <c r="V531"/>
      <c r="W531"/>
      <c r="X531"/>
      <c r="Y531"/>
    </row>
    <row r="532" spans="14:25">
      <c r="N532"/>
      <c r="O532"/>
      <c r="P532"/>
      <c r="Q532"/>
      <c r="R532"/>
      <c r="S532"/>
      <c r="T532"/>
      <c r="U532"/>
      <c r="V532"/>
      <c r="W532"/>
      <c r="X532"/>
      <c r="Y532"/>
    </row>
    <row r="533" spans="14:25">
      <c r="N533"/>
      <c r="O533"/>
      <c r="P533"/>
      <c r="Q533"/>
      <c r="R533"/>
      <c r="S533"/>
      <c r="T533"/>
      <c r="U533"/>
      <c r="V533"/>
      <c r="W533"/>
      <c r="X533"/>
      <c r="Y533"/>
    </row>
    <row r="534" spans="14:25">
      <c r="N534"/>
      <c r="O534"/>
      <c r="P534"/>
      <c r="Q534"/>
      <c r="R534"/>
      <c r="S534"/>
      <c r="T534"/>
      <c r="U534"/>
      <c r="V534"/>
      <c r="W534"/>
      <c r="X534"/>
      <c r="Y534"/>
    </row>
    <row r="535" spans="14:25">
      <c r="N535"/>
      <c r="O535"/>
      <c r="P535"/>
      <c r="Q535"/>
      <c r="R535"/>
      <c r="S535"/>
      <c r="T535"/>
      <c r="U535"/>
      <c r="V535"/>
      <c r="W535"/>
      <c r="X535"/>
      <c r="Y535"/>
    </row>
    <row r="536" spans="14:25">
      <c r="N536"/>
      <c r="O536"/>
      <c r="P536"/>
      <c r="Q536"/>
      <c r="R536"/>
      <c r="S536"/>
      <c r="T536"/>
      <c r="U536"/>
      <c r="V536"/>
      <c r="W536"/>
      <c r="X536"/>
      <c r="Y536"/>
    </row>
    <row r="537" spans="14:25">
      <c r="N537"/>
      <c r="O537"/>
      <c r="P537"/>
      <c r="Q537"/>
      <c r="R537"/>
      <c r="S537"/>
      <c r="T537"/>
      <c r="U537"/>
      <c r="V537"/>
      <c r="W537"/>
      <c r="X537"/>
      <c r="Y537"/>
    </row>
    <row r="538" spans="14:25">
      <c r="N538"/>
      <c r="O538"/>
      <c r="P538"/>
      <c r="Q538"/>
      <c r="R538"/>
      <c r="S538"/>
      <c r="T538"/>
      <c r="U538"/>
      <c r="V538"/>
      <c r="W538"/>
      <c r="X538"/>
      <c r="Y538"/>
    </row>
    <row r="539" spans="14:25">
      <c r="N539"/>
      <c r="O539"/>
      <c r="P539"/>
      <c r="Q539"/>
      <c r="R539"/>
      <c r="S539"/>
      <c r="T539"/>
      <c r="U539"/>
      <c r="V539"/>
      <c r="W539"/>
      <c r="X539"/>
      <c r="Y539"/>
    </row>
    <row r="540" spans="14:25">
      <c r="N540"/>
      <c r="O540"/>
      <c r="P540"/>
      <c r="Q540"/>
      <c r="R540"/>
      <c r="S540"/>
      <c r="T540"/>
      <c r="U540"/>
      <c r="V540"/>
      <c r="W540"/>
      <c r="X540"/>
      <c r="Y540"/>
    </row>
    <row r="541" spans="14:25">
      <c r="N541"/>
      <c r="O541"/>
      <c r="P541"/>
      <c r="Q541"/>
      <c r="R541"/>
      <c r="S541"/>
      <c r="T541"/>
      <c r="U541"/>
      <c r="V541"/>
      <c r="W541"/>
      <c r="X541"/>
      <c r="Y541"/>
    </row>
    <row r="542" spans="14:25">
      <c r="N542"/>
      <c r="O542"/>
      <c r="P542"/>
      <c r="Q542"/>
      <c r="R542"/>
      <c r="S542"/>
      <c r="T542"/>
      <c r="U542"/>
      <c r="V542"/>
      <c r="W542"/>
      <c r="X542"/>
      <c r="Y542"/>
    </row>
    <row r="543" spans="14:25">
      <c r="N543"/>
      <c r="O543"/>
      <c r="P543"/>
      <c r="Q543"/>
      <c r="R543"/>
      <c r="S543"/>
      <c r="T543"/>
      <c r="U543"/>
      <c r="V543"/>
      <c r="W543"/>
      <c r="X543"/>
      <c r="Y543"/>
    </row>
    <row r="544" spans="14:25">
      <c r="N544"/>
      <c r="O544"/>
      <c r="P544"/>
      <c r="Q544"/>
      <c r="R544"/>
      <c r="S544"/>
      <c r="T544"/>
      <c r="U544"/>
      <c r="V544"/>
      <c r="W544"/>
      <c r="X544"/>
      <c r="Y544"/>
    </row>
    <row r="545" spans="14:25">
      <c r="N545"/>
      <c r="O545"/>
      <c r="P545"/>
      <c r="Q545"/>
      <c r="R545"/>
      <c r="S545"/>
      <c r="T545"/>
      <c r="U545"/>
      <c r="V545"/>
      <c r="W545"/>
      <c r="X545"/>
      <c r="Y545"/>
    </row>
    <row r="546" spans="14:25">
      <c r="N546"/>
      <c r="O546"/>
      <c r="P546"/>
      <c r="Q546"/>
      <c r="R546"/>
      <c r="S546"/>
      <c r="T546"/>
      <c r="U546"/>
      <c r="V546"/>
      <c r="W546"/>
      <c r="X546"/>
      <c r="Y546"/>
    </row>
    <row r="547" spans="14:25">
      <c r="N547"/>
      <c r="O547"/>
      <c r="P547"/>
      <c r="Q547"/>
      <c r="R547"/>
      <c r="S547"/>
      <c r="T547"/>
      <c r="U547"/>
      <c r="V547"/>
      <c r="W547"/>
      <c r="X547"/>
      <c r="Y547"/>
    </row>
    <row r="548" spans="14:25">
      <c r="N548"/>
      <c r="O548"/>
      <c r="P548"/>
      <c r="Q548"/>
      <c r="R548"/>
      <c r="S548"/>
      <c r="T548"/>
      <c r="U548"/>
      <c r="V548"/>
      <c r="W548"/>
      <c r="X548"/>
      <c r="Y548"/>
    </row>
    <row r="549" spans="14:25">
      <c r="N549"/>
      <c r="O549"/>
      <c r="P549"/>
      <c r="Q549"/>
      <c r="R549"/>
      <c r="S549"/>
      <c r="T549"/>
      <c r="U549"/>
      <c r="V549"/>
      <c r="W549"/>
      <c r="X549"/>
      <c r="Y549"/>
    </row>
    <row r="550" spans="14:25">
      <c r="N550"/>
      <c r="O550"/>
      <c r="P550"/>
      <c r="Q550"/>
      <c r="R550"/>
      <c r="S550"/>
      <c r="T550"/>
      <c r="U550"/>
      <c r="V550"/>
      <c r="W550"/>
      <c r="X550"/>
      <c r="Y550"/>
    </row>
    <row r="551" spans="14:25">
      <c r="N551"/>
      <c r="O551"/>
      <c r="P551"/>
      <c r="Q551"/>
      <c r="R551"/>
      <c r="S551"/>
      <c r="T551"/>
      <c r="U551"/>
      <c r="V551"/>
      <c r="W551"/>
      <c r="X551"/>
      <c r="Y551"/>
    </row>
    <row r="552" spans="14:25">
      <c r="N552"/>
      <c r="O552"/>
      <c r="P552"/>
      <c r="Q552"/>
      <c r="R552"/>
      <c r="S552"/>
      <c r="T552"/>
      <c r="U552"/>
      <c r="V552"/>
      <c r="W552"/>
      <c r="X552"/>
      <c r="Y552"/>
    </row>
    <row r="553" spans="14:25">
      <c r="N553"/>
      <c r="O553"/>
      <c r="P553"/>
      <c r="Q553"/>
      <c r="R553"/>
      <c r="S553"/>
      <c r="T553"/>
      <c r="U553"/>
      <c r="V553"/>
      <c r="W553"/>
      <c r="X553"/>
      <c r="Y553"/>
    </row>
    <row r="554" spans="14:25">
      <c r="N554"/>
      <c r="O554"/>
      <c r="P554"/>
      <c r="Q554"/>
      <c r="R554"/>
      <c r="S554"/>
      <c r="T554"/>
      <c r="U554"/>
      <c r="V554"/>
      <c r="W554"/>
      <c r="X554"/>
      <c r="Y554"/>
    </row>
    <row r="555" spans="14:25">
      <c r="N555"/>
      <c r="O555"/>
      <c r="P555"/>
      <c r="Q555"/>
      <c r="R555"/>
      <c r="S555"/>
      <c r="T555"/>
      <c r="U555"/>
      <c r="V555"/>
      <c r="W555"/>
      <c r="X555"/>
      <c r="Y555"/>
    </row>
    <row r="556" spans="14:25">
      <c r="N556"/>
      <c r="O556"/>
      <c r="P556"/>
      <c r="Q556"/>
      <c r="R556"/>
      <c r="S556"/>
      <c r="T556"/>
      <c r="U556"/>
      <c r="V556"/>
      <c r="W556"/>
      <c r="X556"/>
      <c r="Y556"/>
    </row>
    <row r="557" spans="14:25">
      <c r="N557"/>
      <c r="O557"/>
      <c r="P557"/>
      <c r="Q557"/>
      <c r="R557"/>
      <c r="S557"/>
      <c r="T557"/>
      <c r="U557"/>
      <c r="V557"/>
      <c r="W557"/>
      <c r="X557"/>
      <c r="Y557"/>
    </row>
    <row r="558" spans="14:25">
      <c r="N558"/>
      <c r="O558"/>
      <c r="P558"/>
      <c r="Q558"/>
      <c r="R558"/>
      <c r="S558"/>
      <c r="T558"/>
      <c r="U558"/>
      <c r="V558"/>
      <c r="W558"/>
      <c r="X558"/>
      <c r="Y558"/>
    </row>
    <row r="559" spans="14:25">
      <c r="N559"/>
      <c r="O559"/>
      <c r="P559"/>
      <c r="Q559"/>
      <c r="R559"/>
      <c r="S559"/>
      <c r="T559"/>
      <c r="U559"/>
      <c r="V559"/>
      <c r="W559"/>
      <c r="X559"/>
      <c r="Y559"/>
    </row>
    <row r="560" spans="14:25">
      <c r="N560"/>
      <c r="O560"/>
      <c r="P560"/>
      <c r="Q560"/>
      <c r="R560"/>
      <c r="S560"/>
      <c r="T560"/>
      <c r="U560"/>
      <c r="V560"/>
      <c r="W560"/>
      <c r="X560"/>
      <c r="Y560"/>
    </row>
    <row r="561" spans="14:25">
      <c r="N561"/>
      <c r="O561"/>
      <c r="P561"/>
      <c r="Q561"/>
      <c r="R561"/>
      <c r="S561"/>
      <c r="T561"/>
      <c r="U561"/>
      <c r="V561"/>
      <c r="W561"/>
      <c r="X561"/>
      <c r="Y561"/>
    </row>
    <row r="562" spans="14:25">
      <c r="N562"/>
      <c r="O562"/>
      <c r="P562"/>
      <c r="Q562"/>
      <c r="R562"/>
      <c r="S562"/>
      <c r="T562"/>
      <c r="U562"/>
      <c r="V562"/>
      <c r="W562"/>
      <c r="X562"/>
      <c r="Y562"/>
    </row>
    <row r="563" spans="14:25">
      <c r="N563"/>
      <c r="O563"/>
      <c r="P563"/>
      <c r="Q563"/>
      <c r="R563"/>
      <c r="S563"/>
      <c r="T563"/>
      <c r="U563"/>
      <c r="V563"/>
      <c r="W563"/>
      <c r="X563"/>
      <c r="Y563"/>
    </row>
    <row r="564" spans="14:25">
      <c r="N564"/>
      <c r="O564"/>
      <c r="P564"/>
      <c r="Q564"/>
      <c r="R564"/>
      <c r="S564"/>
      <c r="T564"/>
      <c r="U564"/>
      <c r="V564"/>
      <c r="W564"/>
      <c r="X564"/>
      <c r="Y564"/>
    </row>
    <row r="565" spans="14:25">
      <c r="N565"/>
      <c r="O565"/>
      <c r="P565"/>
      <c r="Q565"/>
      <c r="R565"/>
      <c r="S565"/>
      <c r="T565"/>
      <c r="U565"/>
      <c r="V565"/>
      <c r="W565"/>
      <c r="X565"/>
      <c r="Y565"/>
    </row>
    <row r="566" spans="14:25">
      <c r="N566"/>
      <c r="O566"/>
      <c r="P566"/>
      <c r="Q566"/>
      <c r="R566"/>
      <c r="S566"/>
      <c r="T566"/>
      <c r="U566"/>
      <c r="V566"/>
      <c r="W566"/>
      <c r="X566"/>
      <c r="Y566"/>
    </row>
    <row r="567" spans="14:25">
      <c r="N567"/>
      <c r="O567"/>
      <c r="P567"/>
      <c r="Q567"/>
      <c r="R567"/>
      <c r="S567"/>
      <c r="T567"/>
      <c r="U567"/>
      <c r="V567"/>
      <c r="W567"/>
      <c r="X567"/>
      <c r="Y567"/>
    </row>
    <row r="568" spans="14:25">
      <c r="N568"/>
      <c r="O568"/>
      <c r="P568"/>
      <c r="Q568"/>
      <c r="R568"/>
      <c r="S568"/>
      <c r="T568"/>
      <c r="U568"/>
      <c r="V568"/>
      <c r="W568"/>
      <c r="X568"/>
      <c r="Y568"/>
    </row>
    <row r="569" spans="14:25">
      <c r="N569"/>
      <c r="O569"/>
      <c r="P569"/>
      <c r="Q569"/>
      <c r="R569"/>
      <c r="S569"/>
      <c r="T569"/>
      <c r="U569"/>
      <c r="V569"/>
      <c r="W569"/>
      <c r="X569"/>
      <c r="Y569"/>
    </row>
    <row r="570" spans="14:25">
      <c r="N570"/>
      <c r="O570"/>
      <c r="P570"/>
      <c r="Q570"/>
      <c r="R570"/>
      <c r="S570"/>
      <c r="T570"/>
      <c r="U570"/>
      <c r="V570"/>
      <c r="W570"/>
      <c r="X570"/>
      <c r="Y570"/>
    </row>
    <row r="571" spans="14:25">
      <c r="N571"/>
      <c r="O571"/>
      <c r="P571"/>
      <c r="Q571"/>
      <c r="R571"/>
      <c r="S571"/>
      <c r="T571"/>
      <c r="U571"/>
      <c r="V571"/>
      <c r="W571"/>
      <c r="X571"/>
      <c r="Y571"/>
    </row>
    <row r="572" spans="14:25">
      <c r="N572"/>
      <c r="O572"/>
      <c r="P572"/>
      <c r="Q572"/>
      <c r="R572"/>
      <c r="S572"/>
      <c r="T572"/>
      <c r="U572"/>
      <c r="V572"/>
      <c r="W572"/>
      <c r="X572"/>
      <c r="Y572"/>
    </row>
    <row r="573" spans="14:25">
      <c r="N573"/>
      <c r="O573"/>
      <c r="P573"/>
      <c r="Q573"/>
      <c r="R573"/>
      <c r="S573"/>
      <c r="T573"/>
      <c r="U573"/>
      <c r="V573"/>
      <c r="W573"/>
      <c r="X573"/>
      <c r="Y573"/>
    </row>
    <row r="574" spans="14:25">
      <c r="N574"/>
      <c r="O574"/>
      <c r="P574"/>
      <c r="Q574"/>
      <c r="R574"/>
      <c r="S574"/>
      <c r="T574"/>
      <c r="U574"/>
      <c r="V574"/>
      <c r="W574"/>
      <c r="X574"/>
      <c r="Y574"/>
    </row>
    <row r="575" spans="14:25">
      <c r="N575"/>
      <c r="O575"/>
      <c r="P575"/>
      <c r="Q575"/>
      <c r="R575"/>
      <c r="S575"/>
      <c r="T575"/>
      <c r="U575"/>
      <c r="V575"/>
      <c r="W575"/>
      <c r="X575"/>
      <c r="Y575"/>
    </row>
    <row r="576" spans="14:25">
      <c r="N576"/>
      <c r="O576"/>
      <c r="P576"/>
      <c r="Q576"/>
      <c r="R576"/>
      <c r="S576"/>
      <c r="T576"/>
      <c r="U576"/>
      <c r="V576"/>
      <c r="W576"/>
      <c r="X576"/>
      <c r="Y576"/>
    </row>
    <row r="577" spans="14:25">
      <c r="N577"/>
      <c r="O577"/>
      <c r="P577"/>
      <c r="Q577"/>
      <c r="R577"/>
      <c r="S577"/>
      <c r="T577"/>
      <c r="U577"/>
      <c r="V577"/>
      <c r="W577"/>
      <c r="X577"/>
      <c r="Y577"/>
    </row>
    <row r="578" spans="14:25">
      <c r="N578"/>
      <c r="O578"/>
      <c r="P578"/>
      <c r="Q578"/>
      <c r="R578"/>
      <c r="S578"/>
      <c r="T578"/>
      <c r="U578"/>
      <c r="V578"/>
      <c r="W578"/>
      <c r="X578"/>
      <c r="Y578"/>
    </row>
    <row r="579" spans="14:25">
      <c r="N579"/>
      <c r="O579"/>
      <c r="P579"/>
      <c r="Q579"/>
      <c r="R579"/>
      <c r="S579"/>
      <c r="T579"/>
      <c r="U579"/>
      <c r="V579"/>
      <c r="W579"/>
      <c r="X579"/>
      <c r="Y579"/>
    </row>
    <row r="580" spans="14:25">
      <c r="N580"/>
      <c r="O580"/>
      <c r="P580"/>
      <c r="Q580"/>
      <c r="R580"/>
      <c r="S580"/>
      <c r="T580"/>
      <c r="U580"/>
      <c r="V580"/>
      <c r="W580"/>
      <c r="X580"/>
      <c r="Y580"/>
    </row>
    <row r="581" spans="14:25">
      <c r="N581"/>
      <c r="O581"/>
      <c r="P581"/>
      <c r="Q581"/>
      <c r="R581"/>
      <c r="S581"/>
      <c r="T581"/>
      <c r="U581"/>
      <c r="V581"/>
      <c r="W581"/>
      <c r="X581"/>
      <c r="Y581"/>
    </row>
    <row r="582" spans="14:25">
      <c r="N582"/>
      <c r="O582"/>
      <c r="P582"/>
      <c r="Q582"/>
      <c r="R582"/>
      <c r="S582"/>
      <c r="T582"/>
      <c r="U582"/>
      <c r="V582"/>
      <c r="W582"/>
      <c r="X582"/>
      <c r="Y582"/>
    </row>
    <row r="583" spans="14:25">
      <c r="N583"/>
      <c r="O583"/>
      <c r="P583"/>
      <c r="Q583"/>
      <c r="R583"/>
      <c r="S583"/>
      <c r="T583"/>
      <c r="U583"/>
      <c r="V583"/>
      <c r="W583"/>
      <c r="X583"/>
      <c r="Y583"/>
    </row>
    <row r="584" spans="14:25">
      <c r="N584"/>
      <c r="O584"/>
      <c r="P584"/>
      <c r="Q584"/>
      <c r="R584"/>
      <c r="S584"/>
      <c r="T584"/>
      <c r="U584"/>
      <c r="V584"/>
      <c r="W584"/>
      <c r="X584"/>
      <c r="Y584"/>
    </row>
    <row r="585" spans="14:25">
      <c r="N585"/>
      <c r="O585"/>
      <c r="P585"/>
      <c r="Q585"/>
      <c r="R585"/>
      <c r="S585"/>
      <c r="T585"/>
      <c r="U585"/>
      <c r="V585"/>
      <c r="W585"/>
      <c r="X585"/>
      <c r="Y585"/>
    </row>
    <row r="586" spans="14:25">
      <c r="N586"/>
      <c r="O586"/>
      <c r="P586"/>
      <c r="Q586"/>
      <c r="R586"/>
      <c r="S586"/>
      <c r="T586"/>
      <c r="U586"/>
      <c r="V586"/>
      <c r="W586"/>
      <c r="X586"/>
      <c r="Y586"/>
    </row>
    <row r="587" spans="14:25">
      <c r="N587"/>
      <c r="O587"/>
      <c r="P587"/>
      <c r="Q587"/>
      <c r="R587"/>
      <c r="S587"/>
      <c r="T587"/>
      <c r="U587"/>
      <c r="V587"/>
      <c r="W587"/>
      <c r="X587"/>
      <c r="Y587"/>
    </row>
    <row r="588" spans="14:25">
      <c r="N588"/>
      <c r="O588"/>
      <c r="P588"/>
      <c r="Q588"/>
      <c r="R588"/>
      <c r="S588"/>
      <c r="T588"/>
      <c r="U588"/>
      <c r="V588"/>
      <c r="W588"/>
      <c r="X588"/>
      <c r="Y588"/>
    </row>
    <row r="589" spans="14:25">
      <c r="N589"/>
      <c r="O589"/>
      <c r="P589"/>
      <c r="Q589"/>
      <c r="R589"/>
      <c r="S589"/>
      <c r="T589"/>
      <c r="U589"/>
      <c r="V589"/>
      <c r="W589"/>
      <c r="X589"/>
      <c r="Y589"/>
    </row>
    <row r="590" spans="14:25">
      <c r="N590"/>
      <c r="O590"/>
      <c r="P590"/>
      <c r="Q590"/>
      <c r="R590"/>
      <c r="S590"/>
      <c r="T590"/>
      <c r="U590"/>
      <c r="V590"/>
      <c r="W590"/>
      <c r="X590"/>
      <c r="Y590"/>
    </row>
    <row r="591" spans="14:25">
      <c r="N591"/>
      <c r="O591"/>
      <c r="P591"/>
      <c r="Q591"/>
      <c r="R591"/>
      <c r="S591"/>
      <c r="T591"/>
      <c r="U591"/>
      <c r="V591"/>
      <c r="W591"/>
      <c r="X591"/>
      <c r="Y591"/>
    </row>
    <row r="592" spans="14:25">
      <c r="N592"/>
      <c r="O592"/>
      <c r="P592"/>
      <c r="Q592"/>
      <c r="R592"/>
      <c r="S592"/>
      <c r="T592"/>
      <c r="U592"/>
      <c r="V592"/>
      <c r="W592"/>
      <c r="X592"/>
      <c r="Y592"/>
    </row>
    <row r="593" spans="14:25">
      <c r="N593"/>
      <c r="O593"/>
      <c r="P593"/>
      <c r="Q593"/>
      <c r="R593"/>
      <c r="S593"/>
      <c r="T593"/>
      <c r="U593"/>
      <c r="V593"/>
      <c r="W593"/>
      <c r="X593"/>
      <c r="Y593"/>
    </row>
    <row r="594" spans="14:25">
      <c r="N594"/>
      <c r="O594"/>
      <c r="P594"/>
      <c r="Q594"/>
      <c r="R594"/>
      <c r="S594"/>
      <c r="T594"/>
      <c r="U594"/>
      <c r="V594"/>
      <c r="W594"/>
      <c r="X594"/>
      <c r="Y594"/>
    </row>
    <row r="595" spans="14:25">
      <c r="N595"/>
      <c r="O595"/>
      <c r="P595"/>
      <c r="Q595"/>
      <c r="R595"/>
      <c r="S595"/>
      <c r="T595"/>
      <c r="U595"/>
      <c r="V595"/>
      <c r="W595"/>
      <c r="X595"/>
      <c r="Y595"/>
    </row>
    <row r="596" spans="14:25">
      <c r="N596"/>
      <c r="O596"/>
      <c r="P596"/>
      <c r="Q596"/>
      <c r="R596"/>
      <c r="S596"/>
      <c r="T596"/>
      <c r="U596"/>
      <c r="V596"/>
      <c r="W596"/>
      <c r="X596"/>
      <c r="Y596"/>
    </row>
    <row r="597" spans="14:25">
      <c r="N597"/>
      <c r="O597"/>
      <c r="P597"/>
      <c r="Q597"/>
      <c r="R597"/>
      <c r="S597"/>
      <c r="T597"/>
      <c r="U597"/>
      <c r="V597"/>
      <c r="W597"/>
      <c r="X597"/>
      <c r="Y597"/>
    </row>
    <row r="598" spans="14:25">
      <c r="N598"/>
      <c r="O598"/>
      <c r="P598"/>
      <c r="Q598"/>
      <c r="R598"/>
      <c r="S598"/>
      <c r="T598"/>
      <c r="U598"/>
      <c r="V598"/>
      <c r="W598"/>
      <c r="X598"/>
      <c r="Y598"/>
    </row>
    <row r="599" spans="14:25">
      <c r="N599"/>
      <c r="O599"/>
      <c r="P599"/>
      <c r="Q599"/>
      <c r="R599"/>
      <c r="S599"/>
      <c r="T599"/>
      <c r="U599"/>
      <c r="V599"/>
      <c r="W599"/>
      <c r="X599"/>
      <c r="Y599"/>
    </row>
    <row r="600" spans="14:25">
      <c r="N600"/>
      <c r="O600"/>
      <c r="P600"/>
      <c r="Q600"/>
      <c r="R600"/>
      <c r="S600"/>
      <c r="T600"/>
      <c r="U600"/>
      <c r="V600"/>
      <c r="W600"/>
      <c r="X600"/>
      <c r="Y600"/>
    </row>
    <row r="601" spans="14:25">
      <c r="N601"/>
      <c r="O601"/>
      <c r="P601"/>
      <c r="Q601"/>
      <c r="R601"/>
      <c r="S601"/>
      <c r="T601"/>
      <c r="U601"/>
      <c r="V601"/>
      <c r="W601"/>
      <c r="X601"/>
      <c r="Y601"/>
    </row>
    <row r="602" spans="14:25">
      <c r="N602"/>
      <c r="O602"/>
      <c r="P602"/>
      <c r="Q602"/>
      <c r="R602"/>
      <c r="S602"/>
      <c r="T602"/>
      <c r="U602"/>
      <c r="V602"/>
      <c r="W602"/>
      <c r="X602"/>
      <c r="Y602"/>
    </row>
    <row r="603" spans="14:25">
      <c r="N603"/>
      <c r="O603"/>
      <c r="P603"/>
      <c r="Q603"/>
      <c r="R603"/>
      <c r="S603"/>
      <c r="T603"/>
      <c r="U603"/>
      <c r="V603"/>
      <c r="W603"/>
      <c r="X603"/>
      <c r="Y603"/>
    </row>
    <row r="604" spans="14:25">
      <c r="N604"/>
      <c r="O604"/>
      <c r="P604"/>
      <c r="Q604"/>
      <c r="R604"/>
      <c r="S604"/>
      <c r="T604"/>
      <c r="U604"/>
      <c r="V604"/>
      <c r="W604"/>
      <c r="X604"/>
      <c r="Y604"/>
    </row>
    <row r="605" spans="14:25">
      <c r="N605"/>
      <c r="O605"/>
      <c r="P605"/>
      <c r="Q605"/>
      <c r="R605"/>
      <c r="S605"/>
      <c r="T605"/>
      <c r="U605"/>
      <c r="V605"/>
      <c r="W605"/>
      <c r="X605"/>
      <c r="Y605"/>
    </row>
    <row r="606" spans="14:25">
      <c r="N606"/>
      <c r="O606"/>
      <c r="P606"/>
      <c r="Q606"/>
      <c r="R606"/>
      <c r="S606"/>
      <c r="T606"/>
      <c r="U606"/>
      <c r="V606"/>
      <c r="W606"/>
      <c r="X606"/>
      <c r="Y606"/>
    </row>
    <row r="607" spans="14:25">
      <c r="N607"/>
      <c r="O607"/>
      <c r="P607"/>
      <c r="Q607"/>
      <c r="R607"/>
      <c r="S607"/>
      <c r="T607"/>
      <c r="U607"/>
      <c r="V607"/>
      <c r="W607"/>
      <c r="X607"/>
      <c r="Y607"/>
    </row>
    <row r="608" spans="14:25">
      <c r="N608"/>
      <c r="O608"/>
      <c r="P608"/>
      <c r="Q608"/>
      <c r="R608"/>
      <c r="S608"/>
      <c r="T608"/>
      <c r="U608"/>
      <c r="V608"/>
      <c r="W608"/>
      <c r="X608"/>
      <c r="Y608"/>
    </row>
    <row r="609" spans="14:25">
      <c r="N609"/>
      <c r="O609"/>
      <c r="P609"/>
      <c r="Q609"/>
      <c r="R609"/>
      <c r="S609"/>
      <c r="T609"/>
      <c r="U609"/>
      <c r="V609"/>
      <c r="W609"/>
      <c r="X609"/>
      <c r="Y609"/>
    </row>
    <row r="610" spans="14:25">
      <c r="N610"/>
      <c r="O610"/>
      <c r="P610"/>
      <c r="Q610"/>
      <c r="R610"/>
      <c r="S610"/>
      <c r="T610"/>
      <c r="U610"/>
      <c r="V610"/>
      <c r="W610"/>
      <c r="X610"/>
      <c r="Y610"/>
    </row>
    <row r="611" spans="14:25">
      <c r="N611"/>
      <c r="O611"/>
      <c r="P611"/>
      <c r="Q611"/>
      <c r="R611"/>
      <c r="S611"/>
      <c r="T611"/>
      <c r="U611"/>
      <c r="V611"/>
      <c r="W611"/>
      <c r="X611"/>
      <c r="Y611"/>
    </row>
    <row r="612" spans="14:25">
      <c r="N612"/>
      <c r="O612"/>
      <c r="P612"/>
      <c r="Q612"/>
      <c r="R612"/>
      <c r="S612"/>
      <c r="T612"/>
      <c r="U612"/>
      <c r="V612"/>
      <c r="W612"/>
      <c r="X612"/>
      <c r="Y612"/>
    </row>
    <row r="613" spans="14:25">
      <c r="N613"/>
      <c r="O613"/>
      <c r="P613"/>
      <c r="Q613"/>
      <c r="R613"/>
      <c r="S613"/>
      <c r="T613"/>
      <c r="U613"/>
      <c r="V613"/>
      <c r="W613"/>
      <c r="X613"/>
      <c r="Y613"/>
    </row>
    <row r="614" spans="14:25">
      <c r="N614"/>
      <c r="O614"/>
      <c r="P614"/>
      <c r="Q614"/>
      <c r="R614"/>
      <c r="S614"/>
      <c r="T614"/>
      <c r="U614"/>
      <c r="V614"/>
      <c r="W614"/>
      <c r="X614"/>
      <c r="Y614"/>
    </row>
    <row r="615" spans="14:25">
      <c r="N615"/>
      <c r="O615"/>
      <c r="P615"/>
      <c r="Q615"/>
      <c r="R615"/>
      <c r="S615"/>
      <c r="T615"/>
      <c r="U615"/>
      <c r="V615"/>
      <c r="W615"/>
      <c r="X615"/>
      <c r="Y615"/>
    </row>
    <row r="616" spans="14:25">
      <c r="N616"/>
      <c r="O616"/>
      <c r="P616"/>
      <c r="Q616"/>
      <c r="R616"/>
      <c r="S616"/>
      <c r="T616"/>
      <c r="U616"/>
      <c r="V616"/>
      <c r="W616"/>
      <c r="X616"/>
      <c r="Y616"/>
    </row>
    <row r="617" spans="14:25">
      <c r="N617"/>
      <c r="O617"/>
      <c r="P617"/>
      <c r="Q617"/>
      <c r="R617"/>
      <c r="S617"/>
      <c r="T617"/>
      <c r="U617"/>
      <c r="V617"/>
      <c r="W617"/>
      <c r="X617"/>
      <c r="Y617"/>
    </row>
    <row r="618" spans="14:25">
      <c r="N618"/>
      <c r="O618"/>
      <c r="P618"/>
      <c r="Q618"/>
      <c r="R618"/>
      <c r="S618"/>
      <c r="T618"/>
      <c r="U618"/>
      <c r="V618"/>
      <c r="W618"/>
      <c r="X618"/>
      <c r="Y618"/>
    </row>
    <row r="619" spans="14:25">
      <c r="N619"/>
      <c r="O619"/>
      <c r="P619"/>
      <c r="Q619"/>
      <c r="R619"/>
      <c r="S619"/>
      <c r="T619"/>
      <c r="U619"/>
      <c r="V619"/>
      <c r="W619"/>
      <c r="X619"/>
      <c r="Y619"/>
    </row>
    <row r="620" spans="14:25">
      <c r="N620"/>
      <c r="O620"/>
      <c r="P620"/>
      <c r="Q620"/>
      <c r="R620"/>
      <c r="S620"/>
      <c r="T620"/>
      <c r="U620"/>
      <c r="V620"/>
      <c r="W620"/>
      <c r="X620"/>
      <c r="Y620"/>
    </row>
    <row r="621" spans="14:25">
      <c r="N621"/>
      <c r="O621"/>
      <c r="P621"/>
      <c r="Q621"/>
      <c r="R621"/>
      <c r="S621"/>
      <c r="T621"/>
      <c r="U621"/>
      <c r="V621"/>
      <c r="W621"/>
      <c r="X621"/>
      <c r="Y621"/>
    </row>
    <row r="622" spans="14:25">
      <c r="N622"/>
      <c r="O622"/>
      <c r="P622"/>
      <c r="Q622"/>
      <c r="R622"/>
      <c r="S622"/>
      <c r="T622"/>
      <c r="U622"/>
      <c r="V622"/>
      <c r="W622"/>
      <c r="X622"/>
      <c r="Y622"/>
    </row>
    <row r="623" spans="14:25">
      <c r="N623"/>
      <c r="O623"/>
      <c r="P623"/>
      <c r="Q623"/>
      <c r="R623"/>
      <c r="S623"/>
      <c r="T623"/>
      <c r="U623"/>
      <c r="V623"/>
      <c r="W623"/>
      <c r="X623"/>
      <c r="Y623"/>
    </row>
    <row r="624" spans="14:25">
      <c r="N624"/>
      <c r="O624"/>
      <c r="P624"/>
      <c r="Q624"/>
      <c r="R624"/>
      <c r="S624"/>
      <c r="T624"/>
      <c r="U624"/>
      <c r="V624"/>
      <c r="W624"/>
      <c r="X624"/>
      <c r="Y624"/>
    </row>
    <row r="625" spans="14:25">
      <c r="N625"/>
      <c r="O625"/>
      <c r="P625"/>
      <c r="Q625"/>
      <c r="R625"/>
      <c r="S625"/>
      <c r="T625"/>
      <c r="U625"/>
      <c r="V625"/>
      <c r="W625"/>
      <c r="X625"/>
      <c r="Y625"/>
    </row>
    <row r="626" spans="14:25">
      <c r="N626"/>
      <c r="O626"/>
      <c r="P626"/>
      <c r="Q626"/>
      <c r="R626"/>
      <c r="S626"/>
      <c r="T626"/>
      <c r="U626"/>
      <c r="V626"/>
      <c r="W626"/>
      <c r="X626"/>
      <c r="Y626"/>
    </row>
    <row r="627" spans="14:25">
      <c r="N627"/>
      <c r="O627"/>
      <c r="P627"/>
      <c r="Q627"/>
      <c r="R627"/>
      <c r="S627"/>
      <c r="T627"/>
      <c r="U627"/>
      <c r="V627"/>
      <c r="W627"/>
      <c r="X627"/>
      <c r="Y627"/>
    </row>
    <row r="628" spans="14:25">
      <c r="N628"/>
      <c r="O628"/>
      <c r="P628"/>
      <c r="Q628"/>
      <c r="R628"/>
      <c r="S628"/>
      <c r="T628"/>
      <c r="U628"/>
      <c r="V628"/>
      <c r="W628"/>
      <c r="X628"/>
      <c r="Y628"/>
    </row>
    <row r="629" spans="14:25">
      <c r="N629"/>
      <c r="O629"/>
      <c r="P629"/>
      <c r="Q629"/>
      <c r="R629"/>
      <c r="S629"/>
      <c r="T629"/>
      <c r="U629"/>
      <c r="V629"/>
      <c r="W629"/>
      <c r="X629"/>
      <c r="Y629"/>
    </row>
    <row r="630" spans="14:25">
      <c r="N630"/>
      <c r="O630"/>
      <c r="P630"/>
      <c r="Q630"/>
      <c r="R630"/>
      <c r="S630"/>
      <c r="T630"/>
      <c r="U630"/>
      <c r="V630"/>
      <c r="W630"/>
      <c r="X630"/>
      <c r="Y630"/>
    </row>
    <row r="631" spans="14:25">
      <c r="N631"/>
      <c r="O631"/>
      <c r="P631"/>
      <c r="Q631"/>
      <c r="R631"/>
      <c r="S631"/>
      <c r="T631"/>
      <c r="U631"/>
      <c r="V631"/>
      <c r="W631"/>
      <c r="X631"/>
      <c r="Y631"/>
    </row>
    <row r="632" spans="14:25">
      <c r="N632"/>
      <c r="O632"/>
      <c r="P632"/>
      <c r="Q632"/>
      <c r="R632"/>
      <c r="S632"/>
      <c r="T632"/>
      <c r="U632"/>
      <c r="V632"/>
      <c r="W632"/>
      <c r="X632"/>
      <c r="Y632"/>
    </row>
    <row r="633" spans="14:25">
      <c r="N633"/>
      <c r="O633"/>
      <c r="P633"/>
      <c r="Q633"/>
      <c r="R633"/>
      <c r="S633"/>
      <c r="T633"/>
      <c r="U633"/>
      <c r="V633"/>
      <c r="W633"/>
      <c r="X633"/>
      <c r="Y633"/>
    </row>
    <row r="634" spans="14:25">
      <c r="N634"/>
      <c r="O634"/>
      <c r="P634"/>
      <c r="Q634"/>
      <c r="R634"/>
      <c r="S634"/>
      <c r="T634"/>
      <c r="U634"/>
      <c r="V634"/>
      <c r="W634"/>
      <c r="X634"/>
      <c r="Y634"/>
    </row>
    <row r="635" spans="14:25">
      <c r="N635"/>
      <c r="O635"/>
      <c r="P635"/>
      <c r="Q635"/>
      <c r="R635"/>
      <c r="S635"/>
      <c r="T635"/>
      <c r="U635"/>
      <c r="V635"/>
      <c r="W635"/>
      <c r="X635"/>
      <c r="Y635"/>
    </row>
    <row r="636" spans="14:25">
      <c r="N636"/>
      <c r="O636"/>
      <c r="P636"/>
      <c r="Q636"/>
      <c r="R636"/>
      <c r="S636"/>
      <c r="T636"/>
      <c r="U636"/>
      <c r="V636"/>
      <c r="W636"/>
      <c r="X636"/>
      <c r="Y636"/>
    </row>
    <row r="637" spans="14:25">
      <c r="N637"/>
      <c r="O637"/>
      <c r="P637"/>
      <c r="Q637"/>
      <c r="R637"/>
      <c r="S637"/>
      <c r="T637"/>
      <c r="U637"/>
      <c r="V637"/>
      <c r="W637"/>
      <c r="X637"/>
      <c r="Y637"/>
    </row>
    <row r="638" spans="14:25">
      <c r="N638"/>
      <c r="O638"/>
      <c r="P638"/>
      <c r="Q638"/>
      <c r="R638"/>
      <c r="S638"/>
      <c r="T638"/>
      <c r="U638"/>
      <c r="V638"/>
      <c r="W638"/>
      <c r="X638"/>
      <c r="Y638"/>
    </row>
    <row r="639" spans="14:25">
      <c r="N639"/>
      <c r="O639"/>
      <c r="P639"/>
      <c r="Q639"/>
      <c r="R639"/>
      <c r="S639"/>
      <c r="T639"/>
      <c r="U639"/>
      <c r="V639"/>
      <c r="W639"/>
      <c r="X639"/>
      <c r="Y639"/>
    </row>
    <row r="640" spans="14:25">
      <c r="N640"/>
      <c r="O640"/>
      <c r="P640"/>
      <c r="Q640"/>
      <c r="R640"/>
      <c r="S640"/>
      <c r="T640"/>
      <c r="U640"/>
      <c r="V640"/>
      <c r="W640"/>
      <c r="X640"/>
      <c r="Y640"/>
    </row>
    <row r="641" spans="14:25">
      <c r="N641"/>
      <c r="O641"/>
      <c r="P641"/>
      <c r="Q641"/>
      <c r="R641"/>
      <c r="S641"/>
      <c r="T641"/>
      <c r="U641"/>
      <c r="V641"/>
      <c r="W641"/>
      <c r="X641"/>
      <c r="Y641"/>
    </row>
    <row r="642" spans="14:25">
      <c r="N642"/>
      <c r="O642"/>
      <c r="P642"/>
      <c r="Q642"/>
      <c r="R642"/>
      <c r="S642"/>
      <c r="T642"/>
      <c r="U642"/>
      <c r="V642"/>
      <c r="W642"/>
      <c r="X642"/>
      <c r="Y642"/>
    </row>
    <row r="643" spans="14:25">
      <c r="N643"/>
      <c r="O643"/>
      <c r="P643"/>
      <c r="Q643"/>
      <c r="R643"/>
      <c r="S643"/>
      <c r="T643"/>
      <c r="U643"/>
      <c r="V643"/>
      <c r="W643"/>
      <c r="X643"/>
      <c r="Y643"/>
    </row>
    <row r="644" spans="14:25">
      <c r="N644"/>
      <c r="O644"/>
      <c r="P644"/>
      <c r="Q644"/>
      <c r="R644"/>
      <c r="S644"/>
      <c r="T644"/>
      <c r="U644"/>
      <c r="V644"/>
      <c r="W644"/>
      <c r="X644"/>
      <c r="Y644"/>
    </row>
    <row r="645" spans="14:25">
      <c r="N645"/>
      <c r="O645"/>
      <c r="P645"/>
      <c r="Q645"/>
      <c r="R645"/>
      <c r="S645"/>
      <c r="T645"/>
      <c r="U645"/>
      <c r="V645"/>
      <c r="W645"/>
      <c r="X645"/>
      <c r="Y645"/>
    </row>
    <row r="646" spans="14:25">
      <c r="N646"/>
      <c r="O646"/>
      <c r="P646"/>
      <c r="Q646"/>
      <c r="R646"/>
      <c r="S646"/>
      <c r="T646"/>
      <c r="U646"/>
      <c r="V646"/>
      <c r="W646"/>
      <c r="X646"/>
      <c r="Y646"/>
    </row>
    <row r="647" spans="14:25">
      <c r="N647"/>
      <c r="O647"/>
      <c r="P647"/>
      <c r="Q647"/>
      <c r="R647"/>
      <c r="S647"/>
      <c r="T647"/>
      <c r="U647"/>
      <c r="V647"/>
      <c r="W647"/>
      <c r="X647"/>
      <c r="Y647"/>
    </row>
    <row r="648" spans="14:25">
      <c r="N648"/>
      <c r="O648"/>
      <c r="P648"/>
      <c r="Q648"/>
      <c r="R648"/>
      <c r="S648"/>
      <c r="T648"/>
      <c r="U648"/>
      <c r="V648"/>
      <c r="W648"/>
      <c r="X648"/>
      <c r="Y648"/>
    </row>
    <row r="649" spans="14:25">
      <c r="N649"/>
      <c r="O649"/>
      <c r="P649"/>
      <c r="Q649"/>
      <c r="R649"/>
      <c r="S649"/>
      <c r="T649"/>
      <c r="U649"/>
      <c r="V649"/>
      <c r="W649"/>
      <c r="X649"/>
      <c r="Y649"/>
    </row>
    <row r="650" spans="14:25">
      <c r="N650"/>
      <c r="O650"/>
      <c r="P650"/>
      <c r="Q650"/>
      <c r="R650"/>
      <c r="S650"/>
      <c r="T650"/>
      <c r="U650"/>
      <c r="V650"/>
      <c r="W650"/>
      <c r="X650"/>
      <c r="Y650"/>
    </row>
    <row r="651" spans="14:25">
      <c r="N651"/>
      <c r="O651"/>
      <c r="P651"/>
      <c r="Q651"/>
      <c r="R651"/>
      <c r="S651"/>
      <c r="T651"/>
      <c r="U651"/>
      <c r="V651"/>
      <c r="W651"/>
      <c r="X651"/>
      <c r="Y651"/>
    </row>
    <row r="652" spans="14:25">
      <c r="N652"/>
      <c r="O652"/>
      <c r="P652"/>
      <c r="Q652"/>
      <c r="R652"/>
      <c r="S652"/>
      <c r="T652"/>
      <c r="U652"/>
      <c r="V652"/>
      <c r="W652"/>
      <c r="X652"/>
      <c r="Y652"/>
    </row>
    <row r="653" spans="14:25">
      <c r="N653"/>
      <c r="O653"/>
      <c r="P653"/>
      <c r="Q653"/>
      <c r="R653"/>
      <c r="S653"/>
      <c r="T653"/>
      <c r="U653"/>
      <c r="V653"/>
      <c r="W653"/>
      <c r="X653"/>
      <c r="Y653"/>
    </row>
    <row r="654" spans="14:25">
      <c r="N654"/>
      <c r="O654"/>
      <c r="P654"/>
      <c r="Q654"/>
      <c r="R654"/>
      <c r="S654"/>
      <c r="T654"/>
      <c r="U654"/>
      <c r="V654"/>
      <c r="W654"/>
      <c r="X654"/>
      <c r="Y654"/>
    </row>
    <row r="655" spans="14:25">
      <c r="N655"/>
      <c r="O655"/>
      <c r="P655"/>
      <c r="Q655"/>
      <c r="R655"/>
      <c r="S655"/>
      <c r="T655"/>
      <c r="U655"/>
      <c r="V655"/>
      <c r="W655"/>
      <c r="X655"/>
      <c r="Y655"/>
    </row>
    <row r="656" spans="14:25">
      <c r="N656"/>
      <c r="O656"/>
      <c r="P656"/>
      <c r="Q656"/>
      <c r="R656"/>
      <c r="S656"/>
      <c r="T656"/>
      <c r="U656"/>
      <c r="V656"/>
      <c r="W656"/>
      <c r="X656"/>
      <c r="Y656"/>
    </row>
    <row r="657" spans="14:25">
      <c r="N657"/>
      <c r="O657"/>
      <c r="P657"/>
      <c r="Q657"/>
      <c r="R657"/>
      <c r="S657"/>
      <c r="T657"/>
      <c r="U657"/>
      <c r="V657"/>
      <c r="W657"/>
      <c r="X657"/>
      <c r="Y657"/>
    </row>
    <row r="658" spans="14:25">
      <c r="N658"/>
      <c r="O658"/>
      <c r="P658"/>
      <c r="Q658"/>
      <c r="R658"/>
      <c r="S658"/>
      <c r="T658"/>
      <c r="U658"/>
      <c r="V658"/>
      <c r="W658"/>
      <c r="X658"/>
      <c r="Y658"/>
    </row>
    <row r="659" spans="14:25">
      <c r="N659"/>
      <c r="O659"/>
      <c r="P659"/>
      <c r="Q659"/>
      <c r="R659"/>
      <c r="S659"/>
      <c r="T659"/>
      <c r="U659"/>
      <c r="V659"/>
      <c r="W659"/>
      <c r="X659"/>
      <c r="Y659"/>
    </row>
    <row r="660" spans="14:25">
      <c r="N660"/>
      <c r="O660"/>
      <c r="P660"/>
      <c r="Q660"/>
      <c r="R660"/>
      <c r="S660"/>
      <c r="T660"/>
      <c r="U660"/>
      <c r="V660"/>
      <c r="W660"/>
      <c r="X660"/>
      <c r="Y660"/>
    </row>
    <row r="661" spans="14:25">
      <c r="N661"/>
      <c r="O661"/>
      <c r="P661"/>
      <c r="Q661"/>
      <c r="R661"/>
      <c r="S661"/>
      <c r="T661"/>
      <c r="U661"/>
      <c r="V661"/>
      <c r="W661"/>
      <c r="X661"/>
      <c r="Y661"/>
    </row>
    <row r="662" spans="14:25">
      <c r="N662"/>
      <c r="O662"/>
      <c r="P662"/>
      <c r="Q662"/>
      <c r="R662"/>
      <c r="S662"/>
      <c r="T662"/>
      <c r="U662"/>
      <c r="V662"/>
      <c r="W662"/>
      <c r="X662"/>
      <c r="Y662"/>
    </row>
    <row r="663" spans="14:25">
      <c r="N663"/>
      <c r="O663"/>
      <c r="P663"/>
      <c r="Q663"/>
      <c r="R663"/>
      <c r="S663"/>
      <c r="T663"/>
      <c r="U663"/>
      <c r="V663"/>
      <c r="W663"/>
      <c r="X663"/>
      <c r="Y663"/>
    </row>
    <row r="664" spans="14:25">
      <c r="N664"/>
      <c r="O664"/>
      <c r="P664"/>
      <c r="Q664"/>
      <c r="R664"/>
      <c r="S664"/>
      <c r="T664"/>
      <c r="U664"/>
      <c r="V664"/>
      <c r="W664"/>
      <c r="X664"/>
      <c r="Y664"/>
    </row>
    <row r="665" spans="14:25">
      <c r="N665"/>
      <c r="O665"/>
      <c r="P665"/>
      <c r="Q665"/>
      <c r="R665"/>
      <c r="S665"/>
      <c r="T665"/>
      <c r="U665"/>
      <c r="V665"/>
      <c r="W665"/>
      <c r="X665"/>
      <c r="Y665"/>
    </row>
    <row r="666" spans="14:25">
      <c r="N666"/>
      <c r="O666"/>
      <c r="P666"/>
      <c r="Q666"/>
      <c r="R666"/>
      <c r="S666"/>
      <c r="T666"/>
      <c r="U666"/>
      <c r="V666"/>
      <c r="W666"/>
      <c r="X666"/>
      <c r="Y666"/>
    </row>
    <row r="667" spans="14:25">
      <c r="N667"/>
      <c r="O667"/>
      <c r="P667"/>
      <c r="Q667"/>
      <c r="R667"/>
      <c r="S667"/>
      <c r="T667"/>
      <c r="U667"/>
      <c r="V667"/>
      <c r="W667"/>
      <c r="X667"/>
      <c r="Y667"/>
    </row>
    <row r="668" spans="14:25">
      <c r="N668"/>
      <c r="O668"/>
      <c r="P668"/>
      <c r="Q668"/>
      <c r="R668"/>
      <c r="S668"/>
      <c r="T668"/>
      <c r="U668"/>
      <c r="V668"/>
      <c r="W668"/>
      <c r="X668"/>
      <c r="Y668"/>
    </row>
    <row r="669" spans="14:25">
      <c r="N669"/>
      <c r="O669"/>
      <c r="P669"/>
      <c r="Q669"/>
      <c r="R669"/>
      <c r="S669"/>
      <c r="T669"/>
      <c r="U669"/>
      <c r="V669"/>
      <c r="W669"/>
      <c r="X669"/>
      <c r="Y669"/>
    </row>
    <row r="670" spans="14:25">
      <c r="N670"/>
      <c r="O670"/>
      <c r="P670"/>
      <c r="Q670"/>
      <c r="R670"/>
      <c r="S670"/>
      <c r="T670"/>
      <c r="U670"/>
      <c r="V670"/>
      <c r="W670"/>
      <c r="X670"/>
      <c r="Y670"/>
    </row>
    <row r="671" spans="14:25">
      <c r="N671"/>
      <c r="O671"/>
      <c r="P671"/>
      <c r="Q671"/>
      <c r="R671"/>
      <c r="S671"/>
      <c r="T671"/>
      <c r="U671"/>
      <c r="V671"/>
      <c r="W671"/>
      <c r="X671"/>
      <c r="Y671"/>
    </row>
    <row r="672" spans="14:25">
      <c r="N672"/>
      <c r="O672"/>
      <c r="P672"/>
      <c r="Q672"/>
      <c r="R672"/>
      <c r="S672"/>
      <c r="T672"/>
      <c r="U672"/>
      <c r="V672"/>
      <c r="W672"/>
      <c r="X672"/>
      <c r="Y672"/>
    </row>
    <row r="673" spans="14:25">
      <c r="N673"/>
      <c r="O673"/>
      <c r="P673"/>
      <c r="Q673"/>
      <c r="R673"/>
      <c r="S673"/>
      <c r="T673"/>
      <c r="U673"/>
      <c r="V673"/>
      <c r="W673"/>
      <c r="X673"/>
      <c r="Y673"/>
    </row>
    <row r="674" spans="14:25">
      <c r="N674"/>
      <c r="O674"/>
      <c r="P674"/>
      <c r="Q674"/>
      <c r="R674"/>
      <c r="S674"/>
      <c r="T674"/>
      <c r="U674"/>
      <c r="V674"/>
      <c r="W674"/>
      <c r="X674"/>
      <c r="Y674"/>
    </row>
    <row r="675" spans="14:25">
      <c r="N675"/>
      <c r="O675"/>
      <c r="P675"/>
      <c r="Q675"/>
      <c r="R675"/>
      <c r="S675"/>
      <c r="T675"/>
      <c r="U675"/>
      <c r="V675"/>
      <c r="W675"/>
      <c r="X675"/>
      <c r="Y675"/>
    </row>
    <row r="676" spans="14:25">
      <c r="N676"/>
      <c r="O676"/>
      <c r="P676"/>
      <c r="Q676"/>
      <c r="R676"/>
      <c r="S676"/>
      <c r="T676"/>
      <c r="U676"/>
      <c r="V676"/>
      <c r="W676"/>
      <c r="X676"/>
      <c r="Y676"/>
    </row>
    <row r="677" spans="14:25">
      <c r="N677"/>
      <c r="O677"/>
      <c r="P677"/>
      <c r="Q677"/>
      <c r="R677"/>
      <c r="S677"/>
      <c r="T677"/>
      <c r="U677"/>
      <c r="V677"/>
      <c r="W677"/>
      <c r="X677"/>
      <c r="Y677"/>
    </row>
    <row r="678" spans="14:25">
      <c r="N678"/>
      <c r="O678"/>
      <c r="P678"/>
      <c r="Q678"/>
      <c r="R678"/>
      <c r="S678"/>
      <c r="T678"/>
      <c r="U678"/>
      <c r="V678"/>
      <c r="W678"/>
      <c r="X678"/>
      <c r="Y678"/>
    </row>
    <row r="679" spans="14:25">
      <c r="N679"/>
      <c r="O679"/>
      <c r="P679"/>
      <c r="Q679"/>
      <c r="R679"/>
      <c r="S679"/>
      <c r="T679"/>
      <c r="U679"/>
      <c r="V679"/>
      <c r="W679"/>
      <c r="X679"/>
      <c r="Y679"/>
    </row>
    <row r="680" spans="14:25">
      <c r="N680"/>
      <c r="O680"/>
      <c r="P680"/>
      <c r="Q680"/>
      <c r="R680"/>
      <c r="S680"/>
      <c r="T680"/>
      <c r="U680"/>
      <c r="V680"/>
      <c r="W680"/>
      <c r="X680"/>
      <c r="Y680"/>
    </row>
    <row r="681" spans="14:25">
      <c r="N681"/>
      <c r="O681"/>
      <c r="P681"/>
      <c r="Q681"/>
      <c r="R681"/>
      <c r="S681"/>
      <c r="T681"/>
      <c r="U681"/>
      <c r="V681"/>
      <c r="W681"/>
      <c r="X681"/>
      <c r="Y681"/>
    </row>
    <row r="682" spans="14:25">
      <c r="N682"/>
      <c r="O682"/>
      <c r="P682"/>
      <c r="Q682"/>
      <c r="R682"/>
      <c r="S682"/>
      <c r="T682"/>
      <c r="U682"/>
      <c r="V682"/>
      <c r="W682"/>
      <c r="X682"/>
      <c r="Y682"/>
    </row>
    <row r="683" spans="14:25">
      <c r="N683"/>
      <c r="O683"/>
      <c r="P683"/>
      <c r="Q683"/>
      <c r="R683"/>
      <c r="S683"/>
      <c r="T683"/>
      <c r="U683"/>
      <c r="V683"/>
      <c r="W683"/>
      <c r="X683"/>
      <c r="Y683"/>
    </row>
    <row r="684" spans="14:25">
      <c r="N684"/>
      <c r="O684"/>
      <c r="P684"/>
      <c r="Q684"/>
      <c r="R684"/>
      <c r="S684"/>
      <c r="T684"/>
      <c r="U684"/>
      <c r="V684"/>
      <c r="W684"/>
      <c r="X684"/>
      <c r="Y684"/>
    </row>
    <row r="685" spans="14:25">
      <c r="N685"/>
      <c r="O685"/>
      <c r="P685"/>
      <c r="Q685"/>
      <c r="R685"/>
      <c r="S685"/>
      <c r="T685"/>
      <c r="U685"/>
      <c r="V685"/>
      <c r="W685"/>
      <c r="X685"/>
      <c r="Y685"/>
    </row>
    <row r="686" spans="14:25">
      <c r="N686"/>
      <c r="O686"/>
      <c r="P686"/>
      <c r="Q686"/>
      <c r="R686"/>
      <c r="S686"/>
      <c r="T686"/>
      <c r="U686"/>
      <c r="V686"/>
      <c r="W686"/>
      <c r="X686"/>
      <c r="Y686"/>
    </row>
    <row r="687" spans="14:25">
      <c r="N687"/>
      <c r="O687"/>
      <c r="P687"/>
      <c r="Q687"/>
      <c r="R687"/>
      <c r="S687"/>
      <c r="T687"/>
      <c r="U687"/>
      <c r="V687"/>
      <c r="W687"/>
      <c r="X687"/>
      <c r="Y687"/>
    </row>
    <row r="688" spans="14:25">
      <c r="N688"/>
      <c r="O688"/>
      <c r="P688"/>
      <c r="Q688"/>
      <c r="R688"/>
      <c r="S688"/>
      <c r="T688"/>
      <c r="U688"/>
      <c r="V688"/>
      <c r="W688"/>
      <c r="X688"/>
      <c r="Y688"/>
    </row>
    <row r="689" spans="14:25">
      <c r="N689"/>
      <c r="O689"/>
      <c r="P689"/>
      <c r="Q689"/>
      <c r="R689"/>
      <c r="S689"/>
      <c r="T689"/>
      <c r="U689"/>
      <c r="V689"/>
      <c r="W689"/>
      <c r="X689"/>
      <c r="Y689"/>
    </row>
    <row r="690" spans="14:25">
      <c r="N690"/>
      <c r="O690"/>
      <c r="P690"/>
      <c r="Q690"/>
      <c r="R690"/>
      <c r="S690"/>
      <c r="T690"/>
      <c r="U690"/>
      <c r="V690"/>
      <c r="W690"/>
      <c r="X690"/>
      <c r="Y690"/>
    </row>
    <row r="691" spans="14:25">
      <c r="N691"/>
      <c r="O691"/>
      <c r="P691"/>
      <c r="Q691"/>
      <c r="R691"/>
      <c r="S691"/>
      <c r="T691"/>
      <c r="U691"/>
      <c r="V691"/>
      <c r="W691"/>
      <c r="X691"/>
      <c r="Y691"/>
    </row>
    <row r="692" spans="14:25">
      <c r="N692"/>
      <c r="O692"/>
      <c r="P692"/>
      <c r="Q692"/>
      <c r="R692"/>
      <c r="S692"/>
      <c r="T692"/>
      <c r="U692"/>
      <c r="V692"/>
      <c r="W692"/>
      <c r="X692"/>
      <c r="Y692"/>
    </row>
    <row r="693" spans="14:25">
      <c r="N693"/>
      <c r="O693"/>
      <c r="P693"/>
      <c r="Q693"/>
      <c r="R693"/>
      <c r="S693"/>
      <c r="T693"/>
      <c r="U693"/>
      <c r="V693"/>
      <c r="W693"/>
      <c r="X693"/>
      <c r="Y693"/>
    </row>
    <row r="694" spans="14:25">
      <c r="N694"/>
      <c r="O694"/>
      <c r="P694"/>
      <c r="Q694"/>
      <c r="R694"/>
      <c r="S694"/>
      <c r="T694"/>
      <c r="U694"/>
      <c r="V694"/>
      <c r="W694"/>
      <c r="X694"/>
      <c r="Y694"/>
    </row>
    <row r="695" spans="14:25">
      <c r="N695"/>
      <c r="O695"/>
      <c r="P695"/>
      <c r="Q695"/>
      <c r="R695"/>
      <c r="S695"/>
      <c r="T695"/>
      <c r="U695"/>
      <c r="V695"/>
      <c r="W695"/>
      <c r="X695"/>
      <c r="Y695"/>
    </row>
    <row r="696" spans="14:25">
      <c r="N696"/>
      <c r="O696"/>
      <c r="P696"/>
      <c r="Q696"/>
      <c r="R696"/>
      <c r="S696"/>
      <c r="T696"/>
      <c r="U696"/>
      <c r="V696"/>
      <c r="W696"/>
      <c r="X696"/>
      <c r="Y696"/>
    </row>
    <row r="697" spans="14:25">
      <c r="N697"/>
      <c r="O697"/>
      <c r="P697"/>
      <c r="Q697"/>
      <c r="R697"/>
      <c r="S697"/>
      <c r="T697"/>
      <c r="U697"/>
      <c r="V697"/>
      <c r="W697"/>
      <c r="X697"/>
      <c r="Y697"/>
    </row>
    <row r="698" spans="14:25">
      <c r="N698"/>
      <c r="O698"/>
      <c r="P698"/>
      <c r="Q698"/>
      <c r="R698"/>
      <c r="S698"/>
      <c r="T698"/>
      <c r="U698"/>
      <c r="V698"/>
      <c r="W698"/>
      <c r="X698"/>
      <c r="Y698"/>
    </row>
    <row r="699" spans="14:25">
      <c r="N699"/>
      <c r="O699"/>
      <c r="P699"/>
      <c r="Q699"/>
      <c r="R699"/>
      <c r="S699"/>
      <c r="T699"/>
      <c r="U699"/>
      <c r="V699"/>
      <c r="W699"/>
      <c r="X699"/>
      <c r="Y699"/>
    </row>
    <row r="700" spans="14:25">
      <c r="N700"/>
      <c r="O700"/>
      <c r="P700"/>
      <c r="Q700"/>
      <c r="R700"/>
      <c r="S700"/>
      <c r="T700"/>
      <c r="U700"/>
      <c r="V700"/>
      <c r="W700"/>
      <c r="X700"/>
      <c r="Y700"/>
    </row>
    <row r="701" spans="14:25">
      <c r="N701"/>
      <c r="O701"/>
      <c r="P701"/>
      <c r="Q701"/>
      <c r="R701"/>
      <c r="S701"/>
      <c r="T701"/>
      <c r="U701"/>
      <c r="V701"/>
      <c r="W701"/>
      <c r="X701"/>
      <c r="Y701"/>
    </row>
    <row r="702" spans="14:25">
      <c r="N702"/>
      <c r="O702"/>
      <c r="P702"/>
      <c r="Q702"/>
      <c r="R702"/>
      <c r="S702"/>
      <c r="T702"/>
      <c r="U702"/>
      <c r="V702"/>
      <c r="W702"/>
      <c r="X702"/>
      <c r="Y702"/>
    </row>
    <row r="703" spans="14:25">
      <c r="N703"/>
      <c r="O703"/>
      <c r="P703"/>
      <c r="Q703"/>
      <c r="R703"/>
      <c r="S703"/>
      <c r="T703"/>
      <c r="U703"/>
      <c r="V703"/>
      <c r="W703"/>
      <c r="X703"/>
      <c r="Y703"/>
    </row>
    <row r="704" spans="14:25">
      <c r="N704"/>
      <c r="O704"/>
      <c r="P704"/>
      <c r="Q704"/>
      <c r="R704"/>
      <c r="S704"/>
      <c r="T704"/>
      <c r="U704"/>
      <c r="V704"/>
      <c r="W704"/>
      <c r="X704"/>
      <c r="Y704"/>
    </row>
    <row r="705" spans="14:25">
      <c r="N705"/>
      <c r="O705"/>
      <c r="P705"/>
      <c r="Q705"/>
      <c r="R705"/>
      <c r="S705"/>
      <c r="T705"/>
      <c r="U705"/>
      <c r="V705"/>
      <c r="W705"/>
      <c r="X705"/>
      <c r="Y705"/>
    </row>
    <row r="706" spans="14:25">
      <c r="N706"/>
      <c r="O706"/>
      <c r="P706"/>
      <c r="Q706"/>
      <c r="R706"/>
      <c r="S706"/>
      <c r="T706"/>
      <c r="U706"/>
      <c r="V706"/>
      <c r="W706"/>
      <c r="X706"/>
      <c r="Y706"/>
    </row>
    <row r="707" spans="14:25">
      <c r="N707"/>
      <c r="O707"/>
      <c r="P707"/>
      <c r="Q707"/>
      <c r="R707"/>
      <c r="S707"/>
      <c r="T707"/>
      <c r="U707"/>
      <c r="V707"/>
      <c r="W707"/>
      <c r="X707"/>
      <c r="Y707"/>
    </row>
    <row r="708" spans="14:25">
      <c r="N708"/>
      <c r="O708"/>
      <c r="P708"/>
      <c r="Q708"/>
      <c r="R708"/>
      <c r="S708"/>
      <c r="T708"/>
      <c r="U708"/>
      <c r="V708"/>
      <c r="W708"/>
      <c r="X708"/>
      <c r="Y708"/>
    </row>
    <row r="709" spans="14:25">
      <c r="N709"/>
      <c r="O709"/>
      <c r="P709"/>
      <c r="Q709"/>
      <c r="R709"/>
      <c r="S709"/>
      <c r="T709"/>
      <c r="U709"/>
      <c r="V709"/>
      <c r="W709"/>
      <c r="X709"/>
      <c r="Y709"/>
    </row>
    <row r="710" spans="14:25">
      <c r="N710"/>
      <c r="O710"/>
      <c r="P710"/>
      <c r="Q710"/>
      <c r="R710"/>
      <c r="S710"/>
      <c r="T710"/>
      <c r="U710"/>
      <c r="V710"/>
      <c r="W710"/>
      <c r="X710"/>
      <c r="Y710"/>
    </row>
    <row r="711" spans="14:25">
      <c r="N711"/>
      <c r="O711"/>
      <c r="P711"/>
      <c r="Q711"/>
      <c r="R711"/>
      <c r="S711"/>
      <c r="T711"/>
      <c r="U711"/>
      <c r="V711"/>
      <c r="W711"/>
      <c r="X711"/>
      <c r="Y711"/>
    </row>
    <row r="712" spans="14:25">
      <c r="N712"/>
      <c r="O712"/>
      <c r="P712"/>
      <c r="Q712"/>
      <c r="R712"/>
      <c r="S712"/>
      <c r="T712"/>
      <c r="U712"/>
      <c r="V712"/>
      <c r="W712"/>
      <c r="X712"/>
      <c r="Y712"/>
    </row>
    <row r="713" spans="14:25">
      <c r="N713"/>
      <c r="O713"/>
      <c r="P713"/>
      <c r="Q713"/>
      <c r="R713"/>
      <c r="S713"/>
      <c r="T713"/>
      <c r="U713"/>
      <c r="V713"/>
      <c r="W713"/>
      <c r="X713"/>
      <c r="Y713"/>
    </row>
    <row r="714" spans="14:25">
      <c r="N714"/>
      <c r="O714"/>
      <c r="P714"/>
      <c r="Q714"/>
      <c r="R714"/>
      <c r="S714"/>
      <c r="T714"/>
      <c r="U714"/>
      <c r="V714"/>
      <c r="W714"/>
      <c r="X714"/>
      <c r="Y714"/>
    </row>
    <row r="715" spans="14:25">
      <c r="N715"/>
      <c r="O715"/>
      <c r="P715"/>
      <c r="Q715"/>
      <c r="R715"/>
      <c r="S715"/>
      <c r="T715"/>
      <c r="U715"/>
      <c r="V715"/>
      <c r="W715"/>
      <c r="X715"/>
      <c r="Y715"/>
    </row>
    <row r="716" spans="14:25">
      <c r="N716"/>
      <c r="O716"/>
      <c r="P716"/>
      <c r="Q716"/>
      <c r="R716"/>
      <c r="S716"/>
      <c r="T716"/>
      <c r="U716"/>
      <c r="V716"/>
      <c r="W716"/>
      <c r="X716"/>
      <c r="Y716"/>
    </row>
    <row r="717" spans="14:25">
      <c r="N717"/>
      <c r="O717"/>
      <c r="P717"/>
      <c r="Q717"/>
      <c r="R717"/>
      <c r="S717"/>
      <c r="T717"/>
      <c r="U717"/>
      <c r="V717"/>
      <c r="W717"/>
      <c r="X717"/>
      <c r="Y717"/>
    </row>
    <row r="718" spans="14:25">
      <c r="N718"/>
      <c r="O718"/>
      <c r="P718"/>
      <c r="Q718"/>
      <c r="R718"/>
      <c r="S718"/>
      <c r="T718"/>
      <c r="U718"/>
      <c r="V718"/>
      <c r="W718"/>
      <c r="X718"/>
      <c r="Y718"/>
    </row>
    <row r="719" spans="14:25">
      <c r="N719"/>
      <c r="O719"/>
      <c r="P719"/>
      <c r="Q719"/>
      <c r="R719"/>
      <c r="S719"/>
      <c r="T719"/>
      <c r="U719"/>
      <c r="V719"/>
      <c r="W719"/>
      <c r="X719"/>
      <c r="Y719"/>
    </row>
    <row r="720" spans="14:25">
      <c r="N720"/>
      <c r="O720"/>
      <c r="P720"/>
      <c r="Q720"/>
      <c r="R720"/>
      <c r="S720"/>
      <c r="T720"/>
      <c r="U720"/>
      <c r="V720"/>
      <c r="W720"/>
      <c r="X720"/>
      <c r="Y720"/>
    </row>
    <row r="721" spans="14:25">
      <c r="N721"/>
      <c r="O721"/>
      <c r="P721"/>
      <c r="Q721"/>
      <c r="R721"/>
      <c r="S721"/>
      <c r="T721"/>
      <c r="U721"/>
      <c r="V721"/>
      <c r="W721"/>
      <c r="X721"/>
      <c r="Y721"/>
    </row>
    <row r="722" spans="14:25">
      <c r="N722"/>
      <c r="O722"/>
      <c r="P722"/>
      <c r="Q722"/>
      <c r="R722"/>
      <c r="S722"/>
      <c r="T722"/>
      <c r="U722"/>
      <c r="V722"/>
      <c r="W722"/>
      <c r="X722"/>
      <c r="Y722"/>
    </row>
    <row r="723" spans="14:25">
      <c r="N723"/>
      <c r="O723"/>
      <c r="P723"/>
      <c r="Q723"/>
      <c r="R723"/>
      <c r="S723"/>
      <c r="T723"/>
      <c r="U723"/>
      <c r="V723"/>
      <c r="W723"/>
      <c r="X723"/>
      <c r="Y723"/>
    </row>
    <row r="724" spans="14:25">
      <c r="N724"/>
      <c r="O724"/>
      <c r="P724"/>
      <c r="Q724"/>
      <c r="R724"/>
      <c r="S724"/>
      <c r="T724"/>
      <c r="U724"/>
      <c r="V724"/>
      <c r="W724"/>
      <c r="X724"/>
      <c r="Y724"/>
    </row>
    <row r="725" spans="14:25">
      <c r="N725"/>
      <c r="O725"/>
      <c r="P725"/>
      <c r="Q725"/>
      <c r="R725"/>
      <c r="S725"/>
      <c r="T725"/>
      <c r="U725"/>
      <c r="V725"/>
      <c r="W725"/>
      <c r="X725"/>
      <c r="Y725"/>
    </row>
    <row r="726" spans="14:25">
      <c r="N726"/>
      <c r="O726"/>
      <c r="P726"/>
      <c r="Q726"/>
      <c r="R726"/>
      <c r="S726"/>
      <c r="T726"/>
      <c r="U726"/>
      <c r="V726"/>
      <c r="W726"/>
      <c r="X726"/>
      <c r="Y726"/>
    </row>
    <row r="727" spans="14:25">
      <c r="N727"/>
      <c r="O727"/>
      <c r="P727"/>
      <c r="Q727"/>
      <c r="R727"/>
      <c r="S727"/>
      <c r="T727"/>
      <c r="U727"/>
      <c r="V727"/>
      <c r="W727"/>
      <c r="X727"/>
      <c r="Y727"/>
    </row>
    <row r="728" spans="14:25">
      <c r="N728"/>
      <c r="O728"/>
      <c r="P728"/>
      <c r="Q728"/>
      <c r="R728"/>
      <c r="S728"/>
      <c r="T728"/>
      <c r="U728"/>
      <c r="V728"/>
      <c r="W728"/>
      <c r="X728"/>
      <c r="Y728"/>
    </row>
    <row r="729" spans="14:25">
      <c r="N729"/>
      <c r="O729"/>
      <c r="P729"/>
      <c r="Q729"/>
      <c r="R729"/>
      <c r="S729"/>
      <c r="T729"/>
      <c r="U729"/>
      <c r="V729"/>
      <c r="W729"/>
      <c r="X729"/>
      <c r="Y729"/>
    </row>
    <row r="730" spans="14:25">
      <c r="N730"/>
      <c r="O730"/>
      <c r="P730"/>
      <c r="Q730"/>
      <c r="R730"/>
      <c r="S730"/>
      <c r="T730"/>
      <c r="U730"/>
      <c r="V730"/>
      <c r="W730"/>
      <c r="X730"/>
      <c r="Y730"/>
    </row>
    <row r="731" spans="14:25">
      <c r="N731"/>
      <c r="O731"/>
      <c r="P731"/>
      <c r="Q731"/>
      <c r="R731"/>
      <c r="S731"/>
      <c r="T731"/>
      <c r="U731"/>
      <c r="V731"/>
      <c r="W731"/>
      <c r="X731"/>
      <c r="Y731"/>
    </row>
    <row r="732" spans="14:25">
      <c r="N732"/>
      <c r="O732"/>
      <c r="P732"/>
      <c r="Q732"/>
      <c r="R732"/>
      <c r="S732"/>
      <c r="T732"/>
      <c r="U732"/>
      <c r="V732"/>
      <c r="W732"/>
      <c r="X732"/>
      <c r="Y732"/>
    </row>
    <row r="733" spans="14:25">
      <c r="N733"/>
      <c r="O733"/>
      <c r="P733"/>
      <c r="Q733"/>
      <c r="R733"/>
      <c r="S733"/>
      <c r="T733"/>
      <c r="U733"/>
      <c r="V733"/>
      <c r="W733"/>
      <c r="X733"/>
      <c r="Y733"/>
    </row>
    <row r="734" spans="14:25">
      <c r="N734"/>
      <c r="O734"/>
      <c r="P734"/>
      <c r="Q734"/>
      <c r="R734"/>
      <c r="S734"/>
      <c r="T734"/>
      <c r="U734"/>
      <c r="V734"/>
      <c r="W734"/>
      <c r="X734"/>
      <c r="Y734"/>
    </row>
    <row r="735" spans="14:25">
      <c r="N735"/>
      <c r="O735"/>
      <c r="P735"/>
      <c r="Q735"/>
      <c r="R735"/>
      <c r="S735"/>
      <c r="T735"/>
      <c r="U735"/>
      <c r="V735"/>
      <c r="W735"/>
      <c r="X735"/>
      <c r="Y735"/>
    </row>
    <row r="736" spans="14:25">
      <c r="N736"/>
      <c r="O736"/>
      <c r="P736"/>
      <c r="Q736"/>
      <c r="R736"/>
      <c r="S736"/>
      <c r="T736"/>
      <c r="U736"/>
      <c r="V736"/>
      <c r="W736"/>
      <c r="X736"/>
      <c r="Y736"/>
    </row>
    <row r="737" spans="14:25">
      <c r="N737"/>
      <c r="O737"/>
      <c r="P737"/>
      <c r="Q737"/>
      <c r="R737"/>
      <c r="S737"/>
      <c r="T737"/>
      <c r="U737"/>
      <c r="V737"/>
      <c r="W737"/>
      <c r="X737"/>
      <c r="Y737"/>
    </row>
    <row r="738" spans="14:25">
      <c r="N738"/>
      <c r="O738"/>
      <c r="P738"/>
      <c r="Q738"/>
      <c r="R738"/>
      <c r="S738"/>
      <c r="T738"/>
      <c r="U738"/>
      <c r="V738"/>
      <c r="W738"/>
      <c r="X738"/>
      <c r="Y738"/>
    </row>
    <row r="739" spans="14:25">
      <c r="N739"/>
      <c r="O739"/>
      <c r="P739"/>
      <c r="Q739"/>
      <c r="R739"/>
      <c r="S739"/>
      <c r="T739"/>
      <c r="U739"/>
      <c r="V739"/>
      <c r="W739"/>
      <c r="X739"/>
      <c r="Y739"/>
    </row>
    <row r="740" spans="14:25">
      <c r="N740"/>
      <c r="O740"/>
      <c r="P740"/>
      <c r="Q740"/>
      <c r="R740"/>
      <c r="S740"/>
      <c r="T740"/>
      <c r="U740"/>
      <c r="V740"/>
      <c r="W740"/>
      <c r="X740"/>
      <c r="Y740"/>
    </row>
    <row r="741" spans="14:25">
      <c r="N741"/>
      <c r="O741"/>
      <c r="P741"/>
      <c r="Q741"/>
      <c r="R741"/>
      <c r="S741"/>
      <c r="T741"/>
      <c r="U741"/>
      <c r="V741"/>
      <c r="W741"/>
      <c r="X741"/>
      <c r="Y741"/>
    </row>
    <row r="742" spans="14:25">
      <c r="N742"/>
      <c r="O742"/>
      <c r="P742"/>
      <c r="Q742"/>
      <c r="R742"/>
      <c r="S742"/>
      <c r="T742"/>
      <c r="U742"/>
      <c r="V742"/>
      <c r="W742"/>
      <c r="X742"/>
      <c r="Y742"/>
    </row>
    <row r="743" spans="14:25">
      <c r="N743"/>
      <c r="O743"/>
      <c r="P743"/>
      <c r="Q743"/>
      <c r="R743"/>
      <c r="S743"/>
      <c r="T743"/>
      <c r="U743"/>
      <c r="V743"/>
      <c r="W743"/>
      <c r="X743"/>
      <c r="Y743"/>
    </row>
    <row r="744" spans="14:25">
      <c r="N744"/>
      <c r="O744"/>
      <c r="P744"/>
      <c r="Q744"/>
      <c r="R744"/>
      <c r="S744"/>
      <c r="T744"/>
      <c r="U744"/>
      <c r="V744"/>
      <c r="W744"/>
      <c r="X744"/>
      <c r="Y744"/>
    </row>
    <row r="745" spans="14:25">
      <c r="N745"/>
      <c r="O745"/>
      <c r="P745"/>
      <c r="Q745"/>
      <c r="R745"/>
      <c r="S745"/>
      <c r="T745"/>
      <c r="U745"/>
      <c r="V745"/>
      <c r="W745"/>
      <c r="X745"/>
      <c r="Y745"/>
    </row>
    <row r="746" spans="14:25">
      <c r="N746"/>
      <c r="O746"/>
      <c r="P746"/>
      <c r="Q746"/>
      <c r="R746"/>
      <c r="S746"/>
      <c r="T746"/>
      <c r="U746"/>
      <c r="V746"/>
      <c r="W746"/>
      <c r="X746"/>
      <c r="Y746"/>
    </row>
    <row r="747" spans="14:25">
      <c r="N747"/>
      <c r="O747"/>
      <c r="P747"/>
      <c r="Q747"/>
      <c r="R747"/>
      <c r="S747"/>
      <c r="T747"/>
      <c r="U747"/>
      <c r="V747"/>
      <c r="W747"/>
      <c r="X747"/>
      <c r="Y747"/>
    </row>
    <row r="748" spans="14:25">
      <c r="N748"/>
      <c r="O748"/>
      <c r="P748"/>
      <c r="Q748"/>
      <c r="R748"/>
      <c r="S748"/>
      <c r="T748"/>
      <c r="U748"/>
      <c r="V748"/>
      <c r="W748"/>
      <c r="X748"/>
      <c r="Y748"/>
    </row>
    <row r="749" spans="14:25">
      <c r="N749"/>
      <c r="O749"/>
      <c r="P749"/>
      <c r="Q749"/>
      <c r="R749"/>
      <c r="S749"/>
      <c r="T749"/>
      <c r="U749"/>
      <c r="V749"/>
      <c r="W749"/>
      <c r="X749"/>
      <c r="Y749"/>
    </row>
    <row r="750" spans="14:25">
      <c r="N750"/>
      <c r="O750"/>
      <c r="P750"/>
      <c r="Q750"/>
      <c r="R750"/>
      <c r="S750"/>
      <c r="T750"/>
      <c r="U750"/>
      <c r="V750"/>
      <c r="W750"/>
      <c r="X750"/>
      <c r="Y750"/>
    </row>
    <row r="751" spans="14:25">
      <c r="N751"/>
      <c r="O751"/>
      <c r="P751"/>
      <c r="Q751"/>
      <c r="R751"/>
      <c r="S751"/>
      <c r="T751"/>
      <c r="U751"/>
      <c r="V751"/>
      <c r="W751"/>
      <c r="X751"/>
      <c r="Y751"/>
    </row>
    <row r="752" spans="14:25">
      <c r="N752"/>
      <c r="O752"/>
      <c r="P752"/>
      <c r="Q752"/>
      <c r="R752"/>
      <c r="S752"/>
      <c r="T752"/>
      <c r="U752"/>
      <c r="V752"/>
      <c r="W752"/>
      <c r="X752"/>
      <c r="Y752"/>
    </row>
    <row r="753" spans="14:25">
      <c r="N753"/>
      <c r="O753"/>
      <c r="P753"/>
      <c r="Q753"/>
      <c r="R753"/>
      <c r="S753"/>
      <c r="T753"/>
      <c r="U753"/>
      <c r="V753"/>
      <c r="W753"/>
      <c r="X753"/>
      <c r="Y753"/>
    </row>
    <row r="754" spans="14:25">
      <c r="N754"/>
      <c r="O754"/>
      <c r="P754"/>
      <c r="Q754"/>
      <c r="R754"/>
      <c r="S754"/>
      <c r="T754"/>
      <c r="U754"/>
      <c r="V754"/>
      <c r="W754"/>
      <c r="X754"/>
      <c r="Y754"/>
    </row>
    <row r="755" spans="14:25">
      <c r="N755"/>
      <c r="O755"/>
      <c r="P755"/>
      <c r="Q755"/>
      <c r="R755"/>
      <c r="S755"/>
      <c r="T755"/>
      <c r="U755"/>
      <c r="V755"/>
      <c r="W755"/>
      <c r="X755"/>
      <c r="Y755"/>
    </row>
    <row r="756" spans="14:25">
      <c r="N756"/>
      <c r="O756"/>
      <c r="P756"/>
      <c r="Q756"/>
      <c r="R756"/>
      <c r="S756"/>
      <c r="T756"/>
      <c r="U756"/>
      <c r="V756"/>
      <c r="W756"/>
      <c r="X756"/>
      <c r="Y756"/>
    </row>
    <row r="757" spans="14:25">
      <c r="N757"/>
      <c r="O757"/>
      <c r="P757"/>
      <c r="Q757"/>
      <c r="R757"/>
      <c r="S757"/>
      <c r="T757"/>
      <c r="U757"/>
      <c r="V757"/>
      <c r="W757"/>
      <c r="X757"/>
      <c r="Y757"/>
    </row>
    <row r="758" spans="14:25">
      <c r="N758"/>
      <c r="O758"/>
      <c r="P758"/>
      <c r="Q758"/>
      <c r="R758"/>
      <c r="S758"/>
      <c r="T758"/>
      <c r="U758"/>
      <c r="V758"/>
      <c r="W758"/>
      <c r="X758"/>
      <c r="Y758"/>
    </row>
    <row r="759" spans="14:25">
      <c r="N759"/>
      <c r="O759"/>
      <c r="P759"/>
      <c r="Q759"/>
      <c r="R759"/>
      <c r="S759"/>
      <c r="T759"/>
      <c r="U759"/>
      <c r="V759"/>
      <c r="W759"/>
      <c r="X759"/>
      <c r="Y759"/>
    </row>
    <row r="760" spans="14:25">
      <c r="N760"/>
      <c r="O760"/>
      <c r="P760"/>
      <c r="Q760"/>
      <c r="R760"/>
      <c r="S760"/>
      <c r="T760"/>
      <c r="U760"/>
      <c r="V760"/>
      <c r="W760"/>
      <c r="X760"/>
      <c r="Y760"/>
    </row>
    <row r="761" spans="14:25">
      <c r="N761"/>
      <c r="O761"/>
      <c r="P761"/>
      <c r="Q761"/>
      <c r="R761"/>
      <c r="S761"/>
      <c r="T761"/>
      <c r="U761"/>
      <c r="V761"/>
      <c r="W761"/>
      <c r="X761"/>
      <c r="Y761"/>
    </row>
    <row r="762" spans="14:25">
      <c r="N762"/>
      <c r="O762"/>
      <c r="P762"/>
      <c r="Q762"/>
      <c r="R762"/>
      <c r="S762"/>
      <c r="T762"/>
      <c r="U762"/>
      <c r="V762"/>
      <c r="W762"/>
      <c r="X762"/>
      <c r="Y762"/>
    </row>
    <row r="763" spans="14:25">
      <c r="N763"/>
      <c r="O763"/>
      <c r="P763"/>
      <c r="Q763"/>
      <c r="R763"/>
      <c r="S763"/>
      <c r="T763"/>
      <c r="U763"/>
      <c r="V763"/>
      <c r="W763"/>
      <c r="X763"/>
      <c r="Y763"/>
    </row>
    <row r="764" spans="14:25">
      <c r="N764"/>
      <c r="O764"/>
      <c r="P764"/>
      <c r="Q764"/>
      <c r="R764"/>
      <c r="S764"/>
      <c r="T764"/>
      <c r="U764"/>
      <c r="V764"/>
      <c r="W764"/>
      <c r="X764"/>
      <c r="Y764"/>
    </row>
    <row r="765" spans="14:25">
      <c r="N765"/>
      <c r="O765"/>
      <c r="P765"/>
      <c r="Q765"/>
      <c r="R765"/>
      <c r="S765"/>
      <c r="T765"/>
      <c r="U765"/>
      <c r="V765"/>
      <c r="W765"/>
      <c r="X765"/>
      <c r="Y765"/>
    </row>
    <row r="766" spans="14:25">
      <c r="N766"/>
      <c r="O766"/>
      <c r="P766"/>
      <c r="Q766"/>
      <c r="R766"/>
      <c r="S766"/>
      <c r="T766"/>
      <c r="U766"/>
      <c r="V766"/>
      <c r="W766"/>
      <c r="X766"/>
      <c r="Y766"/>
    </row>
    <row r="767" spans="14:25">
      <c r="N767"/>
      <c r="O767"/>
      <c r="P767"/>
      <c r="Q767"/>
      <c r="R767"/>
      <c r="S767"/>
      <c r="T767"/>
      <c r="U767"/>
      <c r="V767"/>
      <c r="W767"/>
      <c r="X767"/>
      <c r="Y767"/>
    </row>
    <row r="768" spans="14:25">
      <c r="N768"/>
      <c r="O768"/>
      <c r="P768"/>
      <c r="Q768"/>
      <c r="R768"/>
      <c r="S768"/>
      <c r="T768"/>
      <c r="U768"/>
      <c r="V768"/>
      <c r="W768"/>
      <c r="X768"/>
      <c r="Y768"/>
    </row>
    <row r="769" spans="14:25">
      <c r="N769"/>
      <c r="O769"/>
      <c r="P769"/>
      <c r="Q769"/>
      <c r="R769"/>
      <c r="S769"/>
      <c r="T769"/>
      <c r="U769"/>
      <c r="V769"/>
      <c r="W769"/>
      <c r="X769"/>
      <c r="Y769"/>
    </row>
    <row r="770" spans="14:25">
      <c r="N770"/>
      <c r="O770"/>
      <c r="P770"/>
      <c r="Q770"/>
      <c r="R770"/>
      <c r="S770"/>
      <c r="T770"/>
      <c r="U770"/>
      <c r="V770"/>
      <c r="W770"/>
      <c r="X770"/>
      <c r="Y770"/>
    </row>
    <row r="771" spans="14:25">
      <c r="N771"/>
      <c r="O771"/>
      <c r="P771"/>
      <c r="Q771"/>
      <c r="R771"/>
      <c r="S771"/>
      <c r="T771"/>
      <c r="U771"/>
      <c r="V771"/>
      <c r="W771"/>
      <c r="X771"/>
      <c r="Y771"/>
    </row>
    <row r="772" spans="14:25">
      <c r="N772"/>
      <c r="O772"/>
      <c r="P772"/>
      <c r="Q772"/>
      <c r="R772"/>
      <c r="S772"/>
      <c r="T772"/>
      <c r="U772"/>
      <c r="V772"/>
      <c r="W772"/>
      <c r="X772"/>
      <c r="Y772"/>
    </row>
    <row r="773" spans="14:25">
      <c r="N773"/>
      <c r="O773"/>
      <c r="P773"/>
      <c r="Q773"/>
      <c r="R773"/>
      <c r="S773"/>
      <c r="T773"/>
      <c r="U773"/>
      <c r="V773"/>
      <c r="W773"/>
      <c r="X773"/>
      <c r="Y773"/>
    </row>
    <row r="774" spans="14:25">
      <c r="N774"/>
      <c r="O774"/>
      <c r="P774"/>
      <c r="Q774"/>
      <c r="R774"/>
      <c r="S774"/>
      <c r="T774"/>
      <c r="U774"/>
      <c r="V774"/>
      <c r="W774"/>
      <c r="X774"/>
      <c r="Y774"/>
    </row>
    <row r="775" spans="14:25">
      <c r="N775"/>
      <c r="O775"/>
      <c r="P775"/>
      <c r="Q775"/>
      <c r="R775"/>
      <c r="S775"/>
      <c r="T775"/>
      <c r="U775"/>
      <c r="V775"/>
      <c r="W775"/>
      <c r="X775"/>
      <c r="Y775"/>
    </row>
    <row r="776" spans="14:25">
      <c r="N776"/>
      <c r="O776"/>
      <c r="P776"/>
      <c r="Q776"/>
      <c r="R776"/>
      <c r="S776"/>
      <c r="T776"/>
      <c r="U776"/>
      <c r="V776"/>
      <c r="W776"/>
      <c r="X776"/>
      <c r="Y776"/>
    </row>
    <row r="777" spans="14:25">
      <c r="N777"/>
      <c r="O777"/>
      <c r="P777"/>
      <c r="Q777"/>
      <c r="R777"/>
      <c r="S777"/>
      <c r="T777"/>
      <c r="U777"/>
      <c r="V777"/>
      <c r="W777"/>
      <c r="X777"/>
      <c r="Y777"/>
    </row>
    <row r="778" spans="14:25">
      <c r="N778"/>
      <c r="O778"/>
      <c r="P778"/>
      <c r="Q778"/>
      <c r="R778"/>
      <c r="S778"/>
      <c r="T778"/>
      <c r="U778"/>
      <c r="V778"/>
      <c r="W778"/>
      <c r="X778"/>
      <c r="Y778"/>
    </row>
    <row r="779" spans="14:25">
      <c r="N779"/>
      <c r="O779"/>
      <c r="P779"/>
      <c r="Q779"/>
      <c r="R779"/>
      <c r="S779"/>
      <c r="T779"/>
      <c r="U779"/>
      <c r="V779"/>
      <c r="W779"/>
      <c r="X779"/>
      <c r="Y779"/>
    </row>
    <row r="780" spans="14:25">
      <c r="N780"/>
      <c r="O780"/>
      <c r="P780"/>
      <c r="Q780"/>
      <c r="R780"/>
      <c r="S780"/>
      <c r="T780"/>
      <c r="U780"/>
      <c r="V780"/>
      <c r="W780"/>
      <c r="X780"/>
      <c r="Y780"/>
    </row>
    <row r="781" spans="14:25">
      <c r="N781"/>
      <c r="O781"/>
      <c r="P781"/>
      <c r="Q781"/>
      <c r="R781"/>
      <c r="S781"/>
      <c r="T781"/>
      <c r="U781"/>
      <c r="V781"/>
      <c r="W781"/>
      <c r="X781"/>
      <c r="Y781"/>
    </row>
    <row r="782" spans="14:25">
      <c r="N782"/>
      <c r="O782"/>
      <c r="P782"/>
      <c r="Q782"/>
      <c r="R782"/>
      <c r="S782"/>
      <c r="T782"/>
      <c r="U782"/>
      <c r="V782"/>
      <c r="W782"/>
      <c r="X782"/>
      <c r="Y782"/>
    </row>
    <row r="783" spans="14:25">
      <c r="N783"/>
      <c r="O783"/>
      <c r="P783"/>
      <c r="Q783"/>
      <c r="R783"/>
      <c r="S783"/>
      <c r="T783"/>
      <c r="U783"/>
      <c r="V783"/>
      <c r="W783"/>
      <c r="X783"/>
      <c r="Y783"/>
    </row>
    <row r="784" spans="14:25">
      <c r="N784"/>
      <c r="O784"/>
      <c r="P784"/>
      <c r="Q784"/>
      <c r="R784"/>
      <c r="S784"/>
      <c r="T784"/>
      <c r="U784"/>
      <c r="V784"/>
      <c r="W784"/>
      <c r="X784"/>
      <c r="Y784"/>
    </row>
    <row r="785" spans="14:25">
      <c r="N785"/>
      <c r="O785"/>
      <c r="P785"/>
      <c r="Q785"/>
      <c r="R785"/>
      <c r="S785"/>
      <c r="T785"/>
      <c r="U785"/>
      <c r="V785"/>
      <c r="W785"/>
      <c r="X785"/>
      <c r="Y785"/>
    </row>
    <row r="786" spans="14:25">
      <c r="N786"/>
      <c r="O786"/>
      <c r="P786"/>
      <c r="Q786"/>
      <c r="R786"/>
      <c r="S786"/>
      <c r="T786"/>
      <c r="U786"/>
      <c r="V786"/>
      <c r="W786"/>
      <c r="X786"/>
      <c r="Y786"/>
    </row>
    <row r="787" spans="14:25">
      <c r="N787"/>
      <c r="O787"/>
      <c r="P787"/>
      <c r="Q787"/>
      <c r="R787"/>
      <c r="S787"/>
      <c r="T787"/>
      <c r="U787"/>
      <c r="V787"/>
      <c r="W787"/>
      <c r="X787"/>
      <c r="Y787"/>
    </row>
    <row r="788" spans="14:25">
      <c r="N788"/>
      <c r="O788"/>
      <c r="P788"/>
      <c r="Q788"/>
      <c r="R788"/>
      <c r="S788"/>
      <c r="T788"/>
      <c r="U788"/>
      <c r="V788"/>
      <c r="W788"/>
      <c r="X788"/>
      <c r="Y788"/>
    </row>
    <row r="789" spans="14:25">
      <c r="N789"/>
      <c r="O789"/>
      <c r="P789"/>
      <c r="Q789"/>
      <c r="R789"/>
      <c r="S789"/>
      <c r="T789"/>
      <c r="U789"/>
      <c r="V789"/>
      <c r="W789"/>
      <c r="X789"/>
      <c r="Y789"/>
    </row>
    <row r="790" spans="14:25">
      <c r="N790"/>
      <c r="O790"/>
      <c r="P790"/>
      <c r="Q790"/>
      <c r="R790"/>
      <c r="S790"/>
      <c r="T790"/>
      <c r="U790"/>
      <c r="V790"/>
      <c r="W790"/>
      <c r="X790"/>
      <c r="Y790"/>
    </row>
    <row r="791" spans="14:25">
      <c r="N791"/>
      <c r="O791"/>
      <c r="P791"/>
      <c r="Q791"/>
      <c r="R791"/>
      <c r="S791"/>
      <c r="T791"/>
      <c r="U791"/>
      <c r="V791"/>
      <c r="W791"/>
      <c r="X791"/>
      <c r="Y791"/>
    </row>
    <row r="792" spans="14:25">
      <c r="N792"/>
      <c r="O792"/>
      <c r="P792"/>
      <c r="Q792"/>
      <c r="R792"/>
      <c r="S792"/>
      <c r="T792"/>
      <c r="U792"/>
      <c r="V792"/>
      <c r="W792"/>
      <c r="X792"/>
      <c r="Y792"/>
    </row>
    <row r="793" spans="14:25">
      <c r="N793"/>
      <c r="O793"/>
      <c r="P793"/>
      <c r="Q793"/>
      <c r="R793"/>
      <c r="S793"/>
      <c r="T793"/>
      <c r="U793"/>
      <c r="V793"/>
      <c r="W793"/>
      <c r="X793"/>
      <c r="Y793"/>
    </row>
    <row r="794" spans="14:25">
      <c r="N794"/>
      <c r="O794"/>
      <c r="P794"/>
      <c r="Q794"/>
      <c r="R794"/>
      <c r="S794"/>
      <c r="T794"/>
      <c r="U794"/>
      <c r="V794"/>
      <c r="W794"/>
      <c r="X794"/>
      <c r="Y794"/>
    </row>
    <row r="795" spans="14:25">
      <c r="N795"/>
      <c r="O795"/>
      <c r="P795"/>
      <c r="Q795"/>
      <c r="R795"/>
      <c r="S795"/>
      <c r="T795"/>
      <c r="U795"/>
      <c r="V795"/>
      <c r="W795"/>
      <c r="X795"/>
      <c r="Y795"/>
    </row>
    <row r="796" spans="14:25">
      <c r="N796"/>
      <c r="O796"/>
      <c r="P796"/>
      <c r="Q796"/>
      <c r="R796"/>
      <c r="S796"/>
      <c r="T796"/>
      <c r="U796"/>
      <c r="V796"/>
      <c r="W796"/>
      <c r="X796"/>
      <c r="Y796"/>
    </row>
    <row r="797" spans="14:25">
      <c r="N797"/>
      <c r="O797"/>
      <c r="P797"/>
      <c r="Q797"/>
      <c r="R797"/>
      <c r="S797"/>
      <c r="T797"/>
      <c r="U797"/>
      <c r="V797"/>
      <c r="W797"/>
      <c r="X797"/>
      <c r="Y797"/>
    </row>
    <row r="798" spans="14:25">
      <c r="N798"/>
      <c r="O798"/>
      <c r="P798"/>
      <c r="Q798"/>
      <c r="R798"/>
      <c r="S798"/>
      <c r="T798"/>
      <c r="U798"/>
      <c r="V798"/>
      <c r="W798"/>
      <c r="X798"/>
      <c r="Y798"/>
    </row>
    <row r="799" spans="14:25">
      <c r="N799"/>
      <c r="O799"/>
      <c r="P799"/>
      <c r="Q799"/>
      <c r="R799"/>
      <c r="S799"/>
      <c r="T799"/>
      <c r="U799"/>
      <c r="V799"/>
      <c r="W799"/>
      <c r="X799"/>
      <c r="Y799"/>
    </row>
    <row r="800" spans="14:25">
      <c r="N800"/>
      <c r="O800"/>
      <c r="P800"/>
      <c r="Q800"/>
      <c r="R800"/>
      <c r="S800"/>
      <c r="T800"/>
      <c r="U800"/>
      <c r="V800"/>
      <c r="W800"/>
      <c r="X800"/>
      <c r="Y800"/>
    </row>
    <row r="801" spans="14:25">
      <c r="N801"/>
      <c r="O801"/>
      <c r="P801"/>
      <c r="Q801"/>
      <c r="R801"/>
      <c r="S801"/>
      <c r="T801"/>
      <c r="U801"/>
      <c r="V801"/>
      <c r="W801"/>
      <c r="X801"/>
      <c r="Y801"/>
    </row>
    <row r="802" spans="14:25">
      <c r="N802"/>
      <c r="O802"/>
      <c r="P802"/>
      <c r="Q802"/>
      <c r="R802"/>
      <c r="S802"/>
      <c r="T802"/>
      <c r="U802"/>
      <c r="V802"/>
      <c r="W802"/>
      <c r="X802"/>
      <c r="Y802"/>
    </row>
    <row r="803" spans="14:25">
      <c r="N803"/>
      <c r="O803"/>
      <c r="P803"/>
      <c r="Q803"/>
      <c r="R803"/>
      <c r="S803"/>
      <c r="T803"/>
      <c r="U803"/>
      <c r="V803"/>
      <c r="W803"/>
      <c r="X803"/>
      <c r="Y803"/>
    </row>
    <row r="804" spans="14:25">
      <c r="N804"/>
      <c r="O804"/>
      <c r="P804"/>
      <c r="Q804"/>
      <c r="R804"/>
      <c r="S804"/>
      <c r="T804"/>
      <c r="U804"/>
      <c r="V804"/>
      <c r="W804"/>
      <c r="X804"/>
      <c r="Y804"/>
    </row>
    <row r="805" spans="14:25">
      <c r="N805"/>
      <c r="O805"/>
      <c r="P805"/>
      <c r="Q805"/>
      <c r="R805"/>
      <c r="S805"/>
      <c r="T805"/>
      <c r="U805"/>
      <c r="V805"/>
      <c r="W805"/>
      <c r="X805"/>
      <c r="Y805"/>
    </row>
    <row r="806" spans="14:25">
      <c r="N806"/>
      <c r="O806"/>
      <c r="P806"/>
      <c r="Q806"/>
      <c r="R806"/>
      <c r="S806"/>
      <c r="T806"/>
      <c r="U806"/>
      <c r="V806"/>
      <c r="W806"/>
      <c r="X806"/>
      <c r="Y806"/>
    </row>
    <row r="807" spans="14:25">
      <c r="N807"/>
      <c r="O807"/>
      <c r="P807"/>
      <c r="Q807"/>
      <c r="R807"/>
      <c r="S807"/>
      <c r="T807"/>
      <c r="U807"/>
      <c r="V807"/>
      <c r="W807"/>
      <c r="X807"/>
      <c r="Y807"/>
    </row>
    <row r="808" spans="14:25">
      <c r="N808"/>
      <c r="O808"/>
      <c r="P808"/>
      <c r="Q808"/>
      <c r="R808"/>
      <c r="S808"/>
      <c r="T808"/>
      <c r="U808"/>
      <c r="V808"/>
      <c r="W808"/>
      <c r="X808"/>
      <c r="Y808"/>
    </row>
    <row r="809" spans="14:25">
      <c r="N809"/>
      <c r="O809"/>
      <c r="P809"/>
      <c r="Q809"/>
      <c r="R809"/>
      <c r="S809"/>
      <c r="T809"/>
      <c r="U809"/>
      <c r="V809"/>
      <c r="W809"/>
      <c r="X809"/>
      <c r="Y809"/>
    </row>
    <row r="810" spans="14:25">
      <c r="N810"/>
      <c r="O810"/>
      <c r="P810"/>
      <c r="Q810"/>
      <c r="R810"/>
      <c r="S810"/>
      <c r="T810"/>
      <c r="U810"/>
      <c r="V810"/>
      <c r="W810"/>
      <c r="X810"/>
      <c r="Y810"/>
    </row>
    <row r="811" spans="14:25">
      <c r="N811"/>
      <c r="O811"/>
      <c r="P811"/>
      <c r="Q811"/>
      <c r="R811"/>
      <c r="S811"/>
      <c r="T811"/>
      <c r="U811"/>
      <c r="V811"/>
      <c r="W811"/>
      <c r="X811"/>
      <c r="Y811"/>
    </row>
    <row r="812" spans="14:25">
      <c r="N812"/>
      <c r="O812"/>
      <c r="P812"/>
      <c r="Q812"/>
      <c r="R812"/>
      <c r="S812"/>
      <c r="T812"/>
      <c r="U812"/>
      <c r="V812"/>
      <c r="W812"/>
      <c r="X812"/>
      <c r="Y812"/>
    </row>
    <row r="813" spans="14:25">
      <c r="N813"/>
      <c r="O813"/>
      <c r="P813"/>
      <c r="Q813"/>
      <c r="R813"/>
      <c r="S813"/>
      <c r="T813"/>
      <c r="U813"/>
      <c r="V813"/>
      <c r="W813"/>
      <c r="X813"/>
      <c r="Y813"/>
    </row>
    <row r="814" spans="14:25">
      <c r="N814"/>
      <c r="O814"/>
      <c r="P814"/>
      <c r="Q814"/>
      <c r="R814"/>
      <c r="S814"/>
      <c r="T814"/>
      <c r="U814"/>
      <c r="V814"/>
      <c r="W814"/>
      <c r="X814"/>
      <c r="Y814"/>
    </row>
    <row r="815" spans="14:25">
      <c r="N815"/>
      <c r="O815"/>
      <c r="P815"/>
      <c r="Q815"/>
      <c r="R815"/>
      <c r="S815"/>
      <c r="T815"/>
      <c r="U815"/>
      <c r="V815"/>
      <c r="W815"/>
      <c r="X815"/>
      <c r="Y815"/>
    </row>
    <row r="816" spans="14:25">
      <c r="N816"/>
      <c r="O816"/>
      <c r="P816"/>
      <c r="Q816"/>
      <c r="R816"/>
      <c r="S816"/>
      <c r="T816"/>
      <c r="U816"/>
      <c r="V816"/>
      <c r="W816"/>
      <c r="X816"/>
      <c r="Y816"/>
    </row>
    <row r="817" spans="14:25">
      <c r="N817"/>
      <c r="O817"/>
      <c r="P817"/>
      <c r="Q817"/>
      <c r="R817"/>
      <c r="S817"/>
      <c r="T817"/>
      <c r="U817"/>
      <c r="V817"/>
      <c r="W817"/>
      <c r="X817"/>
      <c r="Y817"/>
    </row>
    <row r="818" spans="14:25">
      <c r="N818"/>
      <c r="O818"/>
      <c r="P818"/>
      <c r="Q818"/>
      <c r="R818"/>
      <c r="S818"/>
      <c r="T818"/>
      <c r="U818"/>
      <c r="V818"/>
      <c r="W818"/>
      <c r="X818"/>
      <c r="Y818"/>
    </row>
    <row r="819" spans="14:25">
      <c r="N819"/>
      <c r="O819"/>
      <c r="P819"/>
      <c r="Q819"/>
      <c r="R819"/>
      <c r="S819"/>
      <c r="T819"/>
      <c r="U819"/>
      <c r="V819"/>
      <c r="W819"/>
      <c r="X819"/>
      <c r="Y819"/>
    </row>
    <row r="820" spans="14:25">
      <c r="N820"/>
      <c r="O820"/>
      <c r="P820"/>
      <c r="Q820"/>
      <c r="R820"/>
      <c r="S820"/>
      <c r="T820"/>
      <c r="U820"/>
      <c r="V820"/>
      <c r="W820"/>
      <c r="X820"/>
      <c r="Y820"/>
    </row>
    <row r="821" spans="14:25">
      <c r="N821"/>
      <c r="O821"/>
      <c r="P821"/>
      <c r="Q821"/>
      <c r="R821"/>
      <c r="S821"/>
      <c r="T821"/>
      <c r="U821"/>
      <c r="V821"/>
      <c r="W821"/>
      <c r="X821"/>
      <c r="Y821"/>
    </row>
    <row r="822" spans="14:25">
      <c r="N822"/>
      <c r="O822"/>
      <c r="P822"/>
      <c r="Q822"/>
      <c r="R822"/>
      <c r="S822"/>
      <c r="T822"/>
      <c r="U822"/>
      <c r="V822"/>
      <c r="W822"/>
      <c r="X822"/>
      <c r="Y822"/>
    </row>
    <row r="823" spans="14:25">
      <c r="N823"/>
      <c r="O823"/>
      <c r="P823"/>
      <c r="Q823"/>
      <c r="R823"/>
      <c r="S823"/>
      <c r="T823"/>
      <c r="U823"/>
      <c r="V823"/>
      <c r="W823"/>
      <c r="X823"/>
      <c r="Y823"/>
    </row>
    <row r="824" spans="14:25">
      <c r="N824"/>
      <c r="O824"/>
      <c r="P824"/>
      <c r="Q824"/>
      <c r="R824"/>
      <c r="S824"/>
      <c r="T824"/>
      <c r="U824"/>
      <c r="V824"/>
      <c r="W824"/>
      <c r="X824"/>
      <c r="Y824"/>
    </row>
    <row r="825" spans="14:25">
      <c r="N825"/>
      <c r="O825"/>
      <c r="P825"/>
      <c r="Q825"/>
      <c r="R825"/>
      <c r="S825"/>
      <c r="T825"/>
      <c r="U825"/>
      <c r="V825"/>
      <c r="W825"/>
      <c r="X825"/>
      <c r="Y825"/>
    </row>
    <row r="826" spans="14:25">
      <c r="N826"/>
      <c r="O826"/>
      <c r="P826"/>
      <c r="Q826"/>
      <c r="R826"/>
      <c r="S826"/>
      <c r="T826"/>
      <c r="U826"/>
      <c r="V826"/>
      <c r="W826"/>
      <c r="X826"/>
      <c r="Y826"/>
    </row>
    <row r="827" spans="14:25">
      <c r="N827"/>
      <c r="O827"/>
      <c r="P827"/>
      <c r="Q827"/>
      <c r="R827"/>
      <c r="S827"/>
      <c r="T827"/>
      <c r="U827"/>
      <c r="V827"/>
      <c r="W827"/>
      <c r="X827"/>
      <c r="Y827"/>
    </row>
    <row r="828" spans="14:25">
      <c r="N828"/>
      <c r="O828"/>
      <c r="P828"/>
      <c r="Q828"/>
      <c r="R828"/>
      <c r="S828"/>
      <c r="T828"/>
      <c r="U828"/>
      <c r="V828"/>
      <c r="W828"/>
      <c r="X828"/>
      <c r="Y828"/>
    </row>
    <row r="829" spans="14:25">
      <c r="N829"/>
      <c r="O829"/>
      <c r="P829"/>
      <c r="Q829"/>
      <c r="R829"/>
      <c r="S829"/>
      <c r="T829"/>
      <c r="U829"/>
      <c r="V829"/>
      <c r="W829"/>
      <c r="X829"/>
      <c r="Y829"/>
    </row>
    <row r="830" spans="14:25">
      <c r="N830"/>
      <c r="O830"/>
      <c r="P830"/>
      <c r="Q830"/>
      <c r="R830"/>
      <c r="S830"/>
      <c r="T830"/>
      <c r="U830"/>
      <c r="V830"/>
      <c r="W830"/>
      <c r="X830"/>
      <c r="Y830"/>
    </row>
    <row r="831" spans="14:25">
      <c r="N831"/>
      <c r="O831"/>
      <c r="P831"/>
      <c r="Q831"/>
      <c r="R831"/>
      <c r="S831"/>
      <c r="T831"/>
      <c r="U831"/>
      <c r="V831"/>
      <c r="W831"/>
      <c r="X831"/>
      <c r="Y831"/>
    </row>
    <row r="832" spans="14:25">
      <c r="N832"/>
      <c r="O832"/>
      <c r="P832"/>
      <c r="Q832"/>
      <c r="R832"/>
      <c r="S832"/>
      <c r="T832"/>
      <c r="U832"/>
      <c r="V832"/>
      <c r="W832"/>
      <c r="X832"/>
      <c r="Y832"/>
    </row>
    <row r="833" spans="14:25">
      <c r="N833"/>
      <c r="O833"/>
      <c r="P833"/>
      <c r="Q833"/>
      <c r="R833"/>
      <c r="S833"/>
      <c r="T833"/>
      <c r="U833"/>
      <c r="V833"/>
      <c r="W833"/>
      <c r="X833"/>
      <c r="Y833"/>
    </row>
    <row r="834" spans="14:25">
      <c r="N834"/>
      <c r="O834"/>
      <c r="P834"/>
      <c r="Q834"/>
      <c r="R834"/>
      <c r="S834"/>
      <c r="T834"/>
      <c r="U834"/>
      <c r="V834"/>
      <c r="W834"/>
      <c r="X834"/>
      <c r="Y834"/>
    </row>
    <row r="835" spans="14:25">
      <c r="N835"/>
      <c r="O835"/>
      <c r="P835"/>
      <c r="Q835"/>
      <c r="R835"/>
      <c r="S835"/>
      <c r="T835"/>
      <c r="U835"/>
      <c r="V835"/>
      <c r="W835"/>
      <c r="X835"/>
      <c r="Y835"/>
    </row>
    <row r="836" spans="14:25">
      <c r="N836"/>
      <c r="O836"/>
      <c r="P836"/>
      <c r="Q836"/>
      <c r="R836"/>
      <c r="S836"/>
      <c r="T836"/>
      <c r="U836"/>
      <c r="V836"/>
      <c r="W836"/>
      <c r="X836"/>
      <c r="Y836"/>
    </row>
    <row r="837" spans="14:25">
      <c r="N837"/>
      <c r="O837"/>
      <c r="P837"/>
      <c r="Q837"/>
      <c r="R837"/>
      <c r="S837"/>
      <c r="T837"/>
      <c r="U837"/>
      <c r="V837"/>
      <c r="W837"/>
      <c r="X837"/>
      <c r="Y837"/>
    </row>
    <row r="838" spans="14:25">
      <c r="N838"/>
      <c r="O838"/>
      <c r="P838"/>
      <c r="Q838"/>
      <c r="R838"/>
      <c r="S838"/>
      <c r="T838"/>
      <c r="U838"/>
      <c r="V838"/>
      <c r="W838"/>
      <c r="X838"/>
      <c r="Y838"/>
    </row>
    <row r="839" spans="14:25">
      <c r="N839"/>
      <c r="O839"/>
      <c r="P839"/>
      <c r="Q839"/>
      <c r="R839"/>
      <c r="S839"/>
      <c r="T839"/>
      <c r="U839"/>
      <c r="V839"/>
      <c r="W839"/>
      <c r="X839"/>
      <c r="Y839"/>
    </row>
    <row r="840" spans="14:25">
      <c r="N840"/>
      <c r="O840"/>
      <c r="P840"/>
      <c r="Q840"/>
      <c r="R840"/>
      <c r="S840"/>
      <c r="T840"/>
      <c r="U840"/>
      <c r="V840"/>
      <c r="W840"/>
      <c r="X840"/>
      <c r="Y840"/>
    </row>
    <row r="841" spans="14:25">
      <c r="N841"/>
      <c r="O841"/>
      <c r="P841"/>
      <c r="Q841"/>
      <c r="R841"/>
      <c r="S841"/>
      <c r="T841"/>
      <c r="U841"/>
      <c r="V841"/>
      <c r="W841"/>
      <c r="X841"/>
      <c r="Y841"/>
    </row>
    <row r="842" spans="14:25">
      <c r="N842"/>
      <c r="O842"/>
      <c r="P842"/>
      <c r="Q842"/>
      <c r="R842"/>
      <c r="S842"/>
      <c r="T842"/>
      <c r="U842"/>
      <c r="V842"/>
      <c r="W842"/>
      <c r="X842"/>
      <c r="Y842"/>
    </row>
    <row r="843" spans="14:25">
      <c r="N843"/>
      <c r="O843"/>
      <c r="P843"/>
      <c r="Q843"/>
      <c r="R843"/>
      <c r="S843"/>
      <c r="T843"/>
      <c r="U843"/>
      <c r="V843"/>
      <c r="W843"/>
      <c r="X843"/>
      <c r="Y843"/>
    </row>
    <row r="844" spans="14:25">
      <c r="N844"/>
      <c r="O844"/>
      <c r="P844"/>
      <c r="Q844"/>
      <c r="R844"/>
      <c r="S844"/>
      <c r="T844"/>
      <c r="U844"/>
      <c r="V844"/>
      <c r="W844"/>
      <c r="X844"/>
      <c r="Y844"/>
    </row>
    <row r="845" spans="14:25">
      <c r="N845"/>
      <c r="O845"/>
      <c r="P845"/>
      <c r="Q845"/>
      <c r="R845"/>
      <c r="S845"/>
      <c r="T845"/>
      <c r="U845"/>
      <c r="V845"/>
      <c r="W845"/>
      <c r="X845"/>
      <c r="Y845"/>
    </row>
    <row r="846" spans="14:25">
      <c r="N846"/>
      <c r="O846"/>
      <c r="P846"/>
      <c r="Q846"/>
      <c r="R846"/>
      <c r="S846"/>
      <c r="T846"/>
      <c r="U846"/>
      <c r="V846"/>
      <c r="W846"/>
      <c r="X846"/>
      <c r="Y846"/>
    </row>
    <row r="847" spans="14:25">
      <c r="N847"/>
      <c r="O847"/>
      <c r="P847"/>
      <c r="Q847"/>
      <c r="R847"/>
      <c r="S847"/>
      <c r="T847"/>
      <c r="U847"/>
      <c r="V847"/>
      <c r="W847"/>
      <c r="X847"/>
      <c r="Y847"/>
    </row>
    <row r="848" spans="14:25">
      <c r="N848"/>
      <c r="O848"/>
      <c r="P848"/>
      <c r="Q848"/>
      <c r="R848"/>
      <c r="S848"/>
      <c r="T848"/>
      <c r="U848"/>
      <c r="V848"/>
      <c r="W848"/>
      <c r="X848"/>
      <c r="Y848"/>
    </row>
    <row r="849" spans="14:25">
      <c r="N849"/>
      <c r="O849"/>
      <c r="P849"/>
      <c r="Q849"/>
      <c r="R849"/>
      <c r="S849"/>
      <c r="T849"/>
      <c r="U849"/>
      <c r="V849"/>
      <c r="W849"/>
      <c r="X849"/>
      <c r="Y849"/>
    </row>
    <row r="850" spans="14:25">
      <c r="N850"/>
      <c r="O850"/>
      <c r="P850"/>
      <c r="Q850"/>
      <c r="R850"/>
      <c r="S850"/>
      <c r="T850"/>
      <c r="U850"/>
      <c r="V850"/>
      <c r="W850"/>
      <c r="X850"/>
      <c r="Y850"/>
    </row>
    <row r="851" spans="14:25">
      <c r="N851"/>
      <c r="O851"/>
      <c r="P851"/>
      <c r="Q851"/>
      <c r="R851"/>
      <c r="S851"/>
      <c r="T851"/>
      <c r="U851"/>
      <c r="V851"/>
      <c r="W851"/>
      <c r="X851"/>
      <c r="Y851"/>
    </row>
    <row r="852" spans="14:25">
      <c r="N852"/>
      <c r="O852"/>
      <c r="P852"/>
      <c r="Q852"/>
      <c r="R852"/>
      <c r="S852"/>
      <c r="T852"/>
      <c r="U852"/>
      <c r="V852"/>
      <c r="W852"/>
      <c r="X852"/>
      <c r="Y852"/>
    </row>
    <row r="853" spans="14:25">
      <c r="N853"/>
      <c r="O853"/>
      <c r="P853"/>
      <c r="Q853"/>
      <c r="R853"/>
      <c r="S853"/>
      <c r="T853"/>
      <c r="U853"/>
      <c r="V853"/>
      <c r="W853"/>
      <c r="X853"/>
      <c r="Y853"/>
    </row>
    <row r="854" spans="14:25">
      <c r="N854"/>
      <c r="O854"/>
      <c r="P854"/>
      <c r="Q854"/>
      <c r="R854"/>
      <c r="S854"/>
      <c r="T854"/>
      <c r="U854"/>
      <c r="V854"/>
      <c r="W854"/>
      <c r="X854"/>
      <c r="Y854"/>
    </row>
    <row r="855" spans="14:25">
      <c r="N855"/>
      <c r="O855"/>
      <c r="P855"/>
      <c r="Q855"/>
      <c r="R855"/>
      <c r="S855"/>
      <c r="T855"/>
      <c r="U855"/>
      <c r="V855"/>
      <c r="W855"/>
      <c r="X855"/>
      <c r="Y855"/>
    </row>
    <row r="856" spans="14:25">
      <c r="N856"/>
      <c r="O856"/>
      <c r="P856"/>
      <c r="Q856"/>
      <c r="R856"/>
      <c r="S856"/>
      <c r="T856"/>
      <c r="U856"/>
      <c r="V856"/>
      <c r="W856"/>
      <c r="X856"/>
      <c r="Y856"/>
    </row>
    <row r="857" spans="14:25">
      <c r="N857"/>
      <c r="O857"/>
      <c r="P857"/>
      <c r="Q857"/>
      <c r="R857"/>
      <c r="S857"/>
      <c r="T857"/>
      <c r="U857"/>
      <c r="V857"/>
      <c r="W857"/>
      <c r="X857"/>
      <c r="Y857"/>
    </row>
    <row r="858" spans="14:25">
      <c r="N858"/>
      <c r="O858"/>
      <c r="P858"/>
      <c r="Q858"/>
      <c r="R858"/>
      <c r="S858"/>
      <c r="T858"/>
      <c r="U858"/>
      <c r="V858"/>
      <c r="W858"/>
      <c r="X858"/>
      <c r="Y858"/>
    </row>
    <row r="859" spans="14:25">
      <c r="N859"/>
      <c r="O859"/>
      <c r="P859"/>
      <c r="Q859"/>
      <c r="R859"/>
      <c r="S859"/>
      <c r="T859"/>
      <c r="U859"/>
      <c r="V859"/>
      <c r="W859"/>
      <c r="X859"/>
      <c r="Y859"/>
    </row>
    <row r="860" spans="14:25">
      <c r="N860"/>
      <c r="O860"/>
      <c r="P860"/>
      <c r="Q860"/>
      <c r="R860"/>
      <c r="S860"/>
      <c r="T860"/>
      <c r="U860"/>
      <c r="V860"/>
      <c r="W860"/>
      <c r="X860"/>
      <c r="Y860"/>
    </row>
    <row r="861" spans="14:25">
      <c r="N861"/>
      <c r="O861"/>
      <c r="P861"/>
      <c r="Q861"/>
      <c r="R861"/>
      <c r="S861"/>
      <c r="T861"/>
      <c r="U861"/>
      <c r="V861"/>
      <c r="W861"/>
      <c r="X861"/>
      <c r="Y861"/>
    </row>
    <row r="862" spans="14:25">
      <c r="N862"/>
      <c r="O862"/>
      <c r="P862"/>
      <c r="Q862"/>
      <c r="R862"/>
      <c r="S862"/>
      <c r="T862"/>
      <c r="U862"/>
      <c r="V862"/>
      <c r="W862"/>
      <c r="X862"/>
      <c r="Y862"/>
    </row>
    <row r="863" spans="14:25">
      <c r="N863"/>
      <c r="O863"/>
      <c r="P863"/>
      <c r="Q863"/>
      <c r="R863"/>
      <c r="S863"/>
      <c r="T863"/>
      <c r="U863"/>
      <c r="V863"/>
      <c r="W863"/>
      <c r="X863"/>
      <c r="Y863"/>
    </row>
    <row r="864" spans="14:25">
      <c r="N864"/>
      <c r="O864"/>
      <c r="P864"/>
      <c r="Q864"/>
      <c r="R864"/>
      <c r="S864"/>
      <c r="T864"/>
      <c r="U864"/>
      <c r="V864"/>
      <c r="W864"/>
      <c r="X864"/>
      <c r="Y864"/>
    </row>
    <row r="865" spans="14:25">
      <c r="N865"/>
      <c r="O865"/>
      <c r="P865"/>
      <c r="Q865"/>
      <c r="R865"/>
      <c r="S865"/>
      <c r="T865"/>
      <c r="U865"/>
      <c r="V865"/>
      <c r="W865"/>
      <c r="X865"/>
      <c r="Y865"/>
    </row>
    <row r="866" spans="14:25">
      <c r="N866"/>
      <c r="O866"/>
      <c r="P866"/>
      <c r="Q866"/>
      <c r="R866"/>
      <c r="S866"/>
      <c r="T866"/>
      <c r="U866"/>
      <c r="V866"/>
      <c r="W866"/>
      <c r="X866"/>
      <c r="Y866"/>
    </row>
    <row r="867" spans="14:25">
      <c r="N867"/>
      <c r="O867"/>
      <c r="P867"/>
      <c r="Q867"/>
      <c r="R867"/>
      <c r="S867"/>
      <c r="T867"/>
      <c r="U867"/>
      <c r="V867"/>
      <c r="W867"/>
      <c r="X867"/>
      <c r="Y867"/>
    </row>
    <row r="868" spans="14:25">
      <c r="N868"/>
      <c r="O868"/>
      <c r="P868"/>
      <c r="Q868"/>
      <c r="R868"/>
      <c r="S868"/>
      <c r="T868"/>
      <c r="U868"/>
      <c r="V868"/>
      <c r="W868"/>
      <c r="X868"/>
      <c r="Y868"/>
    </row>
    <row r="869" spans="14:25">
      <c r="N869"/>
      <c r="O869"/>
      <c r="P869"/>
      <c r="Q869"/>
      <c r="R869"/>
      <c r="S869"/>
      <c r="T869"/>
      <c r="U869"/>
      <c r="V869"/>
      <c r="W869"/>
      <c r="X869"/>
      <c r="Y869"/>
    </row>
    <row r="870" spans="14:25">
      <c r="N870"/>
      <c r="O870"/>
      <c r="P870"/>
      <c r="Q870"/>
      <c r="R870"/>
      <c r="S870"/>
      <c r="T870"/>
      <c r="U870"/>
      <c r="V870"/>
      <c r="W870"/>
      <c r="X870"/>
      <c r="Y870"/>
    </row>
    <row r="871" spans="14:25">
      <c r="N871"/>
      <c r="O871"/>
      <c r="P871"/>
      <c r="Q871"/>
      <c r="R871"/>
      <c r="S871"/>
      <c r="T871"/>
      <c r="U871"/>
      <c r="V871"/>
      <c r="W871"/>
      <c r="X871"/>
      <c r="Y871"/>
    </row>
    <row r="872" spans="14:25">
      <c r="N872"/>
      <c r="O872"/>
      <c r="P872"/>
      <c r="Q872"/>
      <c r="R872"/>
      <c r="S872"/>
      <c r="T872"/>
      <c r="U872"/>
      <c r="V872"/>
      <c r="W872"/>
      <c r="X872"/>
      <c r="Y872"/>
    </row>
    <row r="873" spans="14:25">
      <c r="N873"/>
      <c r="O873"/>
      <c r="P873"/>
      <c r="Q873"/>
      <c r="R873"/>
      <c r="S873"/>
      <c r="T873"/>
      <c r="U873"/>
      <c r="V873"/>
      <c r="W873"/>
      <c r="X873"/>
      <c r="Y873"/>
    </row>
    <row r="874" spans="14:25">
      <c r="N874"/>
      <c r="O874"/>
      <c r="P874"/>
      <c r="Q874"/>
      <c r="R874"/>
      <c r="S874"/>
      <c r="T874"/>
      <c r="U874"/>
      <c r="V874"/>
      <c r="W874"/>
      <c r="X874"/>
      <c r="Y874"/>
    </row>
    <row r="875" spans="14:25">
      <c r="N875"/>
      <c r="O875"/>
      <c r="P875"/>
      <c r="Q875"/>
      <c r="R875"/>
      <c r="S875"/>
      <c r="T875"/>
      <c r="U875"/>
      <c r="V875"/>
      <c r="W875"/>
      <c r="X875"/>
      <c r="Y875"/>
    </row>
    <row r="876" spans="14:25">
      <c r="N876"/>
      <c r="O876"/>
      <c r="P876"/>
      <c r="Q876"/>
      <c r="R876"/>
      <c r="S876"/>
      <c r="T876"/>
      <c r="U876"/>
      <c r="V876"/>
      <c r="W876"/>
      <c r="X876"/>
      <c r="Y876"/>
    </row>
    <row r="877" spans="14:25">
      <c r="N877"/>
      <c r="O877"/>
      <c r="P877"/>
      <c r="Q877"/>
      <c r="R877"/>
      <c r="S877"/>
      <c r="T877"/>
      <c r="U877"/>
      <c r="V877"/>
      <c r="W877"/>
      <c r="X877"/>
      <c r="Y877"/>
    </row>
    <row r="878" spans="14:25">
      <c r="N878"/>
      <c r="O878"/>
      <c r="P878"/>
      <c r="Q878"/>
      <c r="R878"/>
      <c r="S878"/>
      <c r="T878"/>
      <c r="U878"/>
      <c r="V878"/>
      <c r="W878"/>
      <c r="X878"/>
      <c r="Y878"/>
    </row>
    <row r="879" spans="14:25">
      <c r="N879"/>
      <c r="O879"/>
      <c r="P879"/>
      <c r="Q879"/>
      <c r="R879"/>
      <c r="S879"/>
      <c r="T879"/>
      <c r="U879"/>
      <c r="V879"/>
      <c r="W879"/>
      <c r="X879"/>
      <c r="Y879"/>
    </row>
    <row r="880" spans="14:25">
      <c r="N880"/>
      <c r="O880"/>
      <c r="P880"/>
      <c r="Q880"/>
      <c r="R880"/>
      <c r="S880"/>
      <c r="T880"/>
      <c r="U880"/>
      <c r="V880"/>
      <c r="W880"/>
      <c r="X880"/>
      <c r="Y880"/>
    </row>
    <row r="881" spans="14:25">
      <c r="N881"/>
      <c r="O881"/>
      <c r="P881"/>
      <c r="Q881"/>
      <c r="R881"/>
      <c r="S881"/>
      <c r="T881"/>
      <c r="U881"/>
      <c r="V881"/>
      <c r="W881"/>
      <c r="X881"/>
      <c r="Y881"/>
    </row>
    <row r="882" spans="14:25">
      <c r="N882"/>
      <c r="O882"/>
      <c r="P882"/>
      <c r="Q882"/>
      <c r="R882"/>
      <c r="S882"/>
      <c r="T882"/>
      <c r="U882"/>
      <c r="V882"/>
      <c r="W882"/>
      <c r="X882"/>
      <c r="Y882"/>
    </row>
    <row r="883" spans="14:25">
      <c r="N883"/>
      <c r="O883"/>
      <c r="P883"/>
      <c r="Q883"/>
      <c r="R883"/>
      <c r="S883"/>
      <c r="T883"/>
      <c r="U883"/>
      <c r="V883"/>
      <c r="W883"/>
      <c r="X883"/>
      <c r="Y883"/>
    </row>
    <row r="884" spans="14:25">
      <c r="N884"/>
      <c r="O884"/>
      <c r="P884"/>
      <c r="Q884"/>
      <c r="R884"/>
      <c r="S884"/>
      <c r="T884"/>
      <c r="U884"/>
      <c r="V884"/>
      <c r="W884"/>
      <c r="X884"/>
      <c r="Y884"/>
    </row>
    <row r="885" spans="14:25">
      <c r="N885"/>
      <c r="O885"/>
      <c r="P885"/>
      <c r="Q885"/>
      <c r="R885"/>
      <c r="S885"/>
      <c r="T885"/>
      <c r="U885"/>
      <c r="V885"/>
      <c r="W885"/>
      <c r="X885"/>
      <c r="Y885"/>
    </row>
    <row r="886" spans="14:25">
      <c r="N886"/>
      <c r="O886"/>
      <c r="P886"/>
      <c r="Q886"/>
      <c r="R886"/>
      <c r="S886"/>
      <c r="T886"/>
      <c r="U886"/>
      <c r="V886"/>
      <c r="W886"/>
      <c r="X886"/>
      <c r="Y886"/>
    </row>
    <row r="887" spans="14:25">
      <c r="N887"/>
      <c r="O887"/>
      <c r="P887"/>
      <c r="Q887"/>
      <c r="R887"/>
      <c r="S887"/>
      <c r="T887"/>
      <c r="U887"/>
      <c r="V887"/>
      <c r="W887"/>
      <c r="X887"/>
      <c r="Y887"/>
    </row>
    <row r="888" spans="14:25">
      <c r="N888"/>
      <c r="O888"/>
      <c r="P888"/>
      <c r="Q888"/>
      <c r="R888"/>
      <c r="S888"/>
      <c r="T888"/>
      <c r="U888"/>
      <c r="V888"/>
      <c r="W888"/>
      <c r="X888"/>
      <c r="Y888"/>
    </row>
    <row r="889" spans="14:25">
      <c r="N889"/>
      <c r="O889"/>
      <c r="P889"/>
      <c r="Q889"/>
      <c r="R889"/>
      <c r="S889"/>
      <c r="T889"/>
      <c r="U889"/>
      <c r="V889"/>
      <c r="W889"/>
      <c r="X889"/>
      <c r="Y889"/>
    </row>
    <row r="890" spans="14:25">
      <c r="N890"/>
      <c r="O890"/>
      <c r="P890"/>
      <c r="Q890"/>
      <c r="R890"/>
      <c r="S890"/>
      <c r="T890"/>
      <c r="U890"/>
      <c r="V890"/>
      <c r="W890"/>
      <c r="X890"/>
      <c r="Y890"/>
    </row>
    <row r="891" spans="14:25">
      <c r="N891"/>
      <c r="O891"/>
      <c r="P891"/>
      <c r="Q891"/>
      <c r="R891"/>
      <c r="S891"/>
      <c r="T891"/>
      <c r="U891"/>
      <c r="V891"/>
      <c r="W891"/>
      <c r="X891"/>
      <c r="Y891"/>
    </row>
    <row r="892" spans="14:25">
      <c r="N892"/>
      <c r="O892"/>
      <c r="P892"/>
      <c r="Q892"/>
      <c r="R892"/>
      <c r="S892"/>
      <c r="T892"/>
      <c r="U892"/>
      <c r="V892"/>
      <c r="W892"/>
      <c r="X892"/>
      <c r="Y892"/>
    </row>
    <row r="893" spans="14:25">
      <c r="N893"/>
      <c r="O893"/>
      <c r="P893"/>
      <c r="Q893"/>
      <c r="R893"/>
      <c r="S893"/>
      <c r="T893"/>
      <c r="U893"/>
      <c r="V893"/>
      <c r="W893"/>
      <c r="X893"/>
      <c r="Y893"/>
    </row>
    <row r="894" spans="14:25">
      <c r="N894"/>
      <c r="O894"/>
      <c r="P894"/>
      <c r="Q894"/>
      <c r="R894"/>
      <c r="S894"/>
      <c r="T894"/>
      <c r="U894"/>
      <c r="V894"/>
      <c r="W894"/>
      <c r="X894"/>
      <c r="Y894"/>
    </row>
    <row r="895" spans="14:25">
      <c r="N895"/>
      <c r="O895"/>
      <c r="P895"/>
      <c r="Q895"/>
      <c r="R895"/>
      <c r="S895"/>
      <c r="T895"/>
      <c r="U895"/>
      <c r="V895"/>
      <c r="W895"/>
      <c r="X895"/>
      <c r="Y895"/>
    </row>
    <row r="896" spans="14:25">
      <c r="N896"/>
      <c r="O896"/>
      <c r="P896"/>
      <c r="Q896"/>
      <c r="R896"/>
      <c r="S896"/>
      <c r="T896"/>
      <c r="U896"/>
      <c r="V896"/>
      <c r="W896"/>
      <c r="X896"/>
      <c r="Y896"/>
    </row>
    <row r="897" spans="14:25">
      <c r="N897"/>
      <c r="O897"/>
      <c r="P897"/>
      <c r="Q897"/>
      <c r="R897"/>
      <c r="S897"/>
      <c r="T897"/>
      <c r="U897"/>
      <c r="V897"/>
      <c r="W897"/>
      <c r="X897"/>
      <c r="Y897"/>
    </row>
    <row r="898" spans="14:25">
      <c r="N898"/>
      <c r="O898"/>
      <c r="P898"/>
      <c r="Q898"/>
      <c r="R898"/>
      <c r="S898"/>
      <c r="T898"/>
      <c r="U898"/>
      <c r="V898"/>
      <c r="W898"/>
      <c r="X898"/>
      <c r="Y898"/>
    </row>
    <row r="899" spans="14:25">
      <c r="N899"/>
      <c r="O899"/>
      <c r="P899"/>
      <c r="Q899"/>
      <c r="R899"/>
      <c r="S899"/>
      <c r="T899"/>
      <c r="U899"/>
      <c r="V899"/>
      <c r="W899"/>
      <c r="X899"/>
      <c r="Y899"/>
    </row>
    <row r="900" spans="14:25">
      <c r="N900"/>
      <c r="O900"/>
      <c r="P900"/>
      <c r="Q900"/>
      <c r="R900"/>
      <c r="S900"/>
      <c r="T900"/>
      <c r="U900"/>
      <c r="V900"/>
      <c r="W900"/>
      <c r="X900"/>
      <c r="Y900"/>
    </row>
    <row r="901" spans="14:25">
      <c r="N901"/>
      <c r="O901"/>
      <c r="P901"/>
      <c r="Q901"/>
      <c r="R901"/>
      <c r="S901"/>
      <c r="T901"/>
      <c r="U901"/>
      <c r="V901"/>
      <c r="W901"/>
      <c r="X901"/>
      <c r="Y901"/>
    </row>
    <row r="902" spans="14:25">
      <c r="N902"/>
      <c r="O902"/>
      <c r="P902"/>
      <c r="Q902"/>
      <c r="R902"/>
      <c r="S902"/>
      <c r="T902"/>
      <c r="U902"/>
      <c r="V902"/>
      <c r="W902"/>
      <c r="X902"/>
      <c r="Y902"/>
    </row>
    <row r="903" spans="14:25">
      <c r="N903"/>
      <c r="O903"/>
      <c r="P903"/>
      <c r="Q903"/>
      <c r="R903"/>
      <c r="S903"/>
      <c r="T903"/>
      <c r="U903"/>
      <c r="V903"/>
      <c r="W903"/>
      <c r="X903"/>
      <c r="Y903"/>
    </row>
    <row r="904" spans="14:25">
      <c r="N904"/>
      <c r="O904"/>
      <c r="P904"/>
      <c r="Q904"/>
      <c r="R904"/>
      <c r="S904"/>
      <c r="T904"/>
      <c r="U904"/>
      <c r="V904"/>
      <c r="W904"/>
      <c r="X904"/>
      <c r="Y904"/>
    </row>
    <row r="905" spans="14:25">
      <c r="N905"/>
      <c r="O905"/>
      <c r="P905"/>
      <c r="Q905"/>
      <c r="R905"/>
      <c r="S905"/>
      <c r="T905"/>
      <c r="U905"/>
      <c r="V905"/>
      <c r="W905"/>
      <c r="X905"/>
      <c r="Y905"/>
    </row>
    <row r="906" spans="14:25">
      <c r="N906"/>
      <c r="O906"/>
      <c r="P906"/>
      <c r="Q906"/>
      <c r="R906"/>
      <c r="S906"/>
      <c r="T906"/>
      <c r="U906"/>
      <c r="V906"/>
      <c r="W906"/>
      <c r="X906"/>
      <c r="Y906"/>
    </row>
    <row r="907" spans="14:25">
      <c r="N907"/>
      <c r="O907"/>
      <c r="P907"/>
      <c r="Q907"/>
      <c r="R907"/>
      <c r="S907"/>
      <c r="T907"/>
      <c r="U907"/>
      <c r="V907"/>
      <c r="W907"/>
      <c r="X907"/>
      <c r="Y907"/>
    </row>
    <row r="908" spans="14:25">
      <c r="N908"/>
      <c r="O908"/>
      <c r="P908"/>
      <c r="Q908"/>
      <c r="R908"/>
      <c r="S908"/>
      <c r="T908"/>
      <c r="U908"/>
      <c r="V908"/>
      <c r="W908"/>
      <c r="X908"/>
      <c r="Y908"/>
    </row>
    <row r="909" spans="14:25">
      <c r="N909"/>
      <c r="O909"/>
      <c r="P909"/>
      <c r="Q909"/>
      <c r="R909"/>
      <c r="S909"/>
      <c r="T909"/>
      <c r="U909"/>
      <c r="V909"/>
      <c r="W909"/>
      <c r="X909"/>
      <c r="Y909"/>
    </row>
    <row r="910" spans="14:25">
      <c r="N910"/>
      <c r="O910"/>
      <c r="P910"/>
      <c r="Q910"/>
      <c r="R910"/>
      <c r="S910"/>
      <c r="T910"/>
      <c r="U910"/>
      <c r="V910"/>
      <c r="W910"/>
      <c r="X910"/>
      <c r="Y910"/>
    </row>
    <row r="911" spans="14:25">
      <c r="N911"/>
      <c r="O911"/>
      <c r="P911"/>
      <c r="Q911"/>
      <c r="R911"/>
      <c r="S911"/>
      <c r="T911"/>
      <c r="U911"/>
      <c r="V911"/>
      <c r="W911"/>
      <c r="X911"/>
      <c r="Y911"/>
    </row>
    <row r="912" spans="14:25">
      <c r="N912"/>
      <c r="O912"/>
      <c r="P912"/>
      <c r="Q912"/>
      <c r="R912"/>
      <c r="S912"/>
      <c r="T912"/>
      <c r="U912"/>
      <c r="V912"/>
      <c r="W912"/>
      <c r="X912"/>
      <c r="Y912"/>
    </row>
    <row r="913" spans="14:25">
      <c r="N913"/>
      <c r="O913"/>
      <c r="P913"/>
      <c r="Q913"/>
      <c r="R913"/>
      <c r="S913"/>
      <c r="T913"/>
      <c r="U913"/>
      <c r="V913"/>
      <c r="W913"/>
      <c r="X913"/>
      <c r="Y913"/>
    </row>
    <row r="914" spans="14:25">
      <c r="N914"/>
      <c r="O914"/>
      <c r="P914"/>
      <c r="Q914"/>
      <c r="R914"/>
      <c r="S914"/>
      <c r="T914"/>
      <c r="U914"/>
      <c r="V914"/>
      <c r="W914"/>
      <c r="X914"/>
      <c r="Y914"/>
    </row>
    <row r="915" spans="14:25">
      <c r="N915"/>
      <c r="O915"/>
      <c r="P915"/>
      <c r="Q915"/>
      <c r="R915"/>
      <c r="S915"/>
      <c r="T915"/>
      <c r="U915"/>
      <c r="V915"/>
      <c r="W915"/>
      <c r="X915"/>
      <c r="Y915"/>
    </row>
    <row r="916" spans="14:25">
      <c r="N916"/>
      <c r="O916"/>
      <c r="P916"/>
      <c r="Q916"/>
      <c r="R916"/>
      <c r="S916"/>
      <c r="T916"/>
      <c r="U916"/>
      <c r="V916"/>
      <c r="W916"/>
      <c r="X916"/>
      <c r="Y916"/>
    </row>
    <row r="917" spans="14:25">
      <c r="N917"/>
      <c r="O917"/>
      <c r="P917"/>
      <c r="Q917"/>
      <c r="R917"/>
      <c r="S917"/>
      <c r="T917"/>
      <c r="U917"/>
      <c r="V917"/>
      <c r="W917"/>
      <c r="X917"/>
      <c r="Y917"/>
    </row>
    <row r="918" spans="14:25">
      <c r="N918"/>
      <c r="O918"/>
      <c r="P918"/>
      <c r="Q918"/>
      <c r="R918"/>
      <c r="S918"/>
      <c r="T918"/>
      <c r="U918"/>
      <c r="V918"/>
      <c r="W918"/>
      <c r="X918"/>
      <c r="Y918"/>
    </row>
    <row r="919" spans="14:25">
      <c r="N919"/>
      <c r="O919"/>
      <c r="P919"/>
      <c r="Q919"/>
      <c r="R919"/>
      <c r="S919"/>
      <c r="T919"/>
      <c r="U919"/>
      <c r="V919"/>
      <c r="W919"/>
      <c r="X919"/>
      <c r="Y919"/>
    </row>
    <row r="920" spans="14:25">
      <c r="N920"/>
      <c r="O920"/>
      <c r="P920"/>
      <c r="Q920"/>
      <c r="R920"/>
      <c r="S920"/>
      <c r="T920"/>
      <c r="U920"/>
      <c r="V920"/>
      <c r="W920"/>
      <c r="X920"/>
      <c r="Y920"/>
    </row>
    <row r="921" spans="14:25">
      <c r="N921"/>
      <c r="O921"/>
      <c r="P921"/>
      <c r="Q921"/>
      <c r="R921"/>
      <c r="S921"/>
      <c r="T921"/>
      <c r="U921"/>
      <c r="V921"/>
      <c r="W921"/>
      <c r="X921"/>
      <c r="Y921"/>
    </row>
    <row r="922" spans="14:25">
      <c r="N922"/>
      <c r="O922"/>
      <c r="P922"/>
      <c r="Q922"/>
      <c r="R922"/>
      <c r="S922"/>
      <c r="T922"/>
      <c r="U922"/>
      <c r="V922"/>
      <c r="W922"/>
      <c r="X922"/>
      <c r="Y922"/>
    </row>
    <row r="923" spans="14:25">
      <c r="N923"/>
      <c r="O923"/>
      <c r="P923"/>
      <c r="Q923"/>
      <c r="R923"/>
      <c r="S923"/>
      <c r="T923"/>
      <c r="U923"/>
      <c r="V923"/>
      <c r="W923"/>
      <c r="X923"/>
      <c r="Y923"/>
    </row>
    <row r="924" spans="14:25">
      <c r="N924"/>
      <c r="O924"/>
      <c r="P924"/>
      <c r="Q924"/>
      <c r="R924"/>
      <c r="S924"/>
      <c r="T924"/>
      <c r="U924"/>
      <c r="V924"/>
      <c r="W924"/>
      <c r="X924"/>
      <c r="Y924"/>
    </row>
    <row r="925" spans="14:25">
      <c r="N925"/>
      <c r="O925"/>
      <c r="P925"/>
      <c r="Q925"/>
      <c r="R925"/>
      <c r="S925"/>
      <c r="T925"/>
      <c r="U925"/>
      <c r="V925"/>
      <c r="W925"/>
      <c r="X925"/>
      <c r="Y925"/>
    </row>
    <row r="926" spans="14:25">
      <c r="N926"/>
      <c r="O926"/>
      <c r="P926"/>
      <c r="Q926"/>
      <c r="R926"/>
      <c r="S926"/>
      <c r="T926"/>
      <c r="U926"/>
      <c r="V926"/>
      <c r="W926"/>
      <c r="X926"/>
      <c r="Y926"/>
    </row>
    <row r="927" spans="14:25">
      <c r="N927"/>
      <c r="O927"/>
      <c r="P927"/>
      <c r="Q927"/>
      <c r="R927"/>
      <c r="S927"/>
      <c r="T927"/>
      <c r="U927"/>
      <c r="V927"/>
      <c r="W927"/>
      <c r="X927"/>
      <c r="Y927"/>
    </row>
    <row r="928" spans="14:25">
      <c r="N928"/>
      <c r="O928"/>
      <c r="P928"/>
      <c r="Q928"/>
      <c r="R928"/>
      <c r="S928"/>
      <c r="T928"/>
      <c r="U928"/>
      <c r="V928"/>
      <c r="W928"/>
      <c r="X928"/>
      <c r="Y928"/>
    </row>
    <row r="929" spans="1:25">
      <c r="N929"/>
      <c r="O929"/>
      <c r="P929"/>
      <c r="Q929"/>
      <c r="R929"/>
      <c r="S929"/>
      <c r="T929"/>
      <c r="U929"/>
      <c r="V929"/>
      <c r="W929"/>
      <c r="X929"/>
      <c r="Y929"/>
    </row>
    <row r="930" spans="1:25">
      <c r="N930"/>
      <c r="O930"/>
      <c r="P930"/>
      <c r="Q930"/>
      <c r="R930"/>
      <c r="S930"/>
      <c r="T930"/>
      <c r="U930"/>
      <c r="V930"/>
      <c r="W930"/>
      <c r="X930"/>
      <c r="Y930"/>
    </row>
    <row r="931" spans="1:25">
      <c r="N931"/>
      <c r="O931"/>
      <c r="P931"/>
      <c r="Q931"/>
      <c r="R931"/>
      <c r="S931"/>
      <c r="T931"/>
      <c r="U931"/>
      <c r="V931"/>
      <c r="W931"/>
      <c r="X931"/>
      <c r="Y931"/>
    </row>
    <row r="932" spans="1:25">
      <c r="N932"/>
      <c r="O932"/>
      <c r="P932"/>
      <c r="Q932"/>
      <c r="R932"/>
      <c r="S932"/>
      <c r="T932"/>
      <c r="U932"/>
      <c r="V932"/>
      <c r="W932"/>
      <c r="X932"/>
      <c r="Y932"/>
    </row>
    <row r="933" spans="1:25">
      <c r="N933"/>
      <c r="O933"/>
      <c r="P933"/>
      <c r="Q933"/>
      <c r="R933"/>
      <c r="S933"/>
      <c r="T933"/>
      <c r="U933"/>
      <c r="V933"/>
      <c r="W933"/>
      <c r="X933"/>
      <c r="Y933"/>
    </row>
    <row r="934" spans="1:25">
      <c r="N934"/>
      <c r="O934"/>
      <c r="P934"/>
      <c r="Q934"/>
      <c r="R934"/>
      <c r="S934"/>
      <c r="T934"/>
      <c r="U934"/>
      <c r="V934"/>
      <c r="W934"/>
      <c r="X934"/>
      <c r="Y934"/>
    </row>
    <row r="935" spans="1:25">
      <c r="N935"/>
      <c r="O935"/>
      <c r="P935"/>
      <c r="Q935"/>
      <c r="R935"/>
      <c r="S935"/>
      <c r="T935"/>
      <c r="U935"/>
      <c r="V935"/>
      <c r="W935"/>
      <c r="X935"/>
      <c r="Y935"/>
    </row>
    <row r="936" spans="1:25">
      <c r="N936"/>
      <c r="O936"/>
      <c r="P936"/>
      <c r="Q936"/>
      <c r="R936"/>
      <c r="S936"/>
      <c r="T936"/>
      <c r="U936"/>
      <c r="V936"/>
      <c r="W936"/>
      <c r="X936"/>
      <c r="Y936"/>
    </row>
    <row r="937" spans="1:25">
      <c r="N937"/>
      <c r="O937"/>
      <c r="P937"/>
      <c r="Q937"/>
      <c r="R937"/>
      <c r="S937"/>
      <c r="T937"/>
      <c r="U937"/>
      <c r="V937"/>
      <c r="W937"/>
      <c r="X937"/>
      <c r="Y937"/>
    </row>
    <row r="938" spans="1:25">
      <c r="N938"/>
      <c r="O938"/>
      <c r="P938"/>
      <c r="Q938"/>
      <c r="R938"/>
      <c r="S938"/>
      <c r="T938"/>
      <c r="U938"/>
      <c r="V938"/>
      <c r="W938"/>
      <c r="X938"/>
      <c r="Y938"/>
    </row>
    <row r="939" spans="1:25">
      <c r="N939"/>
      <c r="O939"/>
      <c r="P939"/>
      <c r="Q939"/>
      <c r="R939"/>
      <c r="S939"/>
      <c r="T939"/>
      <c r="U939"/>
      <c r="V939"/>
      <c r="W939"/>
      <c r="X939"/>
      <c r="Y939"/>
    </row>
    <row r="940" spans="1:25" hidden="1">
      <c r="A940" s="176" t="s">
        <v>145</v>
      </c>
      <c r="N940"/>
      <c r="O940"/>
      <c r="P940"/>
      <c r="Q940"/>
      <c r="R940"/>
      <c r="S940"/>
      <c r="T940"/>
      <c r="U940"/>
      <c r="V940"/>
      <c r="W940"/>
      <c r="X940"/>
      <c r="Y940"/>
    </row>
    <row r="941" spans="1:25">
      <c r="N941"/>
      <c r="O941"/>
      <c r="P941"/>
      <c r="Q941"/>
      <c r="R941"/>
      <c r="S941"/>
      <c r="T941"/>
      <c r="U941"/>
      <c r="V941"/>
      <c r="W941"/>
      <c r="X941"/>
      <c r="Y941"/>
    </row>
    <row r="942" spans="1:25">
      <c r="N942"/>
      <c r="O942"/>
      <c r="P942"/>
      <c r="Q942"/>
      <c r="R942"/>
      <c r="S942"/>
      <c r="T942"/>
      <c r="U942"/>
      <c r="V942"/>
      <c r="W942"/>
      <c r="X942"/>
      <c r="Y942"/>
    </row>
    <row r="943" spans="1:25" hidden="1">
      <c r="A943" s="176" t="s">
        <v>143</v>
      </c>
      <c r="N943"/>
      <c r="O943"/>
      <c r="P943"/>
      <c r="Q943"/>
      <c r="R943"/>
      <c r="S943"/>
      <c r="T943"/>
      <c r="U943"/>
      <c r="V943"/>
      <c r="W943"/>
      <c r="X943"/>
      <c r="Y943"/>
    </row>
    <row r="944" spans="1:25">
      <c r="N944"/>
      <c r="O944"/>
      <c r="P944"/>
      <c r="Q944"/>
      <c r="R944"/>
      <c r="S944"/>
      <c r="T944"/>
      <c r="U944"/>
      <c r="V944"/>
      <c r="W944"/>
      <c r="X944"/>
      <c r="Y944"/>
    </row>
    <row r="945" spans="14:25">
      <c r="N945"/>
      <c r="O945"/>
      <c r="P945"/>
      <c r="Q945"/>
      <c r="R945"/>
      <c r="S945"/>
      <c r="T945"/>
      <c r="U945"/>
      <c r="V945"/>
      <c r="W945"/>
      <c r="X945"/>
      <c r="Y945"/>
    </row>
    <row r="946" spans="14:25">
      <c r="N946"/>
      <c r="O946"/>
      <c r="P946"/>
      <c r="Q946"/>
      <c r="R946"/>
      <c r="S946"/>
      <c r="T946"/>
      <c r="U946"/>
      <c r="V946"/>
      <c r="W946"/>
      <c r="X946"/>
      <c r="Y946"/>
    </row>
    <row r="947" spans="14:25">
      <c r="N947"/>
      <c r="O947"/>
      <c r="P947"/>
      <c r="Q947"/>
      <c r="R947"/>
      <c r="S947"/>
      <c r="T947"/>
      <c r="U947"/>
      <c r="V947"/>
      <c r="W947"/>
      <c r="X947"/>
      <c r="Y947"/>
    </row>
    <row r="948" spans="14:25">
      <c r="N948"/>
      <c r="O948"/>
      <c r="P948"/>
      <c r="Q948"/>
      <c r="R948"/>
      <c r="S948"/>
      <c r="T948"/>
      <c r="U948"/>
      <c r="V948"/>
      <c r="W948"/>
      <c r="X948"/>
      <c r="Y948"/>
    </row>
    <row r="949" spans="14:25">
      <c r="N949"/>
      <c r="O949"/>
      <c r="P949"/>
      <c r="Q949"/>
      <c r="R949"/>
      <c r="S949"/>
      <c r="T949"/>
      <c r="U949"/>
      <c r="V949"/>
      <c r="W949"/>
      <c r="X949"/>
      <c r="Y949"/>
    </row>
    <row r="950" spans="14:25">
      <c r="N950"/>
      <c r="O950"/>
      <c r="P950"/>
      <c r="Q950"/>
      <c r="R950"/>
      <c r="S950"/>
      <c r="T950"/>
      <c r="U950"/>
      <c r="V950"/>
      <c r="W950"/>
      <c r="X950"/>
      <c r="Y950"/>
    </row>
    <row r="951" spans="14:25">
      <c r="N951"/>
      <c r="O951"/>
      <c r="P951"/>
      <c r="Q951"/>
      <c r="R951"/>
      <c r="S951"/>
      <c r="T951"/>
      <c r="U951"/>
      <c r="V951"/>
      <c r="W951"/>
      <c r="X951"/>
      <c r="Y951"/>
    </row>
    <row r="952" spans="14:25">
      <c r="N952"/>
      <c r="O952"/>
      <c r="P952"/>
      <c r="Q952"/>
      <c r="R952"/>
      <c r="S952"/>
      <c r="T952"/>
      <c r="U952"/>
      <c r="V952"/>
      <c r="W952"/>
      <c r="X952"/>
      <c r="Y952"/>
    </row>
    <row r="953" spans="14:25">
      <c r="N953"/>
      <c r="O953"/>
      <c r="P953"/>
      <c r="Q953"/>
      <c r="R953"/>
      <c r="S953"/>
      <c r="T953"/>
      <c r="U953"/>
      <c r="V953"/>
      <c r="W953"/>
      <c r="X953"/>
      <c r="Y953"/>
    </row>
    <row r="954" spans="14:25">
      <c r="N954"/>
      <c r="O954"/>
      <c r="P954"/>
      <c r="Q954"/>
      <c r="R954"/>
      <c r="S954"/>
      <c r="T954"/>
      <c r="U954"/>
      <c r="V954"/>
      <c r="W954"/>
      <c r="X954"/>
      <c r="Y954"/>
    </row>
    <row r="955" spans="14:25">
      <c r="N955"/>
      <c r="O955"/>
      <c r="P955"/>
      <c r="Q955"/>
      <c r="R955"/>
      <c r="S955"/>
      <c r="T955"/>
      <c r="U955"/>
      <c r="V955"/>
      <c r="W955"/>
      <c r="X955"/>
      <c r="Y955"/>
    </row>
    <row r="956" spans="14:25">
      <c r="N956"/>
      <c r="O956"/>
      <c r="P956"/>
      <c r="Q956"/>
      <c r="R956"/>
      <c r="S956"/>
      <c r="T956"/>
      <c r="U956"/>
      <c r="V956"/>
      <c r="W956"/>
      <c r="X956"/>
      <c r="Y956"/>
    </row>
    <row r="957" spans="14:25">
      <c r="N957"/>
      <c r="O957"/>
      <c r="P957"/>
      <c r="Q957"/>
      <c r="R957"/>
      <c r="S957"/>
      <c r="T957"/>
      <c r="U957"/>
      <c r="V957"/>
      <c r="W957"/>
      <c r="X957"/>
      <c r="Y957"/>
    </row>
    <row r="958" spans="14:25">
      <c r="N958"/>
      <c r="O958"/>
      <c r="P958"/>
      <c r="Q958"/>
      <c r="R958"/>
      <c r="S958"/>
      <c r="T958"/>
      <c r="U958"/>
      <c r="V958"/>
      <c r="W958"/>
      <c r="X958"/>
      <c r="Y958"/>
    </row>
    <row r="959" spans="14:25">
      <c r="N959"/>
      <c r="O959"/>
      <c r="P959"/>
      <c r="Q959"/>
      <c r="R959"/>
      <c r="S959"/>
      <c r="T959"/>
      <c r="U959"/>
      <c r="V959"/>
      <c r="W959"/>
      <c r="X959"/>
      <c r="Y959"/>
    </row>
    <row r="960" spans="14:25">
      <c r="N960"/>
      <c r="O960"/>
      <c r="P960"/>
      <c r="Q960"/>
      <c r="R960"/>
      <c r="S960"/>
      <c r="T960"/>
      <c r="U960"/>
      <c r="V960"/>
      <c r="W960"/>
      <c r="X960"/>
      <c r="Y960"/>
    </row>
    <row r="961" spans="1:25">
      <c r="N961"/>
      <c r="O961"/>
      <c r="P961"/>
      <c r="Q961"/>
      <c r="R961"/>
      <c r="S961"/>
      <c r="T961"/>
      <c r="U961"/>
      <c r="V961"/>
      <c r="W961"/>
      <c r="X961"/>
      <c r="Y961"/>
    </row>
    <row r="962" spans="1:25">
      <c r="N962"/>
      <c r="O962"/>
      <c r="P962"/>
      <c r="Q962"/>
      <c r="R962"/>
      <c r="S962"/>
      <c r="T962"/>
      <c r="U962"/>
      <c r="V962"/>
      <c r="W962"/>
      <c r="X962"/>
      <c r="Y962"/>
    </row>
    <row r="963" spans="1:25">
      <c r="N963"/>
      <c r="O963"/>
      <c r="P963"/>
      <c r="Q963"/>
      <c r="R963"/>
      <c r="S963"/>
      <c r="T963"/>
      <c r="U963"/>
      <c r="V963"/>
      <c r="W963"/>
      <c r="X963"/>
      <c r="Y963"/>
    </row>
    <row r="964" spans="1:25">
      <c r="N964"/>
      <c r="O964"/>
      <c r="P964"/>
      <c r="Q964"/>
      <c r="R964"/>
      <c r="S964"/>
      <c r="T964"/>
      <c r="U964"/>
      <c r="V964"/>
      <c r="W964"/>
      <c r="X964"/>
      <c r="Y964"/>
    </row>
    <row r="965" spans="1:25">
      <c r="N965"/>
      <c r="O965"/>
      <c r="P965"/>
      <c r="Q965"/>
      <c r="R965"/>
      <c r="S965"/>
      <c r="T965"/>
      <c r="U965"/>
      <c r="V965"/>
      <c r="W965"/>
      <c r="X965"/>
      <c r="Y965"/>
    </row>
    <row r="966" spans="1:25">
      <c r="N966"/>
      <c r="O966"/>
      <c r="P966"/>
      <c r="Q966"/>
      <c r="R966"/>
      <c r="S966"/>
      <c r="T966"/>
      <c r="U966"/>
      <c r="V966"/>
      <c r="W966"/>
      <c r="X966"/>
      <c r="Y966"/>
    </row>
    <row r="967" spans="1:25">
      <c r="N967"/>
      <c r="O967"/>
      <c r="P967"/>
      <c r="Q967"/>
      <c r="R967"/>
      <c r="S967"/>
      <c r="T967"/>
      <c r="U967"/>
      <c r="V967"/>
      <c r="W967"/>
      <c r="X967"/>
      <c r="Y967"/>
    </row>
    <row r="968" spans="1:25" hidden="1">
      <c r="A968" s="176" t="s">
        <v>143</v>
      </c>
      <c r="N968"/>
      <c r="O968"/>
      <c r="P968"/>
      <c r="Q968"/>
      <c r="R968"/>
      <c r="S968"/>
      <c r="T968"/>
      <c r="U968"/>
      <c r="V968"/>
      <c r="W968"/>
      <c r="X968"/>
      <c r="Y968"/>
    </row>
    <row r="969" spans="1:25">
      <c r="N969"/>
      <c r="O969"/>
      <c r="P969"/>
      <c r="Q969"/>
      <c r="R969"/>
      <c r="S969"/>
      <c r="T969"/>
      <c r="U969"/>
      <c r="V969"/>
      <c r="W969"/>
      <c r="X969"/>
      <c r="Y969"/>
    </row>
    <row r="970" spans="1:25">
      <c r="N970"/>
      <c r="O970"/>
      <c r="P970"/>
      <c r="Q970"/>
      <c r="R970"/>
      <c r="S970"/>
      <c r="T970"/>
      <c r="U970"/>
      <c r="V970"/>
      <c r="W970"/>
      <c r="X970"/>
      <c r="Y970"/>
    </row>
    <row r="971" spans="1:25">
      <c r="N971"/>
      <c r="O971"/>
      <c r="P971"/>
      <c r="Q971"/>
      <c r="R971"/>
      <c r="S971"/>
      <c r="T971"/>
      <c r="U971"/>
      <c r="V971"/>
      <c r="W971"/>
      <c r="X971"/>
      <c r="Y971"/>
    </row>
    <row r="972" spans="1:25">
      <c r="N972"/>
      <c r="O972"/>
      <c r="P972"/>
      <c r="Q972"/>
      <c r="R972"/>
      <c r="S972"/>
      <c r="T972"/>
      <c r="U972"/>
      <c r="V972"/>
      <c r="W972"/>
      <c r="X972"/>
      <c r="Y972"/>
    </row>
    <row r="973" spans="1:25" hidden="1">
      <c r="A973" s="176" t="s">
        <v>140</v>
      </c>
      <c r="N973"/>
      <c r="O973"/>
      <c r="P973"/>
      <c r="Q973"/>
      <c r="R973"/>
      <c r="S973"/>
      <c r="T973"/>
      <c r="U973"/>
      <c r="V973"/>
      <c r="W973"/>
      <c r="X973"/>
      <c r="Y973"/>
    </row>
    <row r="974" spans="1:25">
      <c r="N974"/>
      <c r="O974"/>
      <c r="P974"/>
      <c r="Q974"/>
      <c r="R974"/>
      <c r="S974"/>
      <c r="T974"/>
      <c r="U974"/>
      <c r="V974"/>
      <c r="W974"/>
      <c r="X974"/>
      <c r="Y974"/>
    </row>
    <row r="975" spans="1:25">
      <c r="N975"/>
      <c r="O975"/>
      <c r="P975"/>
      <c r="Q975"/>
      <c r="R975"/>
      <c r="S975"/>
      <c r="T975"/>
      <c r="U975"/>
      <c r="V975"/>
      <c r="W975"/>
      <c r="X975"/>
      <c r="Y975"/>
    </row>
    <row r="976" spans="1:25">
      <c r="N976"/>
      <c r="O976"/>
      <c r="P976"/>
      <c r="Q976"/>
      <c r="R976"/>
      <c r="S976"/>
      <c r="T976"/>
      <c r="U976"/>
      <c r="V976"/>
      <c r="W976"/>
      <c r="X976"/>
      <c r="Y976"/>
    </row>
    <row r="977" spans="14:25">
      <c r="N977"/>
      <c r="O977"/>
      <c r="P977"/>
      <c r="Q977"/>
      <c r="R977"/>
      <c r="S977"/>
      <c r="T977"/>
      <c r="U977"/>
      <c r="V977"/>
      <c r="W977"/>
      <c r="X977"/>
      <c r="Y977"/>
    </row>
    <row r="978" spans="14:25">
      <c r="N978"/>
      <c r="O978"/>
      <c r="P978"/>
      <c r="Q978"/>
      <c r="R978"/>
      <c r="S978"/>
      <c r="T978"/>
      <c r="U978"/>
      <c r="V978"/>
      <c r="W978"/>
      <c r="X978"/>
      <c r="Y978"/>
    </row>
    <row r="979" spans="14:25">
      <c r="N979"/>
      <c r="O979"/>
      <c r="P979"/>
      <c r="Q979"/>
      <c r="R979"/>
      <c r="S979"/>
      <c r="T979"/>
      <c r="U979"/>
      <c r="V979"/>
      <c r="W979"/>
      <c r="X979"/>
      <c r="Y979"/>
    </row>
    <row r="980" spans="14:25">
      <c r="N980"/>
      <c r="O980"/>
      <c r="P980"/>
      <c r="Q980"/>
      <c r="R980"/>
      <c r="S980"/>
      <c r="T980"/>
      <c r="U980"/>
      <c r="V980"/>
      <c r="W980"/>
      <c r="X980"/>
      <c r="Y980"/>
    </row>
    <row r="981" spans="14:25">
      <c r="N981"/>
      <c r="O981"/>
      <c r="P981"/>
      <c r="Q981"/>
      <c r="R981"/>
      <c r="S981"/>
      <c r="T981"/>
      <c r="U981"/>
      <c r="V981"/>
      <c r="W981"/>
      <c r="X981"/>
      <c r="Y981"/>
    </row>
    <row r="982" spans="14:25">
      <c r="N982"/>
      <c r="O982"/>
      <c r="P982"/>
      <c r="Q982"/>
      <c r="R982"/>
      <c r="S982"/>
      <c r="T982"/>
      <c r="U982"/>
      <c r="V982"/>
      <c r="W982"/>
      <c r="X982"/>
      <c r="Y982"/>
    </row>
    <row r="983" spans="14:25">
      <c r="N983"/>
      <c r="O983"/>
      <c r="P983"/>
      <c r="Q983"/>
      <c r="R983"/>
      <c r="S983"/>
      <c r="T983"/>
      <c r="U983"/>
      <c r="V983"/>
      <c r="W983"/>
      <c r="X983"/>
      <c r="Y983"/>
    </row>
    <row r="984" spans="14:25">
      <c r="N984"/>
      <c r="O984"/>
      <c r="P984"/>
      <c r="Q984"/>
      <c r="R984"/>
      <c r="S984"/>
      <c r="T984"/>
      <c r="U984"/>
      <c r="V984"/>
      <c r="W984"/>
      <c r="X984"/>
      <c r="Y984"/>
    </row>
    <row r="985" spans="14:25">
      <c r="N985"/>
      <c r="O985"/>
      <c r="P985"/>
      <c r="Q985"/>
      <c r="R985"/>
      <c r="S985"/>
      <c r="T985"/>
      <c r="U985"/>
      <c r="V985"/>
      <c r="W985"/>
      <c r="X985"/>
      <c r="Y985"/>
    </row>
    <row r="986" spans="14:25">
      <c r="N986"/>
      <c r="O986"/>
      <c r="P986"/>
      <c r="Q986"/>
      <c r="R986"/>
      <c r="S986"/>
      <c r="T986"/>
      <c r="U986"/>
      <c r="V986"/>
      <c r="W986"/>
      <c r="X986"/>
      <c r="Y986"/>
    </row>
    <row r="987" spans="14:25">
      <c r="N987"/>
      <c r="O987"/>
      <c r="P987"/>
      <c r="Q987"/>
      <c r="R987"/>
      <c r="S987"/>
      <c r="T987"/>
      <c r="U987"/>
      <c r="V987"/>
      <c r="W987"/>
      <c r="X987"/>
      <c r="Y987"/>
    </row>
    <row r="988" spans="14:25">
      <c r="N988"/>
      <c r="O988"/>
      <c r="P988"/>
      <c r="Q988"/>
      <c r="R988"/>
      <c r="S988"/>
      <c r="T988"/>
      <c r="U988"/>
      <c r="V988"/>
      <c r="W988"/>
      <c r="X988"/>
      <c r="Y988"/>
    </row>
    <row r="989" spans="14:25">
      <c r="N989"/>
      <c r="O989"/>
      <c r="P989"/>
      <c r="Q989"/>
      <c r="R989"/>
      <c r="S989"/>
      <c r="T989"/>
      <c r="U989"/>
      <c r="V989"/>
      <c r="W989"/>
      <c r="X989"/>
      <c r="Y989"/>
    </row>
    <row r="990" spans="14:25">
      <c r="N990"/>
      <c r="O990"/>
      <c r="P990"/>
      <c r="Q990"/>
      <c r="R990"/>
      <c r="S990"/>
      <c r="T990"/>
      <c r="U990"/>
      <c r="V990"/>
      <c r="W990"/>
      <c r="X990"/>
      <c r="Y990"/>
    </row>
    <row r="991" spans="14:25">
      <c r="N991"/>
      <c r="O991"/>
      <c r="P991"/>
      <c r="Q991"/>
      <c r="R991"/>
      <c r="S991"/>
      <c r="T991"/>
      <c r="U991"/>
      <c r="V991"/>
      <c r="W991"/>
      <c r="X991"/>
      <c r="Y991"/>
    </row>
    <row r="992" spans="14:25">
      <c r="N992"/>
      <c r="O992"/>
      <c r="P992"/>
      <c r="Q992"/>
      <c r="R992"/>
      <c r="S992"/>
      <c r="T992"/>
      <c r="U992"/>
      <c r="V992"/>
      <c r="W992"/>
      <c r="X992"/>
      <c r="Y992"/>
    </row>
    <row r="993" spans="14:25">
      <c r="N993"/>
      <c r="O993"/>
      <c r="P993"/>
      <c r="Q993"/>
      <c r="R993"/>
      <c r="S993"/>
      <c r="T993"/>
      <c r="U993"/>
      <c r="V993"/>
      <c r="W993"/>
      <c r="X993"/>
      <c r="Y993"/>
    </row>
    <row r="994" spans="14:25">
      <c r="N994"/>
      <c r="O994"/>
      <c r="P994"/>
      <c r="Q994"/>
      <c r="R994"/>
      <c r="S994"/>
      <c r="T994"/>
      <c r="U994"/>
      <c r="V994"/>
      <c r="W994"/>
      <c r="X994"/>
      <c r="Y994"/>
    </row>
    <row r="995" spans="14:25">
      <c r="N995"/>
      <c r="O995"/>
      <c r="P995"/>
      <c r="Q995"/>
      <c r="R995"/>
      <c r="S995"/>
      <c r="T995"/>
      <c r="U995"/>
      <c r="V995"/>
      <c r="W995"/>
      <c r="X995"/>
      <c r="Y995"/>
    </row>
    <row r="996" spans="14:25">
      <c r="N996"/>
      <c r="O996"/>
      <c r="P996"/>
      <c r="Q996"/>
      <c r="R996"/>
      <c r="S996"/>
      <c r="T996"/>
      <c r="U996"/>
      <c r="V996"/>
      <c r="W996"/>
      <c r="X996"/>
      <c r="Y996"/>
    </row>
    <row r="997" spans="14:25">
      <c r="N997"/>
      <c r="O997"/>
      <c r="P997"/>
      <c r="Q997"/>
      <c r="R997"/>
      <c r="S997"/>
      <c r="T997"/>
      <c r="U997"/>
      <c r="V997"/>
      <c r="W997"/>
      <c r="X997"/>
      <c r="Y997"/>
    </row>
    <row r="998" spans="14:25">
      <c r="N998"/>
      <c r="O998"/>
      <c r="P998"/>
      <c r="Q998"/>
      <c r="R998"/>
      <c r="S998"/>
      <c r="T998"/>
      <c r="U998"/>
      <c r="V998"/>
      <c r="W998"/>
      <c r="X998"/>
      <c r="Y998"/>
    </row>
    <row r="999" spans="14:25">
      <c r="N999"/>
      <c r="O999"/>
      <c r="P999"/>
      <c r="Q999"/>
      <c r="R999"/>
      <c r="S999"/>
      <c r="T999"/>
      <c r="U999"/>
      <c r="V999"/>
      <c r="W999"/>
      <c r="X999"/>
      <c r="Y999"/>
    </row>
    <row r="1000" spans="14:25">
      <c r="N1000"/>
      <c r="O1000"/>
      <c r="P1000"/>
      <c r="Q1000"/>
      <c r="R1000"/>
      <c r="S1000"/>
      <c r="T1000"/>
      <c r="U1000"/>
      <c r="V1000"/>
      <c r="W1000"/>
      <c r="X1000"/>
      <c r="Y1000"/>
    </row>
    <row r="1001" spans="14:25">
      <c r="N1001"/>
      <c r="O1001"/>
      <c r="P1001"/>
      <c r="Q1001"/>
      <c r="R1001"/>
      <c r="S1001"/>
      <c r="T1001"/>
      <c r="U1001"/>
      <c r="V1001"/>
      <c r="W1001"/>
      <c r="X1001"/>
      <c r="Y1001"/>
    </row>
    <row r="1002" spans="14:25">
      <c r="N1002"/>
      <c r="O1002"/>
      <c r="P1002"/>
      <c r="Q1002"/>
      <c r="R1002"/>
      <c r="S1002"/>
      <c r="T1002"/>
      <c r="U1002"/>
      <c r="V1002"/>
      <c r="W1002"/>
      <c r="X1002"/>
      <c r="Y1002"/>
    </row>
    <row r="1003" spans="14:25">
      <c r="N1003"/>
      <c r="O1003"/>
      <c r="P1003"/>
      <c r="Q1003"/>
      <c r="R1003"/>
      <c r="S1003"/>
      <c r="T1003"/>
      <c r="U1003"/>
      <c r="V1003"/>
      <c r="W1003"/>
      <c r="X1003"/>
      <c r="Y1003"/>
    </row>
    <row r="1004" spans="14:25">
      <c r="N1004"/>
      <c r="O1004"/>
      <c r="P1004"/>
      <c r="Q1004"/>
      <c r="R1004"/>
      <c r="S1004"/>
      <c r="T1004"/>
      <c r="U1004"/>
      <c r="V1004"/>
      <c r="W1004"/>
      <c r="X1004"/>
      <c r="Y1004"/>
    </row>
    <row r="1005" spans="14:25">
      <c r="N1005"/>
      <c r="O1005"/>
      <c r="P1005"/>
      <c r="Q1005"/>
      <c r="R1005"/>
      <c r="S1005"/>
      <c r="T1005"/>
      <c r="U1005"/>
      <c r="V1005"/>
      <c r="W1005"/>
      <c r="X1005"/>
      <c r="Y1005"/>
    </row>
    <row r="1006" spans="14:25">
      <c r="N1006"/>
      <c r="O1006"/>
      <c r="P1006"/>
      <c r="Q1006"/>
      <c r="R1006"/>
      <c r="S1006"/>
      <c r="T1006"/>
      <c r="U1006"/>
      <c r="V1006"/>
      <c r="W1006"/>
      <c r="X1006"/>
      <c r="Y1006"/>
    </row>
    <row r="1007" spans="14:25">
      <c r="N1007"/>
      <c r="O1007"/>
      <c r="P1007"/>
      <c r="Q1007"/>
      <c r="R1007"/>
      <c r="S1007"/>
      <c r="T1007"/>
      <c r="U1007"/>
      <c r="V1007"/>
      <c r="W1007"/>
      <c r="X1007"/>
      <c r="Y1007"/>
    </row>
    <row r="1008" spans="14:25">
      <c r="N1008"/>
      <c r="O1008"/>
      <c r="P1008"/>
      <c r="Q1008"/>
      <c r="R1008"/>
      <c r="S1008"/>
      <c r="T1008"/>
      <c r="U1008"/>
      <c r="V1008"/>
      <c r="W1008"/>
      <c r="X1008"/>
      <c r="Y1008"/>
    </row>
    <row r="1009" spans="14:25">
      <c r="N1009"/>
      <c r="O1009"/>
      <c r="P1009"/>
      <c r="Q1009"/>
      <c r="R1009"/>
      <c r="S1009"/>
      <c r="T1009"/>
      <c r="U1009"/>
      <c r="V1009"/>
      <c r="W1009"/>
      <c r="X1009"/>
      <c r="Y1009"/>
    </row>
    <row r="1010" spans="14:25">
      <c r="N1010"/>
      <c r="O1010"/>
      <c r="P1010"/>
      <c r="Q1010"/>
      <c r="R1010"/>
      <c r="S1010"/>
      <c r="T1010"/>
      <c r="U1010"/>
      <c r="V1010"/>
      <c r="W1010"/>
      <c r="X1010"/>
      <c r="Y1010"/>
    </row>
    <row r="1011" spans="14:25">
      <c r="N1011"/>
      <c r="O1011"/>
      <c r="P1011"/>
      <c r="Q1011"/>
      <c r="R1011"/>
      <c r="S1011"/>
      <c r="T1011"/>
      <c r="U1011"/>
      <c r="V1011"/>
      <c r="W1011"/>
      <c r="X1011"/>
      <c r="Y1011"/>
    </row>
    <row r="1012" spans="14:25">
      <c r="N1012"/>
      <c r="O1012"/>
      <c r="P1012"/>
      <c r="Q1012"/>
      <c r="R1012"/>
      <c r="S1012"/>
      <c r="T1012"/>
      <c r="U1012"/>
      <c r="V1012"/>
      <c r="W1012"/>
      <c r="X1012"/>
      <c r="Y1012"/>
    </row>
    <row r="1013" spans="14:25">
      <c r="N1013"/>
      <c r="O1013"/>
      <c r="P1013"/>
      <c r="Q1013"/>
      <c r="R1013"/>
      <c r="S1013"/>
      <c r="T1013"/>
      <c r="U1013"/>
      <c r="V1013"/>
      <c r="W1013"/>
      <c r="X1013"/>
      <c r="Y1013"/>
    </row>
    <row r="1014" spans="14:25">
      <c r="N1014"/>
      <c r="O1014"/>
      <c r="P1014"/>
      <c r="Q1014"/>
      <c r="R1014"/>
      <c r="S1014"/>
      <c r="T1014"/>
      <c r="U1014"/>
      <c r="V1014"/>
      <c r="W1014"/>
      <c r="X1014"/>
      <c r="Y1014"/>
    </row>
    <row r="1015" spans="14:25">
      <c r="N1015"/>
      <c r="O1015"/>
      <c r="P1015"/>
      <c r="Q1015"/>
      <c r="R1015"/>
      <c r="S1015"/>
      <c r="T1015"/>
      <c r="U1015"/>
      <c r="V1015"/>
      <c r="W1015"/>
      <c r="X1015"/>
      <c r="Y1015"/>
    </row>
    <row r="1016" spans="14:25">
      <c r="N1016"/>
      <c r="O1016"/>
      <c r="P1016"/>
      <c r="Q1016"/>
      <c r="R1016"/>
      <c r="S1016"/>
      <c r="T1016"/>
      <c r="U1016"/>
      <c r="V1016"/>
      <c r="W1016"/>
      <c r="X1016"/>
      <c r="Y1016"/>
    </row>
    <row r="1017" spans="14:25">
      <c r="N1017"/>
      <c r="O1017"/>
      <c r="P1017"/>
      <c r="Q1017"/>
      <c r="R1017"/>
      <c r="S1017"/>
      <c r="T1017"/>
      <c r="U1017"/>
      <c r="V1017"/>
      <c r="W1017"/>
      <c r="X1017"/>
      <c r="Y1017"/>
    </row>
    <row r="1018" spans="14:25">
      <c r="N1018"/>
      <c r="O1018"/>
      <c r="P1018"/>
      <c r="Q1018"/>
      <c r="R1018"/>
      <c r="S1018"/>
      <c r="T1018"/>
      <c r="U1018"/>
      <c r="V1018"/>
      <c r="W1018"/>
      <c r="X1018"/>
      <c r="Y1018"/>
    </row>
    <row r="1019" spans="14:25">
      <c r="N1019"/>
      <c r="O1019"/>
      <c r="P1019"/>
      <c r="Q1019"/>
      <c r="R1019"/>
      <c r="S1019"/>
      <c r="T1019"/>
      <c r="U1019"/>
      <c r="V1019"/>
      <c r="W1019"/>
      <c r="X1019"/>
      <c r="Y1019"/>
    </row>
    <row r="1020" spans="14:25">
      <c r="N1020"/>
      <c r="O1020"/>
      <c r="P1020"/>
      <c r="Q1020"/>
      <c r="R1020"/>
      <c r="S1020"/>
      <c r="T1020"/>
      <c r="U1020"/>
      <c r="V1020"/>
      <c r="W1020"/>
      <c r="X1020"/>
      <c r="Y1020"/>
    </row>
    <row r="1021" spans="14:25">
      <c r="N1021"/>
      <c r="O1021"/>
      <c r="P1021"/>
      <c r="Q1021"/>
      <c r="R1021"/>
      <c r="S1021"/>
      <c r="T1021"/>
      <c r="U1021"/>
      <c r="V1021"/>
      <c r="W1021"/>
      <c r="X1021"/>
      <c r="Y1021"/>
    </row>
    <row r="1022" spans="14:25">
      <c r="N1022"/>
      <c r="O1022"/>
      <c r="P1022"/>
      <c r="Q1022"/>
      <c r="R1022"/>
      <c r="S1022"/>
      <c r="T1022"/>
      <c r="U1022"/>
      <c r="V1022"/>
      <c r="W1022"/>
      <c r="X1022"/>
      <c r="Y1022"/>
    </row>
    <row r="1023" spans="14:25">
      <c r="N1023"/>
      <c r="O1023"/>
      <c r="P1023"/>
      <c r="Q1023"/>
      <c r="R1023"/>
      <c r="S1023"/>
      <c r="T1023"/>
      <c r="U1023"/>
      <c r="V1023"/>
      <c r="W1023"/>
      <c r="X1023"/>
      <c r="Y1023"/>
    </row>
    <row r="1024" spans="14:25">
      <c r="N1024"/>
      <c r="O1024"/>
      <c r="P1024"/>
      <c r="Q1024"/>
      <c r="R1024"/>
      <c r="S1024"/>
      <c r="T1024"/>
      <c r="U1024"/>
      <c r="V1024"/>
      <c r="W1024"/>
      <c r="X1024"/>
      <c r="Y1024"/>
    </row>
    <row r="1025" spans="14:25">
      <c r="N1025"/>
      <c r="O1025"/>
      <c r="P1025"/>
      <c r="Q1025"/>
      <c r="R1025"/>
      <c r="S1025"/>
      <c r="T1025"/>
      <c r="U1025"/>
      <c r="V1025"/>
      <c r="W1025"/>
      <c r="X1025"/>
      <c r="Y1025"/>
    </row>
    <row r="1026" spans="14:25">
      <c r="N1026"/>
      <c r="O1026"/>
      <c r="P1026"/>
      <c r="Q1026"/>
      <c r="R1026"/>
      <c r="S1026"/>
      <c r="T1026"/>
      <c r="U1026"/>
      <c r="V1026"/>
      <c r="W1026"/>
      <c r="X1026"/>
      <c r="Y1026"/>
    </row>
    <row r="1027" spans="14:25">
      <c r="N1027"/>
      <c r="O1027"/>
      <c r="P1027"/>
      <c r="Q1027"/>
      <c r="R1027"/>
      <c r="S1027"/>
      <c r="T1027"/>
      <c r="U1027"/>
      <c r="V1027"/>
      <c r="W1027"/>
      <c r="X1027"/>
      <c r="Y1027"/>
    </row>
    <row r="1028" spans="14:25">
      <c r="N1028"/>
      <c r="O1028"/>
      <c r="P1028"/>
      <c r="Q1028"/>
      <c r="R1028"/>
      <c r="S1028"/>
      <c r="T1028"/>
      <c r="U1028"/>
      <c r="V1028"/>
      <c r="W1028"/>
      <c r="X1028"/>
      <c r="Y1028"/>
    </row>
    <row r="1029" spans="14:25">
      <c r="N1029"/>
      <c r="O1029"/>
      <c r="P1029"/>
      <c r="Q1029"/>
      <c r="R1029"/>
      <c r="S1029"/>
      <c r="T1029"/>
      <c r="U1029"/>
      <c r="V1029"/>
      <c r="W1029"/>
      <c r="X1029"/>
      <c r="Y1029"/>
    </row>
    <row r="1030" spans="14:25">
      <c r="N1030"/>
      <c r="O1030"/>
      <c r="P1030"/>
      <c r="Q1030"/>
      <c r="R1030"/>
      <c r="S1030"/>
      <c r="T1030"/>
      <c r="U1030"/>
      <c r="V1030"/>
      <c r="W1030"/>
      <c r="X1030"/>
      <c r="Y1030"/>
    </row>
    <row r="1031" spans="14:25">
      <c r="N1031"/>
      <c r="O1031"/>
      <c r="P1031"/>
      <c r="Q1031"/>
      <c r="R1031"/>
      <c r="S1031"/>
      <c r="T1031"/>
      <c r="U1031"/>
      <c r="V1031"/>
      <c r="W1031"/>
      <c r="X1031"/>
      <c r="Y1031"/>
    </row>
    <row r="1032" spans="14:25">
      <c r="N1032"/>
      <c r="O1032"/>
      <c r="P1032"/>
      <c r="Q1032"/>
      <c r="R1032"/>
      <c r="S1032"/>
      <c r="T1032"/>
      <c r="U1032"/>
      <c r="V1032"/>
      <c r="W1032"/>
      <c r="X1032"/>
      <c r="Y1032"/>
    </row>
    <row r="1033" spans="14:25">
      <c r="N1033"/>
      <c r="O1033"/>
      <c r="P1033"/>
      <c r="Q1033"/>
      <c r="R1033"/>
      <c r="S1033"/>
      <c r="T1033"/>
      <c r="U1033"/>
      <c r="V1033"/>
      <c r="W1033"/>
      <c r="X1033"/>
      <c r="Y1033"/>
    </row>
    <row r="1034" spans="14:25">
      <c r="N1034"/>
      <c r="O1034"/>
      <c r="P1034"/>
      <c r="Q1034"/>
      <c r="R1034"/>
      <c r="S1034"/>
      <c r="T1034"/>
      <c r="U1034"/>
      <c r="V1034"/>
      <c r="W1034"/>
      <c r="X1034"/>
      <c r="Y1034"/>
    </row>
    <row r="1035" spans="14:25">
      <c r="N1035"/>
      <c r="O1035"/>
      <c r="P1035"/>
      <c r="Q1035"/>
      <c r="R1035"/>
      <c r="S1035"/>
      <c r="T1035"/>
      <c r="U1035"/>
      <c r="V1035"/>
      <c r="W1035"/>
      <c r="X1035"/>
      <c r="Y1035"/>
    </row>
    <row r="1036" spans="14:25">
      <c r="N1036"/>
      <c r="O1036"/>
      <c r="P1036"/>
      <c r="Q1036"/>
      <c r="R1036"/>
      <c r="S1036"/>
      <c r="T1036"/>
      <c r="U1036"/>
      <c r="V1036"/>
      <c r="W1036"/>
      <c r="X1036"/>
      <c r="Y1036"/>
    </row>
    <row r="1037" spans="14:25">
      <c r="N1037"/>
      <c r="O1037"/>
      <c r="P1037"/>
      <c r="Q1037"/>
      <c r="R1037"/>
      <c r="S1037"/>
      <c r="T1037"/>
      <c r="U1037"/>
      <c r="V1037"/>
      <c r="W1037"/>
      <c r="X1037"/>
      <c r="Y1037"/>
    </row>
    <row r="1038" spans="14:25">
      <c r="N1038"/>
      <c r="O1038"/>
      <c r="P1038"/>
      <c r="Q1038"/>
      <c r="R1038"/>
      <c r="S1038"/>
      <c r="T1038"/>
      <c r="U1038"/>
      <c r="V1038"/>
      <c r="W1038"/>
      <c r="X1038"/>
      <c r="Y1038"/>
    </row>
    <row r="1039" spans="14:25">
      <c r="N1039"/>
      <c r="O1039"/>
      <c r="P1039"/>
      <c r="Q1039"/>
      <c r="R1039"/>
      <c r="S1039"/>
      <c r="T1039"/>
      <c r="U1039"/>
      <c r="V1039"/>
      <c r="W1039"/>
      <c r="X1039"/>
      <c r="Y1039"/>
    </row>
    <row r="1040" spans="14:25">
      <c r="N1040"/>
      <c r="O1040"/>
      <c r="P1040"/>
      <c r="Q1040"/>
      <c r="R1040"/>
      <c r="S1040"/>
      <c r="T1040"/>
      <c r="U1040"/>
      <c r="V1040"/>
      <c r="W1040"/>
      <c r="X1040"/>
      <c r="Y1040"/>
    </row>
    <row r="1041" spans="14:25">
      <c r="N1041"/>
      <c r="O1041"/>
      <c r="P1041"/>
      <c r="Q1041"/>
      <c r="R1041"/>
      <c r="S1041"/>
      <c r="T1041"/>
      <c r="U1041"/>
      <c r="V1041"/>
      <c r="W1041"/>
      <c r="X1041"/>
      <c r="Y1041"/>
    </row>
    <row r="1042" spans="14:25">
      <c r="N1042"/>
      <c r="O1042"/>
      <c r="P1042"/>
      <c r="Q1042"/>
      <c r="R1042"/>
      <c r="S1042"/>
      <c r="T1042"/>
      <c r="U1042"/>
      <c r="V1042"/>
      <c r="W1042"/>
      <c r="X1042"/>
      <c r="Y1042"/>
    </row>
    <row r="1043" spans="14:25">
      <c r="N1043"/>
      <c r="O1043"/>
      <c r="P1043"/>
      <c r="Q1043"/>
      <c r="R1043"/>
      <c r="S1043"/>
      <c r="T1043"/>
      <c r="U1043"/>
      <c r="V1043"/>
      <c r="W1043"/>
      <c r="X1043"/>
      <c r="Y1043"/>
    </row>
    <row r="1044" spans="14:25">
      <c r="N1044"/>
      <c r="O1044"/>
      <c r="P1044"/>
      <c r="Q1044"/>
      <c r="R1044"/>
      <c r="S1044"/>
      <c r="T1044"/>
      <c r="U1044"/>
      <c r="V1044"/>
      <c r="W1044"/>
      <c r="X1044"/>
      <c r="Y1044"/>
    </row>
    <row r="1045" spans="14:25">
      <c r="N1045"/>
      <c r="O1045"/>
      <c r="P1045"/>
      <c r="Q1045"/>
      <c r="R1045"/>
      <c r="S1045"/>
      <c r="T1045"/>
      <c r="U1045"/>
      <c r="V1045"/>
      <c r="W1045"/>
      <c r="X1045"/>
      <c r="Y1045"/>
    </row>
    <row r="1046" spans="14:25">
      <c r="N1046"/>
      <c r="O1046"/>
      <c r="P1046"/>
      <c r="Q1046"/>
      <c r="R1046"/>
      <c r="S1046"/>
      <c r="T1046"/>
      <c r="U1046"/>
      <c r="V1046"/>
      <c r="W1046"/>
      <c r="X1046"/>
      <c r="Y1046"/>
    </row>
    <row r="1047" spans="14:25">
      <c r="N1047"/>
      <c r="O1047"/>
      <c r="P1047"/>
      <c r="Q1047"/>
      <c r="R1047"/>
      <c r="S1047"/>
      <c r="T1047"/>
      <c r="U1047"/>
      <c r="V1047"/>
      <c r="W1047"/>
      <c r="X1047"/>
      <c r="Y1047"/>
    </row>
    <row r="1048" spans="14:25">
      <c r="N1048"/>
      <c r="O1048"/>
      <c r="P1048"/>
      <c r="Q1048"/>
      <c r="R1048"/>
      <c r="S1048"/>
      <c r="T1048"/>
      <c r="U1048"/>
      <c r="V1048"/>
      <c r="W1048"/>
      <c r="X1048"/>
      <c r="Y1048"/>
    </row>
    <row r="1049" spans="14:25">
      <c r="N1049"/>
      <c r="O1049"/>
      <c r="P1049"/>
      <c r="Q1049"/>
      <c r="R1049"/>
      <c r="S1049"/>
      <c r="T1049"/>
      <c r="U1049"/>
      <c r="V1049"/>
      <c r="W1049"/>
      <c r="X1049"/>
      <c r="Y1049"/>
    </row>
    <row r="1050" spans="14:25">
      <c r="N1050"/>
      <c r="O1050"/>
      <c r="P1050"/>
      <c r="Q1050"/>
      <c r="R1050"/>
      <c r="S1050"/>
      <c r="T1050"/>
      <c r="U1050"/>
      <c r="V1050"/>
      <c r="W1050"/>
      <c r="X1050"/>
      <c r="Y1050"/>
    </row>
    <row r="1051" spans="14:25">
      <c r="N1051"/>
      <c r="O1051"/>
      <c r="P1051"/>
      <c r="Q1051"/>
      <c r="R1051"/>
      <c r="S1051"/>
      <c r="T1051"/>
      <c r="U1051"/>
      <c r="V1051"/>
      <c r="W1051"/>
      <c r="X1051"/>
      <c r="Y1051"/>
    </row>
    <row r="1052" spans="14:25">
      <c r="N1052"/>
      <c r="O1052"/>
      <c r="P1052"/>
      <c r="Q1052"/>
      <c r="R1052"/>
      <c r="S1052"/>
      <c r="T1052"/>
      <c r="U1052"/>
      <c r="V1052"/>
      <c r="W1052"/>
      <c r="X1052"/>
      <c r="Y1052"/>
    </row>
    <row r="1053" spans="14:25">
      <c r="N1053"/>
      <c r="O1053"/>
      <c r="P1053"/>
      <c r="Q1053"/>
      <c r="R1053"/>
      <c r="S1053"/>
      <c r="T1053"/>
      <c r="U1053"/>
      <c r="V1053"/>
      <c r="W1053"/>
      <c r="X1053"/>
      <c r="Y1053"/>
    </row>
    <row r="1054" spans="14:25">
      <c r="N1054"/>
      <c r="O1054"/>
      <c r="P1054"/>
      <c r="Q1054"/>
      <c r="R1054"/>
      <c r="S1054"/>
      <c r="T1054"/>
      <c r="U1054"/>
      <c r="V1054"/>
      <c r="W1054"/>
      <c r="X1054"/>
      <c r="Y1054"/>
    </row>
    <row r="1055" spans="14:25">
      <c r="N1055"/>
      <c r="O1055"/>
      <c r="P1055"/>
      <c r="Q1055"/>
      <c r="R1055"/>
      <c r="S1055"/>
      <c r="T1055"/>
      <c r="U1055"/>
      <c r="V1055"/>
      <c r="W1055"/>
      <c r="X1055"/>
      <c r="Y1055"/>
    </row>
    <row r="1056" spans="14:25">
      <c r="N1056"/>
      <c r="O1056"/>
      <c r="P1056"/>
      <c r="Q1056"/>
      <c r="R1056"/>
      <c r="S1056"/>
      <c r="T1056"/>
      <c r="U1056"/>
      <c r="V1056"/>
      <c r="W1056"/>
      <c r="X1056"/>
      <c r="Y1056"/>
    </row>
    <row r="1057" spans="14:25">
      <c r="N1057"/>
      <c r="O1057"/>
      <c r="P1057"/>
      <c r="Q1057"/>
      <c r="R1057"/>
      <c r="S1057"/>
      <c r="T1057"/>
      <c r="U1057"/>
      <c r="V1057"/>
      <c r="W1057"/>
      <c r="X1057"/>
      <c r="Y1057"/>
    </row>
    <row r="1058" spans="14:25">
      <c r="N1058"/>
      <c r="O1058"/>
      <c r="P1058"/>
      <c r="Q1058"/>
      <c r="R1058"/>
      <c r="S1058"/>
      <c r="T1058"/>
      <c r="U1058"/>
      <c r="V1058"/>
      <c r="W1058"/>
      <c r="X1058"/>
      <c r="Y1058"/>
    </row>
    <row r="1059" spans="14:25">
      <c r="N1059"/>
      <c r="O1059"/>
      <c r="P1059"/>
      <c r="Q1059"/>
      <c r="R1059"/>
      <c r="S1059"/>
      <c r="T1059"/>
      <c r="U1059"/>
      <c r="V1059"/>
      <c r="W1059"/>
      <c r="X1059"/>
      <c r="Y1059"/>
    </row>
    <row r="1060" spans="14:25">
      <c r="N1060"/>
      <c r="O1060"/>
      <c r="P1060"/>
      <c r="Q1060"/>
      <c r="R1060"/>
      <c r="S1060"/>
      <c r="T1060"/>
      <c r="U1060"/>
      <c r="V1060"/>
      <c r="W1060"/>
      <c r="X1060"/>
      <c r="Y1060"/>
    </row>
    <row r="1061" spans="14:25">
      <c r="N1061"/>
      <c r="O1061"/>
      <c r="P1061"/>
      <c r="Q1061"/>
      <c r="R1061"/>
      <c r="S1061"/>
      <c r="T1061"/>
      <c r="U1061"/>
      <c r="V1061"/>
      <c r="W1061"/>
      <c r="X1061"/>
      <c r="Y1061"/>
    </row>
    <row r="1062" spans="14:25">
      <c r="N1062"/>
      <c r="O1062"/>
      <c r="P1062"/>
      <c r="Q1062"/>
      <c r="R1062"/>
      <c r="S1062"/>
      <c r="T1062"/>
      <c r="U1062"/>
      <c r="V1062"/>
      <c r="W1062"/>
      <c r="X1062"/>
      <c r="Y1062"/>
    </row>
    <row r="1063" spans="14:25">
      <c r="N1063"/>
      <c r="O1063"/>
      <c r="P1063"/>
      <c r="Q1063"/>
      <c r="R1063"/>
      <c r="S1063"/>
      <c r="T1063"/>
      <c r="U1063"/>
      <c r="V1063"/>
      <c r="W1063"/>
      <c r="X1063"/>
      <c r="Y1063"/>
    </row>
    <row r="1064" spans="14:25">
      <c r="N1064"/>
      <c r="O1064"/>
      <c r="P1064"/>
      <c r="Q1064"/>
      <c r="R1064"/>
      <c r="S1064"/>
      <c r="T1064"/>
      <c r="U1064"/>
      <c r="V1064"/>
      <c r="W1064"/>
      <c r="X1064"/>
      <c r="Y1064"/>
    </row>
    <row r="1065" spans="14:25">
      <c r="N1065"/>
      <c r="O1065"/>
      <c r="P1065"/>
      <c r="Q1065"/>
      <c r="R1065"/>
      <c r="S1065"/>
      <c r="T1065"/>
      <c r="U1065"/>
      <c r="V1065"/>
      <c r="W1065"/>
      <c r="X1065"/>
      <c r="Y1065"/>
    </row>
    <row r="1066" spans="14:25">
      <c r="N1066"/>
      <c r="O1066"/>
      <c r="P1066"/>
      <c r="Q1066"/>
      <c r="R1066"/>
      <c r="S1066"/>
      <c r="T1066"/>
      <c r="U1066"/>
      <c r="V1066"/>
      <c r="W1066"/>
      <c r="X1066"/>
      <c r="Y1066"/>
    </row>
    <row r="1067" spans="14:25">
      <c r="N1067"/>
      <c r="O1067"/>
      <c r="P1067"/>
      <c r="Q1067"/>
      <c r="R1067"/>
      <c r="S1067"/>
      <c r="T1067"/>
      <c r="U1067"/>
      <c r="V1067"/>
      <c r="W1067"/>
      <c r="X1067"/>
      <c r="Y1067"/>
    </row>
    <row r="1068" spans="14:25">
      <c r="N1068"/>
      <c r="O1068"/>
      <c r="P1068"/>
      <c r="Q1068"/>
      <c r="R1068"/>
      <c r="S1068"/>
      <c r="T1068"/>
      <c r="U1068"/>
      <c r="V1068"/>
      <c r="W1068"/>
      <c r="X1068"/>
      <c r="Y1068"/>
    </row>
    <row r="1069" spans="14:25">
      <c r="N1069"/>
      <c r="O1069"/>
      <c r="P1069"/>
      <c r="Q1069"/>
      <c r="R1069"/>
      <c r="S1069"/>
      <c r="T1069"/>
      <c r="U1069"/>
      <c r="V1069"/>
      <c r="W1069"/>
      <c r="X1069"/>
      <c r="Y1069"/>
    </row>
    <row r="1070" spans="14:25">
      <c r="N1070"/>
      <c r="O1070"/>
      <c r="P1070"/>
      <c r="Q1070"/>
      <c r="R1070"/>
      <c r="S1070"/>
      <c r="T1070"/>
      <c r="U1070"/>
      <c r="V1070"/>
      <c r="W1070"/>
      <c r="X1070"/>
      <c r="Y1070"/>
    </row>
    <row r="1071" spans="14:25">
      <c r="N1071"/>
      <c r="O1071"/>
      <c r="P1071"/>
      <c r="Q1071"/>
      <c r="R1071"/>
      <c r="S1071"/>
      <c r="T1071"/>
      <c r="U1071"/>
      <c r="V1071"/>
      <c r="W1071"/>
      <c r="X1071"/>
      <c r="Y1071"/>
    </row>
    <row r="1072" spans="14:25">
      <c r="N1072"/>
      <c r="O1072"/>
      <c r="P1072"/>
      <c r="Q1072"/>
      <c r="R1072"/>
      <c r="S1072"/>
      <c r="T1072"/>
      <c r="U1072"/>
      <c r="V1072"/>
      <c r="W1072"/>
      <c r="X1072"/>
      <c r="Y1072"/>
    </row>
    <row r="1073" spans="14:25">
      <c r="N1073"/>
      <c r="O1073"/>
      <c r="P1073"/>
      <c r="Q1073"/>
      <c r="R1073"/>
      <c r="S1073"/>
      <c r="T1073"/>
      <c r="U1073"/>
      <c r="V1073"/>
      <c r="W1073"/>
      <c r="X1073"/>
      <c r="Y1073"/>
    </row>
    <row r="1074" spans="14:25">
      <c r="N1074"/>
      <c r="O1074"/>
      <c r="P1074"/>
      <c r="Q1074"/>
      <c r="R1074"/>
      <c r="S1074"/>
      <c r="T1074"/>
      <c r="U1074"/>
      <c r="V1074"/>
      <c r="W1074"/>
      <c r="X1074"/>
      <c r="Y1074"/>
    </row>
    <row r="1075" spans="14:25">
      <c r="N1075"/>
      <c r="O1075"/>
      <c r="P1075"/>
      <c r="Q1075"/>
      <c r="R1075"/>
      <c r="S1075"/>
      <c r="T1075"/>
      <c r="U1075"/>
      <c r="V1075"/>
      <c r="W1075"/>
      <c r="X1075"/>
      <c r="Y1075"/>
    </row>
    <row r="1076" spans="14:25">
      <c r="N1076"/>
      <c r="O1076"/>
      <c r="P1076"/>
      <c r="Q1076"/>
      <c r="R1076"/>
      <c r="S1076"/>
      <c r="T1076"/>
      <c r="U1076"/>
      <c r="V1076"/>
      <c r="W1076"/>
      <c r="X1076"/>
      <c r="Y1076"/>
    </row>
    <row r="1077" spans="14:25">
      <c r="N1077"/>
      <c r="O1077"/>
      <c r="P1077"/>
      <c r="Q1077"/>
      <c r="R1077"/>
      <c r="S1077"/>
      <c r="T1077"/>
      <c r="U1077"/>
      <c r="V1077"/>
      <c r="W1077"/>
      <c r="X1077"/>
      <c r="Y1077"/>
    </row>
    <row r="1078" spans="14:25">
      <c r="N1078"/>
      <c r="O1078"/>
      <c r="P1078"/>
      <c r="Q1078"/>
      <c r="R1078"/>
      <c r="S1078"/>
      <c r="T1078"/>
      <c r="U1078"/>
      <c r="V1078"/>
      <c r="W1078"/>
      <c r="X1078"/>
      <c r="Y1078"/>
    </row>
    <row r="1079" spans="14:25">
      <c r="N1079"/>
      <c r="O1079"/>
      <c r="P1079"/>
      <c r="Q1079"/>
      <c r="R1079"/>
      <c r="S1079"/>
      <c r="T1079"/>
      <c r="U1079"/>
      <c r="V1079"/>
      <c r="W1079"/>
      <c r="X1079"/>
      <c r="Y1079"/>
    </row>
    <row r="1080" spans="14:25">
      <c r="N1080"/>
      <c r="O1080"/>
      <c r="P1080"/>
      <c r="Q1080"/>
      <c r="R1080"/>
      <c r="S1080"/>
      <c r="T1080"/>
      <c r="U1080"/>
      <c r="V1080"/>
      <c r="W1080"/>
      <c r="X1080"/>
      <c r="Y1080"/>
    </row>
    <row r="1081" spans="14:25">
      <c r="N1081"/>
      <c r="O1081"/>
      <c r="P1081"/>
      <c r="Q1081"/>
      <c r="R1081"/>
      <c r="S1081"/>
      <c r="T1081"/>
      <c r="U1081"/>
      <c r="V1081"/>
      <c r="W1081"/>
      <c r="X1081"/>
      <c r="Y1081"/>
    </row>
    <row r="1082" spans="14:25">
      <c r="N1082"/>
      <c r="O1082"/>
      <c r="P1082"/>
      <c r="Q1082"/>
      <c r="R1082"/>
      <c r="S1082"/>
      <c r="T1082"/>
      <c r="U1082"/>
      <c r="V1082"/>
      <c r="W1082"/>
      <c r="X1082"/>
      <c r="Y1082"/>
    </row>
    <row r="1083" spans="14:25">
      <c r="N1083"/>
      <c r="O1083"/>
      <c r="P1083"/>
      <c r="Q1083"/>
      <c r="R1083"/>
      <c r="S1083"/>
      <c r="T1083"/>
      <c r="U1083"/>
      <c r="V1083"/>
      <c r="W1083"/>
      <c r="X1083"/>
      <c r="Y1083"/>
    </row>
    <row r="1084" spans="14:25">
      <c r="N1084"/>
      <c r="O1084"/>
      <c r="P1084"/>
      <c r="Q1084"/>
      <c r="R1084"/>
      <c r="S1084"/>
      <c r="T1084"/>
      <c r="U1084"/>
      <c r="V1084"/>
      <c r="W1084"/>
      <c r="X1084"/>
      <c r="Y1084"/>
    </row>
    <row r="1085" spans="14:25">
      <c r="N1085"/>
      <c r="O1085"/>
      <c r="P1085"/>
      <c r="Q1085"/>
      <c r="R1085"/>
      <c r="S1085"/>
      <c r="T1085"/>
      <c r="U1085"/>
      <c r="V1085"/>
      <c r="W1085"/>
      <c r="X1085"/>
      <c r="Y1085"/>
    </row>
    <row r="1086" spans="14:25">
      <c r="N1086"/>
      <c r="O1086"/>
      <c r="P1086"/>
      <c r="Q1086"/>
      <c r="R1086"/>
      <c r="S1086"/>
      <c r="T1086"/>
      <c r="U1086"/>
      <c r="V1086"/>
      <c r="W1086"/>
      <c r="X1086"/>
      <c r="Y1086"/>
    </row>
    <row r="1087" spans="14:25">
      <c r="N1087"/>
      <c r="O1087"/>
      <c r="P1087"/>
      <c r="Q1087"/>
      <c r="R1087"/>
      <c r="S1087"/>
      <c r="T1087"/>
      <c r="U1087"/>
      <c r="V1087"/>
      <c r="W1087"/>
      <c r="X1087"/>
      <c r="Y1087"/>
    </row>
    <row r="1088" spans="14:25">
      <c r="N1088"/>
      <c r="O1088"/>
      <c r="P1088"/>
      <c r="Q1088"/>
      <c r="R1088"/>
      <c r="S1088"/>
      <c r="T1088"/>
      <c r="U1088"/>
      <c r="V1088"/>
      <c r="W1088"/>
      <c r="X1088"/>
      <c r="Y1088"/>
    </row>
    <row r="1089" spans="14:25">
      <c r="N1089"/>
      <c r="O1089"/>
      <c r="P1089"/>
      <c r="Q1089"/>
      <c r="R1089"/>
      <c r="S1089"/>
      <c r="T1089"/>
      <c r="U1089"/>
      <c r="V1089"/>
      <c r="W1089"/>
      <c r="X1089"/>
      <c r="Y1089"/>
    </row>
    <row r="1090" spans="14:25">
      <c r="N1090"/>
      <c r="O1090"/>
      <c r="P1090"/>
      <c r="Q1090"/>
      <c r="R1090"/>
      <c r="S1090"/>
      <c r="T1090"/>
      <c r="U1090"/>
      <c r="V1090"/>
      <c r="W1090"/>
      <c r="X1090"/>
      <c r="Y1090"/>
    </row>
    <row r="1091" spans="14:25">
      <c r="N1091"/>
      <c r="O1091"/>
      <c r="P1091"/>
      <c r="Q1091"/>
      <c r="R1091"/>
      <c r="S1091"/>
      <c r="T1091"/>
      <c r="U1091"/>
      <c r="V1091"/>
      <c r="W1091"/>
      <c r="X1091"/>
      <c r="Y1091"/>
    </row>
    <row r="1092" spans="14:25">
      <c r="N1092"/>
      <c r="O1092"/>
      <c r="P1092"/>
      <c r="Q1092"/>
      <c r="R1092"/>
      <c r="S1092"/>
      <c r="T1092"/>
      <c r="U1092"/>
      <c r="V1092"/>
      <c r="W1092"/>
      <c r="X1092"/>
      <c r="Y1092"/>
    </row>
    <row r="1093" spans="14:25">
      <c r="N1093"/>
      <c r="O1093"/>
      <c r="P1093"/>
      <c r="Q1093"/>
      <c r="R1093"/>
      <c r="S1093"/>
      <c r="T1093"/>
      <c r="U1093"/>
      <c r="V1093"/>
      <c r="W1093"/>
      <c r="X1093"/>
      <c r="Y1093"/>
    </row>
    <row r="1094" spans="14:25">
      <c r="N1094"/>
      <c r="O1094"/>
      <c r="P1094"/>
      <c r="Q1094"/>
      <c r="R1094"/>
      <c r="S1094"/>
      <c r="T1094"/>
      <c r="U1094"/>
      <c r="V1094"/>
      <c r="W1094"/>
      <c r="X1094"/>
      <c r="Y1094"/>
    </row>
    <row r="1095" spans="14:25">
      <c r="N1095"/>
      <c r="O1095"/>
      <c r="P1095"/>
      <c r="Q1095"/>
      <c r="R1095"/>
      <c r="S1095"/>
      <c r="T1095"/>
      <c r="U1095"/>
      <c r="V1095"/>
      <c r="W1095"/>
      <c r="X1095"/>
      <c r="Y1095"/>
    </row>
    <row r="1096" spans="14:25">
      <c r="N1096"/>
      <c r="O1096"/>
      <c r="P1096"/>
      <c r="Q1096"/>
      <c r="R1096"/>
      <c r="S1096"/>
      <c r="T1096"/>
      <c r="U1096"/>
      <c r="V1096"/>
      <c r="W1096"/>
      <c r="X1096"/>
      <c r="Y1096"/>
    </row>
    <row r="1097" spans="14:25">
      <c r="N1097"/>
      <c r="O1097"/>
      <c r="P1097"/>
      <c r="Q1097"/>
      <c r="R1097"/>
      <c r="S1097"/>
      <c r="T1097"/>
      <c r="U1097"/>
      <c r="V1097"/>
      <c r="W1097"/>
      <c r="X1097"/>
      <c r="Y1097"/>
    </row>
    <row r="1098" spans="14:25">
      <c r="N1098"/>
      <c r="O1098"/>
      <c r="P1098"/>
      <c r="Q1098"/>
      <c r="R1098"/>
      <c r="S1098"/>
      <c r="T1098"/>
      <c r="U1098"/>
      <c r="V1098"/>
      <c r="W1098"/>
      <c r="X1098"/>
      <c r="Y1098"/>
    </row>
    <row r="1099" spans="14:25">
      <c r="N1099"/>
      <c r="O1099"/>
      <c r="P1099"/>
      <c r="Q1099"/>
      <c r="R1099"/>
      <c r="S1099"/>
      <c r="T1099"/>
      <c r="U1099"/>
      <c r="V1099"/>
      <c r="W1099"/>
      <c r="X1099"/>
      <c r="Y1099"/>
    </row>
    <row r="1100" spans="14:25">
      <c r="N1100"/>
      <c r="O1100"/>
      <c r="P1100"/>
      <c r="Q1100"/>
      <c r="R1100"/>
      <c r="S1100"/>
      <c r="T1100"/>
      <c r="U1100"/>
      <c r="V1100"/>
      <c r="W1100"/>
      <c r="X1100"/>
      <c r="Y1100"/>
    </row>
    <row r="1101" spans="14:25">
      <c r="N1101"/>
      <c r="O1101"/>
      <c r="P1101"/>
      <c r="Q1101"/>
      <c r="R1101"/>
      <c r="S1101"/>
      <c r="T1101"/>
      <c r="U1101"/>
      <c r="V1101"/>
      <c r="W1101"/>
      <c r="X1101"/>
      <c r="Y1101"/>
    </row>
    <row r="1102" spans="14:25">
      <c r="N1102"/>
      <c r="O1102"/>
      <c r="P1102"/>
      <c r="Q1102"/>
      <c r="R1102"/>
      <c r="S1102"/>
      <c r="T1102"/>
      <c r="U1102"/>
      <c r="V1102"/>
      <c r="W1102"/>
      <c r="X1102"/>
      <c r="Y1102"/>
    </row>
    <row r="1103" spans="14:25">
      <c r="N1103"/>
      <c r="O1103"/>
      <c r="P1103"/>
      <c r="Q1103"/>
      <c r="R1103"/>
      <c r="S1103"/>
      <c r="T1103"/>
      <c r="U1103"/>
      <c r="V1103"/>
      <c r="W1103"/>
      <c r="X1103"/>
      <c r="Y1103"/>
    </row>
    <row r="1104" spans="14:25">
      <c r="N1104"/>
      <c r="O1104"/>
      <c r="P1104"/>
      <c r="Q1104"/>
      <c r="R1104"/>
      <c r="S1104"/>
      <c r="T1104"/>
      <c r="U1104"/>
      <c r="V1104"/>
      <c r="W1104"/>
      <c r="X1104"/>
      <c r="Y1104"/>
    </row>
    <row r="1105" spans="14:25">
      <c r="N1105"/>
      <c r="O1105"/>
      <c r="P1105"/>
      <c r="Q1105"/>
      <c r="R1105"/>
      <c r="S1105"/>
      <c r="T1105"/>
      <c r="U1105"/>
      <c r="V1105"/>
      <c r="W1105"/>
      <c r="X1105"/>
      <c r="Y1105"/>
    </row>
    <row r="1106" spans="14:25">
      <c r="N1106"/>
      <c r="O1106"/>
      <c r="P1106"/>
      <c r="Q1106"/>
      <c r="R1106"/>
      <c r="S1106"/>
      <c r="T1106"/>
      <c r="U1106"/>
      <c r="V1106"/>
      <c r="W1106"/>
      <c r="X1106"/>
      <c r="Y1106"/>
    </row>
    <row r="1107" spans="14:25">
      <c r="N1107"/>
      <c r="O1107"/>
      <c r="P1107"/>
      <c r="Q1107"/>
      <c r="R1107"/>
      <c r="S1107"/>
      <c r="T1107"/>
      <c r="U1107"/>
      <c r="V1107"/>
      <c r="W1107"/>
      <c r="X1107"/>
      <c r="Y1107"/>
    </row>
    <row r="1108" spans="14:25">
      <c r="N1108"/>
      <c r="O1108"/>
      <c r="P1108"/>
      <c r="Q1108"/>
      <c r="R1108"/>
      <c r="S1108"/>
      <c r="T1108"/>
      <c r="U1108"/>
      <c r="V1108"/>
      <c r="W1108"/>
      <c r="X1108"/>
      <c r="Y1108"/>
    </row>
    <row r="1109" spans="14:25">
      <c r="N1109"/>
      <c r="O1109"/>
      <c r="P1109"/>
      <c r="Q1109"/>
      <c r="R1109"/>
      <c r="S1109"/>
      <c r="T1109"/>
      <c r="U1109"/>
      <c r="V1109"/>
      <c r="W1109"/>
      <c r="X1109"/>
      <c r="Y1109"/>
    </row>
    <row r="1110" spans="14:25">
      <c r="N1110"/>
      <c r="O1110"/>
      <c r="P1110"/>
      <c r="Q1110"/>
      <c r="R1110"/>
      <c r="S1110"/>
      <c r="T1110"/>
      <c r="U1110"/>
      <c r="V1110"/>
      <c r="W1110"/>
      <c r="X1110"/>
      <c r="Y1110"/>
    </row>
    <row r="1111" spans="14:25">
      <c r="N1111"/>
      <c r="O1111"/>
      <c r="P1111"/>
      <c r="Q1111"/>
      <c r="R1111"/>
      <c r="S1111"/>
      <c r="T1111"/>
      <c r="U1111"/>
      <c r="V1111"/>
      <c r="W1111"/>
      <c r="X1111"/>
      <c r="Y1111"/>
    </row>
    <row r="1112" spans="14:25">
      <c r="N1112"/>
      <c r="O1112"/>
      <c r="P1112"/>
      <c r="Q1112"/>
      <c r="R1112"/>
      <c r="S1112"/>
      <c r="T1112"/>
      <c r="U1112"/>
      <c r="V1112"/>
      <c r="W1112"/>
      <c r="X1112"/>
      <c r="Y1112"/>
    </row>
    <row r="1113" spans="14:25">
      <c r="N1113"/>
      <c r="O1113"/>
      <c r="P1113"/>
      <c r="Q1113"/>
      <c r="R1113"/>
      <c r="S1113"/>
      <c r="T1113"/>
      <c r="U1113"/>
      <c r="V1113"/>
      <c r="W1113"/>
      <c r="X1113"/>
      <c r="Y1113"/>
    </row>
    <row r="1114" spans="14:25">
      <c r="N1114"/>
      <c r="O1114"/>
      <c r="P1114"/>
      <c r="Q1114"/>
      <c r="R1114"/>
      <c r="S1114"/>
      <c r="T1114"/>
      <c r="U1114"/>
      <c r="V1114"/>
      <c r="W1114"/>
      <c r="X1114"/>
      <c r="Y1114"/>
    </row>
    <row r="1115" spans="14:25">
      <c r="N1115"/>
      <c r="O1115"/>
      <c r="P1115"/>
      <c r="Q1115"/>
      <c r="R1115"/>
      <c r="S1115"/>
      <c r="T1115"/>
      <c r="U1115"/>
      <c r="V1115"/>
      <c r="W1115"/>
      <c r="X1115"/>
      <c r="Y1115"/>
    </row>
    <row r="1116" spans="14:25">
      <c r="N1116"/>
      <c r="O1116"/>
      <c r="P1116"/>
      <c r="Q1116"/>
      <c r="R1116"/>
      <c r="S1116"/>
      <c r="T1116"/>
      <c r="U1116"/>
      <c r="V1116"/>
      <c r="W1116"/>
      <c r="X1116"/>
      <c r="Y1116"/>
    </row>
    <row r="1117" spans="14:25">
      <c r="N1117"/>
      <c r="O1117"/>
      <c r="P1117"/>
      <c r="Q1117"/>
      <c r="R1117"/>
      <c r="S1117"/>
      <c r="T1117"/>
      <c r="U1117"/>
      <c r="V1117"/>
      <c r="W1117"/>
      <c r="X1117"/>
      <c r="Y1117"/>
    </row>
    <row r="1118" spans="14:25">
      <c r="N1118"/>
      <c r="O1118"/>
      <c r="P1118"/>
      <c r="Q1118"/>
      <c r="R1118"/>
      <c r="S1118"/>
      <c r="T1118"/>
      <c r="U1118"/>
      <c r="V1118"/>
      <c r="W1118"/>
      <c r="X1118"/>
      <c r="Y1118"/>
    </row>
    <row r="1119" spans="14:25">
      <c r="N1119"/>
      <c r="O1119"/>
      <c r="P1119"/>
      <c r="Q1119"/>
      <c r="R1119"/>
      <c r="S1119"/>
      <c r="T1119"/>
      <c r="U1119"/>
      <c r="V1119"/>
      <c r="W1119"/>
      <c r="X1119"/>
      <c r="Y1119"/>
    </row>
    <row r="1120" spans="14:25">
      <c r="N1120"/>
      <c r="O1120"/>
      <c r="P1120"/>
      <c r="Q1120"/>
      <c r="R1120"/>
      <c r="S1120"/>
      <c r="T1120"/>
      <c r="U1120"/>
      <c r="V1120"/>
      <c r="W1120"/>
      <c r="X1120"/>
      <c r="Y1120"/>
    </row>
    <row r="1121" spans="14:25">
      <c r="N1121"/>
      <c r="O1121"/>
      <c r="P1121"/>
      <c r="Q1121"/>
      <c r="R1121"/>
      <c r="S1121"/>
      <c r="T1121"/>
      <c r="U1121"/>
      <c r="V1121"/>
      <c r="W1121"/>
      <c r="X1121"/>
      <c r="Y1121"/>
    </row>
    <row r="1122" spans="14:25">
      <c r="N1122"/>
      <c r="O1122"/>
      <c r="P1122"/>
      <c r="Q1122"/>
      <c r="R1122"/>
      <c r="S1122"/>
      <c r="T1122"/>
      <c r="U1122"/>
      <c r="V1122"/>
      <c r="W1122"/>
      <c r="X1122"/>
      <c r="Y1122"/>
    </row>
    <row r="1123" spans="14:25">
      <c r="N1123"/>
      <c r="O1123"/>
      <c r="P1123"/>
      <c r="Q1123"/>
      <c r="R1123"/>
      <c r="S1123"/>
      <c r="T1123"/>
      <c r="U1123"/>
      <c r="V1123"/>
      <c r="W1123"/>
      <c r="X1123"/>
      <c r="Y1123"/>
    </row>
    <row r="1124" spans="14:25">
      <c r="N1124"/>
      <c r="O1124"/>
      <c r="P1124"/>
      <c r="Q1124"/>
      <c r="R1124"/>
      <c r="S1124"/>
      <c r="T1124"/>
      <c r="U1124"/>
      <c r="V1124"/>
      <c r="W1124"/>
      <c r="X1124"/>
      <c r="Y1124"/>
    </row>
    <row r="1125" spans="14:25">
      <c r="N1125"/>
      <c r="O1125"/>
      <c r="P1125"/>
      <c r="Q1125"/>
      <c r="R1125"/>
      <c r="S1125"/>
      <c r="T1125"/>
      <c r="U1125"/>
      <c r="V1125"/>
      <c r="W1125"/>
      <c r="X1125"/>
      <c r="Y1125"/>
    </row>
    <row r="1126" spans="14:25">
      <c r="N1126"/>
      <c r="O1126"/>
      <c r="P1126"/>
      <c r="Q1126"/>
      <c r="R1126"/>
      <c r="S1126"/>
      <c r="T1126"/>
      <c r="U1126"/>
      <c r="V1126"/>
      <c r="W1126"/>
      <c r="X1126"/>
      <c r="Y1126"/>
    </row>
    <row r="1127" spans="14:25">
      <c r="N1127"/>
      <c r="O1127"/>
      <c r="P1127"/>
      <c r="Q1127"/>
      <c r="R1127"/>
      <c r="S1127"/>
      <c r="T1127"/>
      <c r="U1127"/>
      <c r="V1127"/>
      <c r="W1127"/>
      <c r="X1127"/>
      <c r="Y1127"/>
    </row>
    <row r="1128" spans="14:25">
      <c r="N1128"/>
      <c r="O1128"/>
      <c r="P1128"/>
      <c r="Q1128"/>
      <c r="R1128"/>
      <c r="S1128"/>
      <c r="T1128"/>
      <c r="U1128"/>
      <c r="V1128"/>
      <c r="W1128"/>
      <c r="X1128"/>
      <c r="Y1128"/>
    </row>
    <row r="1129" spans="14:25">
      <c r="N1129"/>
      <c r="O1129"/>
      <c r="P1129"/>
      <c r="Q1129"/>
      <c r="R1129"/>
      <c r="S1129"/>
      <c r="T1129"/>
      <c r="U1129"/>
      <c r="V1129"/>
      <c r="W1129"/>
      <c r="X1129"/>
      <c r="Y1129"/>
    </row>
    <row r="1130" spans="14:25">
      <c r="N1130"/>
      <c r="O1130"/>
      <c r="P1130"/>
      <c r="Q1130"/>
      <c r="R1130"/>
      <c r="S1130"/>
      <c r="T1130"/>
      <c r="U1130"/>
      <c r="V1130"/>
      <c r="W1130"/>
      <c r="X1130"/>
      <c r="Y1130"/>
    </row>
    <row r="1131" spans="14:25">
      <c r="N1131"/>
      <c r="O1131"/>
      <c r="P1131"/>
      <c r="Q1131"/>
      <c r="R1131"/>
      <c r="S1131"/>
      <c r="T1131"/>
      <c r="U1131"/>
      <c r="V1131"/>
      <c r="W1131"/>
      <c r="X1131"/>
      <c r="Y1131"/>
    </row>
    <row r="1132" spans="14:25">
      <c r="N1132"/>
      <c r="O1132"/>
      <c r="P1132"/>
      <c r="Q1132"/>
      <c r="R1132"/>
      <c r="S1132"/>
      <c r="T1132"/>
      <c r="U1132"/>
      <c r="V1132"/>
      <c r="W1132"/>
      <c r="X1132"/>
      <c r="Y1132"/>
    </row>
    <row r="1133" spans="14:25">
      <c r="N1133"/>
      <c r="O1133"/>
      <c r="P1133"/>
      <c r="Q1133"/>
      <c r="R1133"/>
      <c r="S1133"/>
      <c r="T1133"/>
      <c r="U1133"/>
      <c r="V1133"/>
      <c r="W1133"/>
      <c r="X1133"/>
      <c r="Y1133"/>
    </row>
    <row r="1134" spans="14:25">
      <c r="N1134"/>
      <c r="O1134"/>
      <c r="P1134"/>
      <c r="Q1134"/>
      <c r="R1134"/>
      <c r="S1134"/>
      <c r="T1134"/>
      <c r="U1134"/>
      <c r="V1134"/>
      <c r="W1134"/>
      <c r="X1134"/>
      <c r="Y1134"/>
    </row>
    <row r="1135" spans="14:25">
      <c r="N1135"/>
      <c r="O1135"/>
      <c r="P1135"/>
      <c r="Q1135"/>
      <c r="R1135"/>
      <c r="S1135"/>
      <c r="T1135"/>
      <c r="U1135"/>
      <c r="V1135"/>
      <c r="W1135"/>
      <c r="X1135"/>
      <c r="Y1135"/>
    </row>
    <row r="1136" spans="14:25">
      <c r="N1136"/>
      <c r="O1136"/>
      <c r="P1136"/>
      <c r="Q1136"/>
      <c r="R1136"/>
      <c r="S1136"/>
      <c r="T1136"/>
      <c r="U1136"/>
      <c r="V1136"/>
      <c r="W1136"/>
      <c r="X1136"/>
      <c r="Y1136"/>
    </row>
    <row r="1137" spans="14:25">
      <c r="N1137"/>
      <c r="O1137"/>
      <c r="P1137"/>
      <c r="Q1137"/>
      <c r="R1137"/>
      <c r="S1137"/>
      <c r="T1137"/>
      <c r="U1137"/>
      <c r="V1137"/>
      <c r="W1137"/>
      <c r="X1137"/>
      <c r="Y1137"/>
    </row>
    <row r="1138" spans="14:25">
      <c r="N1138"/>
      <c r="O1138"/>
      <c r="P1138"/>
      <c r="Q1138"/>
      <c r="R1138"/>
      <c r="S1138"/>
      <c r="T1138"/>
      <c r="U1138"/>
      <c r="V1138"/>
      <c r="W1138"/>
      <c r="X1138"/>
      <c r="Y1138"/>
    </row>
    <row r="1139" spans="14:25">
      <c r="N1139"/>
      <c r="O1139"/>
      <c r="P1139"/>
      <c r="Q1139"/>
      <c r="R1139"/>
      <c r="S1139"/>
      <c r="T1139"/>
      <c r="U1139"/>
      <c r="V1139"/>
      <c r="W1139"/>
      <c r="X1139"/>
      <c r="Y1139"/>
    </row>
    <row r="1140" spans="14:25">
      <c r="N1140"/>
      <c r="O1140"/>
      <c r="P1140"/>
      <c r="Q1140"/>
      <c r="R1140"/>
      <c r="S1140"/>
      <c r="T1140"/>
      <c r="U1140"/>
      <c r="V1140"/>
      <c r="W1140"/>
      <c r="X1140"/>
      <c r="Y1140"/>
    </row>
    <row r="1141" spans="14:25">
      <c r="N1141"/>
      <c r="O1141"/>
      <c r="P1141"/>
      <c r="Q1141"/>
      <c r="R1141"/>
      <c r="S1141"/>
      <c r="T1141"/>
      <c r="U1141"/>
      <c r="V1141"/>
      <c r="W1141"/>
      <c r="X1141"/>
      <c r="Y1141"/>
    </row>
    <row r="1142" spans="14:25">
      <c r="N1142"/>
      <c r="O1142"/>
      <c r="P1142"/>
      <c r="Q1142"/>
      <c r="R1142"/>
      <c r="S1142"/>
      <c r="T1142"/>
      <c r="U1142"/>
      <c r="V1142"/>
      <c r="W1142"/>
      <c r="X1142"/>
      <c r="Y1142"/>
    </row>
    <row r="1143" spans="14:25">
      <c r="N1143"/>
      <c r="O1143"/>
      <c r="P1143"/>
      <c r="Q1143"/>
      <c r="R1143"/>
      <c r="S1143"/>
      <c r="T1143"/>
      <c r="U1143"/>
      <c r="V1143"/>
      <c r="W1143"/>
      <c r="X1143"/>
      <c r="Y1143"/>
    </row>
    <row r="1144" spans="14:25">
      <c r="N1144"/>
      <c r="O1144"/>
      <c r="P1144"/>
      <c r="Q1144"/>
      <c r="R1144"/>
      <c r="S1144"/>
      <c r="T1144"/>
      <c r="U1144"/>
      <c r="V1144"/>
      <c r="W1144"/>
      <c r="X1144"/>
      <c r="Y1144"/>
    </row>
    <row r="1145" spans="14:25">
      <c r="N1145"/>
      <c r="O1145"/>
      <c r="P1145"/>
      <c r="Q1145"/>
      <c r="R1145"/>
      <c r="S1145"/>
      <c r="T1145"/>
      <c r="U1145"/>
      <c r="V1145"/>
      <c r="W1145"/>
      <c r="X1145"/>
      <c r="Y1145"/>
    </row>
    <row r="1146" spans="14:25">
      <c r="N1146"/>
      <c r="O1146"/>
      <c r="P1146"/>
      <c r="Q1146"/>
      <c r="R1146"/>
      <c r="S1146"/>
      <c r="T1146"/>
      <c r="U1146"/>
      <c r="V1146"/>
      <c r="W1146"/>
      <c r="X1146"/>
      <c r="Y1146"/>
    </row>
    <row r="1147" spans="14:25">
      <c r="N1147"/>
      <c r="O1147"/>
      <c r="P1147"/>
      <c r="Q1147"/>
      <c r="R1147"/>
      <c r="S1147"/>
      <c r="T1147"/>
      <c r="U1147"/>
      <c r="V1147"/>
      <c r="W1147"/>
      <c r="X1147"/>
      <c r="Y1147"/>
    </row>
    <row r="1148" spans="14:25">
      <c r="N1148"/>
      <c r="O1148"/>
      <c r="P1148"/>
      <c r="Q1148"/>
      <c r="R1148"/>
      <c r="S1148"/>
      <c r="T1148"/>
      <c r="U1148"/>
      <c r="V1148"/>
      <c r="W1148"/>
      <c r="X1148"/>
      <c r="Y1148"/>
    </row>
    <row r="1149" spans="14:25">
      <c r="N1149"/>
      <c r="O1149"/>
      <c r="P1149"/>
      <c r="Q1149"/>
      <c r="R1149"/>
      <c r="S1149"/>
      <c r="T1149"/>
      <c r="U1149"/>
      <c r="V1149"/>
      <c r="W1149"/>
      <c r="X1149"/>
      <c r="Y1149"/>
    </row>
    <row r="1150" spans="14:25">
      <c r="N1150"/>
      <c r="O1150"/>
      <c r="P1150"/>
      <c r="Q1150"/>
      <c r="R1150"/>
      <c r="S1150"/>
      <c r="T1150"/>
      <c r="U1150"/>
      <c r="V1150"/>
      <c r="W1150"/>
      <c r="X1150"/>
      <c r="Y1150"/>
    </row>
    <row r="1151" spans="14:25">
      <c r="N1151"/>
      <c r="O1151"/>
      <c r="P1151"/>
      <c r="Q1151"/>
      <c r="R1151"/>
      <c r="S1151"/>
      <c r="T1151"/>
      <c r="U1151"/>
      <c r="V1151"/>
      <c r="W1151"/>
      <c r="X1151"/>
      <c r="Y1151"/>
    </row>
    <row r="1152" spans="14:25">
      <c r="N1152"/>
      <c r="O1152"/>
      <c r="P1152"/>
      <c r="Q1152"/>
      <c r="R1152"/>
      <c r="S1152"/>
      <c r="T1152"/>
      <c r="U1152"/>
      <c r="V1152"/>
      <c r="W1152"/>
      <c r="X1152"/>
      <c r="Y1152"/>
    </row>
    <row r="1153" spans="14:25">
      <c r="N1153"/>
      <c r="O1153"/>
      <c r="P1153"/>
      <c r="Q1153"/>
      <c r="R1153"/>
      <c r="S1153"/>
      <c r="T1153"/>
      <c r="U1153"/>
      <c r="V1153"/>
      <c r="W1153"/>
      <c r="X1153"/>
      <c r="Y1153"/>
    </row>
    <row r="1154" spans="14:25">
      <c r="N1154"/>
      <c r="O1154"/>
      <c r="P1154"/>
      <c r="Q1154"/>
      <c r="R1154"/>
      <c r="S1154"/>
      <c r="T1154"/>
      <c r="U1154"/>
      <c r="V1154"/>
      <c r="W1154"/>
      <c r="X1154"/>
      <c r="Y1154"/>
    </row>
    <row r="1155" spans="14:25">
      <c r="N1155"/>
      <c r="O1155"/>
      <c r="P1155"/>
      <c r="Q1155"/>
      <c r="R1155"/>
      <c r="S1155"/>
      <c r="T1155"/>
      <c r="U1155"/>
      <c r="V1155"/>
      <c r="W1155"/>
      <c r="X1155"/>
      <c r="Y1155"/>
    </row>
    <row r="1156" spans="14:25">
      <c r="N1156"/>
      <c r="O1156"/>
      <c r="P1156"/>
      <c r="Q1156"/>
      <c r="R1156"/>
      <c r="S1156"/>
      <c r="T1156"/>
      <c r="U1156"/>
      <c r="V1156"/>
      <c r="W1156"/>
      <c r="X1156"/>
      <c r="Y1156"/>
    </row>
    <row r="1157" spans="14:25">
      <c r="N1157"/>
      <c r="O1157"/>
      <c r="P1157"/>
      <c r="Q1157"/>
      <c r="R1157"/>
      <c r="S1157"/>
      <c r="T1157"/>
      <c r="U1157"/>
      <c r="V1157"/>
      <c r="W1157"/>
      <c r="X1157"/>
      <c r="Y1157"/>
    </row>
    <row r="1158" spans="14:25">
      <c r="N1158"/>
      <c r="O1158"/>
      <c r="P1158"/>
      <c r="Q1158"/>
      <c r="R1158"/>
      <c r="S1158"/>
      <c r="T1158"/>
      <c r="U1158"/>
      <c r="V1158"/>
      <c r="W1158"/>
      <c r="X1158"/>
      <c r="Y1158"/>
    </row>
    <row r="1159" spans="14:25">
      <c r="N1159"/>
      <c r="O1159"/>
      <c r="P1159"/>
      <c r="Q1159"/>
      <c r="R1159"/>
      <c r="S1159"/>
      <c r="T1159"/>
      <c r="U1159"/>
      <c r="V1159"/>
      <c r="W1159"/>
      <c r="X1159"/>
      <c r="Y1159"/>
    </row>
    <row r="1160" spans="14:25">
      <c r="N1160"/>
      <c r="O1160"/>
      <c r="P1160"/>
      <c r="Q1160"/>
      <c r="R1160"/>
      <c r="S1160"/>
      <c r="T1160"/>
      <c r="U1160"/>
      <c r="V1160"/>
      <c r="W1160"/>
      <c r="X1160"/>
      <c r="Y1160"/>
    </row>
    <row r="1161" spans="14:25">
      <c r="N1161"/>
      <c r="O1161"/>
      <c r="P1161"/>
      <c r="Q1161"/>
      <c r="R1161"/>
      <c r="S1161"/>
      <c r="T1161"/>
      <c r="U1161"/>
      <c r="V1161"/>
      <c r="W1161"/>
      <c r="X1161"/>
      <c r="Y1161"/>
    </row>
    <row r="1162" spans="14:25">
      <c r="N1162"/>
      <c r="O1162"/>
      <c r="P1162"/>
      <c r="Q1162"/>
      <c r="R1162"/>
      <c r="S1162"/>
      <c r="T1162"/>
      <c r="U1162"/>
      <c r="V1162"/>
      <c r="W1162"/>
      <c r="X1162"/>
      <c r="Y1162"/>
    </row>
    <row r="1163" spans="14:25">
      <c r="N1163"/>
      <c r="O1163"/>
      <c r="P1163"/>
      <c r="Q1163"/>
      <c r="R1163"/>
      <c r="S1163"/>
      <c r="T1163"/>
      <c r="U1163"/>
      <c r="V1163"/>
      <c r="W1163"/>
      <c r="X1163"/>
      <c r="Y1163"/>
    </row>
    <row r="1164" spans="14:25">
      <c r="N1164"/>
      <c r="O1164"/>
      <c r="P1164"/>
      <c r="Q1164"/>
      <c r="R1164"/>
      <c r="S1164"/>
      <c r="T1164"/>
      <c r="U1164"/>
      <c r="V1164"/>
      <c r="W1164"/>
      <c r="X1164"/>
      <c r="Y1164"/>
    </row>
    <row r="1165" spans="14:25">
      <c r="N1165"/>
      <c r="O1165"/>
      <c r="P1165"/>
      <c r="Q1165"/>
      <c r="R1165"/>
      <c r="S1165"/>
      <c r="T1165"/>
      <c r="U1165"/>
      <c r="V1165"/>
      <c r="W1165"/>
      <c r="X1165"/>
      <c r="Y1165"/>
    </row>
    <row r="1166" spans="14:25">
      <c r="N1166"/>
      <c r="O1166"/>
      <c r="P1166"/>
      <c r="Q1166"/>
      <c r="R1166"/>
      <c r="S1166"/>
      <c r="T1166"/>
      <c r="U1166"/>
      <c r="V1166"/>
      <c r="W1166"/>
      <c r="X1166"/>
      <c r="Y1166"/>
    </row>
    <row r="1167" spans="14:25">
      <c r="N1167"/>
      <c r="O1167"/>
      <c r="P1167"/>
      <c r="Q1167"/>
      <c r="R1167"/>
      <c r="S1167"/>
      <c r="T1167"/>
      <c r="U1167"/>
      <c r="V1167"/>
      <c r="W1167"/>
      <c r="X1167"/>
      <c r="Y1167"/>
    </row>
    <row r="1168" spans="14:25">
      <c r="N1168"/>
      <c r="O1168"/>
      <c r="P1168"/>
      <c r="Q1168"/>
      <c r="R1168"/>
      <c r="S1168"/>
      <c r="T1168"/>
      <c r="U1168"/>
      <c r="V1168"/>
      <c r="W1168"/>
      <c r="X1168"/>
      <c r="Y1168"/>
    </row>
    <row r="1169" spans="14:25">
      <c r="N1169"/>
      <c r="O1169"/>
      <c r="P1169"/>
      <c r="Q1169"/>
      <c r="R1169"/>
      <c r="S1169"/>
      <c r="T1169"/>
      <c r="U1169"/>
      <c r="V1169"/>
      <c r="W1169"/>
      <c r="X1169"/>
      <c r="Y1169"/>
    </row>
    <row r="1170" spans="14:25">
      <c r="N1170"/>
      <c r="O1170"/>
      <c r="P1170"/>
      <c r="Q1170"/>
      <c r="R1170"/>
      <c r="S1170"/>
      <c r="T1170"/>
      <c r="U1170"/>
      <c r="V1170"/>
      <c r="W1170"/>
      <c r="X1170"/>
      <c r="Y1170"/>
    </row>
    <row r="1171" spans="14:25">
      <c r="N1171"/>
      <c r="O1171"/>
      <c r="P1171"/>
      <c r="Q1171"/>
      <c r="R1171"/>
      <c r="S1171"/>
      <c r="T1171"/>
      <c r="U1171"/>
      <c r="V1171"/>
      <c r="W1171"/>
      <c r="X1171"/>
      <c r="Y1171"/>
    </row>
    <row r="1172" spans="14:25">
      <c r="N1172"/>
      <c r="O1172"/>
      <c r="P1172"/>
      <c r="Q1172"/>
      <c r="R1172"/>
      <c r="S1172"/>
      <c r="T1172"/>
      <c r="U1172"/>
      <c r="V1172"/>
      <c r="W1172"/>
      <c r="X1172"/>
      <c r="Y1172"/>
    </row>
    <row r="1173" spans="14:25">
      <c r="N1173"/>
      <c r="O1173"/>
      <c r="P1173"/>
      <c r="Q1173"/>
      <c r="R1173"/>
      <c r="S1173"/>
      <c r="T1173"/>
      <c r="U1173"/>
      <c r="V1173"/>
      <c r="W1173"/>
      <c r="X1173"/>
      <c r="Y1173"/>
    </row>
    <row r="1174" spans="14:25">
      <c r="N1174"/>
      <c r="O1174"/>
      <c r="P1174"/>
      <c r="Q1174"/>
      <c r="R1174"/>
      <c r="S1174"/>
      <c r="T1174"/>
      <c r="U1174"/>
      <c r="V1174"/>
      <c r="W1174"/>
      <c r="X1174"/>
      <c r="Y1174"/>
    </row>
    <row r="1175" spans="14:25">
      <c r="N1175"/>
      <c r="O1175"/>
      <c r="P1175"/>
      <c r="Q1175"/>
      <c r="R1175"/>
      <c r="S1175"/>
      <c r="T1175"/>
      <c r="U1175"/>
      <c r="V1175"/>
      <c r="W1175"/>
      <c r="X1175"/>
      <c r="Y1175"/>
    </row>
    <row r="1176" spans="14:25">
      <c r="N1176"/>
      <c r="O1176"/>
      <c r="P1176"/>
      <c r="Q1176"/>
      <c r="R1176"/>
      <c r="S1176"/>
      <c r="T1176"/>
      <c r="U1176"/>
      <c r="V1176"/>
      <c r="W1176"/>
      <c r="X1176"/>
      <c r="Y1176"/>
    </row>
    <row r="1177" spans="14:25">
      <c r="N1177"/>
      <c r="O1177"/>
      <c r="P1177"/>
      <c r="Q1177"/>
      <c r="R1177"/>
      <c r="S1177"/>
      <c r="T1177"/>
      <c r="U1177"/>
      <c r="V1177"/>
      <c r="W1177"/>
      <c r="X1177"/>
      <c r="Y1177"/>
    </row>
    <row r="1178" spans="14:25">
      <c r="N1178"/>
      <c r="O1178"/>
      <c r="P1178"/>
      <c r="Q1178"/>
      <c r="R1178"/>
      <c r="S1178"/>
      <c r="T1178"/>
      <c r="U1178"/>
      <c r="V1178"/>
      <c r="W1178"/>
      <c r="X1178"/>
      <c r="Y1178"/>
    </row>
    <row r="1179" spans="14:25">
      <c r="N1179"/>
      <c r="O1179"/>
      <c r="P1179"/>
      <c r="Q1179"/>
      <c r="R1179"/>
      <c r="S1179"/>
      <c r="T1179"/>
      <c r="U1179"/>
      <c r="V1179"/>
      <c r="W1179"/>
      <c r="X1179"/>
      <c r="Y1179"/>
    </row>
    <row r="1180" spans="14:25">
      <c r="N1180"/>
      <c r="O1180"/>
      <c r="P1180"/>
      <c r="Q1180"/>
      <c r="R1180"/>
      <c r="S1180"/>
      <c r="T1180"/>
      <c r="U1180"/>
      <c r="V1180"/>
      <c r="W1180"/>
      <c r="X1180"/>
      <c r="Y1180"/>
    </row>
    <row r="1181" spans="14:25">
      <c r="N1181"/>
      <c r="O1181"/>
      <c r="P1181"/>
      <c r="Q1181"/>
      <c r="R1181"/>
      <c r="S1181"/>
      <c r="T1181"/>
      <c r="U1181"/>
      <c r="V1181"/>
      <c r="W1181"/>
      <c r="X1181"/>
      <c r="Y1181"/>
    </row>
    <row r="1182" spans="14:25">
      <c r="N1182"/>
      <c r="O1182"/>
      <c r="P1182"/>
      <c r="Q1182"/>
      <c r="R1182"/>
      <c r="S1182"/>
      <c r="T1182"/>
      <c r="U1182"/>
      <c r="V1182"/>
      <c r="W1182"/>
      <c r="X1182"/>
      <c r="Y1182"/>
    </row>
    <row r="1183" spans="14:25">
      <c r="N1183"/>
      <c r="O1183"/>
      <c r="P1183"/>
      <c r="Q1183"/>
      <c r="R1183"/>
      <c r="S1183"/>
      <c r="T1183"/>
      <c r="U1183"/>
      <c r="V1183"/>
      <c r="W1183"/>
      <c r="X1183"/>
      <c r="Y1183"/>
    </row>
    <row r="1184" spans="14:25">
      <c r="N1184"/>
      <c r="O1184"/>
      <c r="P1184"/>
      <c r="Q1184"/>
      <c r="R1184"/>
      <c r="S1184"/>
      <c r="T1184"/>
      <c r="U1184"/>
      <c r="V1184"/>
      <c r="W1184"/>
      <c r="X1184"/>
      <c r="Y1184"/>
    </row>
    <row r="1185" spans="14:25">
      <c r="N1185"/>
      <c r="O1185"/>
      <c r="P1185"/>
      <c r="Q1185"/>
      <c r="R1185"/>
      <c r="S1185"/>
      <c r="T1185"/>
      <c r="U1185"/>
      <c r="V1185"/>
      <c r="W1185"/>
      <c r="X1185"/>
      <c r="Y1185"/>
    </row>
    <row r="1186" spans="14:25">
      <c r="N1186"/>
      <c r="O1186"/>
      <c r="P1186"/>
      <c r="Q1186"/>
      <c r="R1186"/>
      <c r="S1186"/>
      <c r="T1186"/>
      <c r="U1186"/>
      <c r="V1186"/>
      <c r="W1186"/>
      <c r="X1186"/>
      <c r="Y1186"/>
    </row>
    <row r="1187" spans="14:25">
      <c r="N1187"/>
      <c r="O1187"/>
      <c r="P1187"/>
      <c r="Q1187"/>
      <c r="R1187"/>
      <c r="S1187"/>
      <c r="T1187"/>
      <c r="U1187"/>
      <c r="V1187"/>
      <c r="W1187"/>
      <c r="X1187"/>
      <c r="Y1187"/>
    </row>
    <row r="1188" spans="14:25">
      <c r="N1188"/>
      <c r="O1188"/>
      <c r="P1188"/>
      <c r="Q1188"/>
      <c r="R1188"/>
      <c r="S1188"/>
      <c r="T1188"/>
      <c r="U1188"/>
      <c r="V1188"/>
      <c r="W1188"/>
      <c r="X1188"/>
      <c r="Y1188"/>
    </row>
    <row r="1189" spans="14:25">
      <c r="N1189"/>
      <c r="O1189"/>
      <c r="P1189"/>
      <c r="Q1189"/>
      <c r="R1189"/>
      <c r="S1189"/>
      <c r="T1189"/>
      <c r="U1189"/>
      <c r="V1189"/>
      <c r="W1189"/>
      <c r="X1189"/>
      <c r="Y1189"/>
    </row>
    <row r="1190" spans="14:25">
      <c r="N1190"/>
      <c r="O1190"/>
      <c r="P1190"/>
      <c r="Q1190"/>
      <c r="R1190"/>
      <c r="S1190"/>
      <c r="T1190"/>
      <c r="U1190"/>
      <c r="V1190"/>
      <c r="W1190"/>
      <c r="X1190"/>
      <c r="Y1190"/>
    </row>
    <row r="1191" spans="14:25">
      <c r="N1191"/>
      <c r="O1191"/>
      <c r="P1191"/>
      <c r="Q1191"/>
      <c r="R1191"/>
      <c r="S1191"/>
      <c r="T1191"/>
      <c r="U1191"/>
      <c r="V1191"/>
      <c r="W1191"/>
      <c r="X1191"/>
      <c r="Y1191"/>
    </row>
    <row r="1192" spans="14:25">
      <c r="N1192"/>
      <c r="O1192"/>
      <c r="P1192"/>
      <c r="Q1192"/>
      <c r="R1192"/>
      <c r="S1192"/>
      <c r="T1192"/>
      <c r="U1192"/>
      <c r="V1192"/>
      <c r="W1192"/>
      <c r="X1192"/>
      <c r="Y1192"/>
    </row>
    <row r="1193" spans="14:25">
      <c r="N1193"/>
      <c r="O1193"/>
      <c r="P1193"/>
      <c r="Q1193"/>
      <c r="R1193"/>
      <c r="S1193"/>
      <c r="T1193"/>
      <c r="U1193"/>
      <c r="V1193"/>
      <c r="W1193"/>
      <c r="X1193"/>
      <c r="Y1193"/>
    </row>
    <row r="1194" spans="14:25">
      <c r="N1194"/>
      <c r="O1194"/>
      <c r="P1194"/>
      <c r="Q1194"/>
      <c r="R1194"/>
      <c r="S1194"/>
      <c r="T1194"/>
      <c r="U1194"/>
      <c r="V1194"/>
      <c r="W1194"/>
      <c r="X1194"/>
      <c r="Y1194"/>
    </row>
    <row r="1195" spans="14:25">
      <c r="N1195"/>
      <c r="O1195"/>
      <c r="P1195"/>
      <c r="Q1195"/>
      <c r="R1195"/>
      <c r="S1195"/>
      <c r="T1195"/>
      <c r="U1195"/>
      <c r="V1195"/>
      <c r="W1195"/>
      <c r="X1195"/>
      <c r="Y1195"/>
    </row>
    <row r="1196" spans="14:25">
      <c r="N1196"/>
      <c r="O1196"/>
      <c r="P1196"/>
      <c r="Q1196"/>
      <c r="R1196"/>
      <c r="S1196"/>
      <c r="T1196"/>
      <c r="U1196"/>
      <c r="V1196"/>
      <c r="W1196"/>
      <c r="X1196"/>
      <c r="Y1196"/>
    </row>
    <row r="1197" spans="14:25">
      <c r="N1197"/>
      <c r="O1197"/>
      <c r="P1197"/>
      <c r="Q1197"/>
      <c r="R1197"/>
      <c r="S1197"/>
      <c r="T1197"/>
      <c r="U1197"/>
      <c r="V1197"/>
      <c r="W1197"/>
      <c r="X1197"/>
      <c r="Y1197"/>
    </row>
    <row r="1198" spans="14:25">
      <c r="N1198"/>
      <c r="O1198"/>
      <c r="P1198"/>
      <c r="Q1198"/>
      <c r="R1198"/>
      <c r="S1198"/>
      <c r="T1198"/>
      <c r="U1198"/>
      <c r="V1198"/>
      <c r="W1198"/>
      <c r="X1198"/>
      <c r="Y1198"/>
    </row>
    <row r="1199" spans="14:25">
      <c r="N1199"/>
      <c r="O1199"/>
      <c r="P1199"/>
      <c r="Q1199"/>
      <c r="R1199"/>
      <c r="S1199"/>
      <c r="T1199"/>
      <c r="U1199"/>
      <c r="V1199"/>
      <c r="W1199"/>
      <c r="X1199"/>
      <c r="Y1199"/>
    </row>
    <row r="1200" spans="14:25">
      <c r="N1200"/>
      <c r="O1200"/>
      <c r="P1200"/>
      <c r="Q1200"/>
      <c r="R1200"/>
      <c r="S1200"/>
      <c r="T1200"/>
      <c r="U1200"/>
      <c r="V1200"/>
      <c r="W1200"/>
      <c r="X1200"/>
      <c r="Y1200"/>
    </row>
    <row r="1201" spans="14:25">
      <c r="N1201"/>
      <c r="O1201"/>
      <c r="P1201"/>
      <c r="Q1201"/>
      <c r="R1201"/>
      <c r="S1201"/>
      <c r="T1201"/>
      <c r="U1201"/>
      <c r="V1201"/>
      <c r="W1201"/>
      <c r="X1201"/>
      <c r="Y1201"/>
    </row>
    <row r="1202" spans="14:25">
      <c r="N1202"/>
      <c r="O1202"/>
      <c r="P1202"/>
      <c r="Q1202"/>
      <c r="R1202"/>
      <c r="S1202"/>
      <c r="T1202"/>
      <c r="U1202"/>
      <c r="V1202"/>
      <c r="W1202"/>
      <c r="X1202"/>
      <c r="Y1202"/>
    </row>
    <row r="1203" spans="14:25">
      <c r="N1203"/>
      <c r="O1203"/>
      <c r="P1203"/>
      <c r="Q1203"/>
      <c r="R1203"/>
      <c r="S1203"/>
      <c r="T1203"/>
      <c r="U1203"/>
      <c r="V1203"/>
      <c r="W1203"/>
      <c r="X1203"/>
      <c r="Y1203"/>
    </row>
    <row r="1204" spans="14:25">
      <c r="N1204"/>
      <c r="O1204"/>
      <c r="P1204"/>
      <c r="Q1204"/>
      <c r="R1204"/>
      <c r="S1204"/>
      <c r="T1204"/>
      <c r="U1204"/>
      <c r="V1204"/>
      <c r="W1204"/>
      <c r="X1204"/>
      <c r="Y1204"/>
    </row>
    <row r="1205" spans="14:25">
      <c r="N1205"/>
      <c r="O1205"/>
      <c r="P1205"/>
      <c r="Q1205"/>
      <c r="R1205"/>
      <c r="S1205"/>
      <c r="T1205"/>
      <c r="U1205"/>
      <c r="V1205"/>
      <c r="W1205"/>
      <c r="X1205"/>
      <c r="Y1205"/>
    </row>
    <row r="1206" spans="14:25">
      <c r="N1206"/>
      <c r="O1206"/>
      <c r="P1206"/>
      <c r="Q1206"/>
      <c r="R1206"/>
      <c r="S1206"/>
      <c r="T1206"/>
      <c r="U1206"/>
      <c r="V1206"/>
      <c r="W1206"/>
      <c r="X1206"/>
      <c r="Y1206"/>
    </row>
    <row r="1207" spans="14:25">
      <c r="N1207"/>
      <c r="O1207"/>
      <c r="P1207"/>
      <c r="Q1207"/>
      <c r="R1207"/>
      <c r="S1207"/>
      <c r="T1207"/>
      <c r="U1207"/>
      <c r="V1207"/>
      <c r="W1207"/>
      <c r="X1207"/>
      <c r="Y1207"/>
    </row>
    <row r="1208" spans="14:25">
      <c r="N1208"/>
      <c r="O1208"/>
      <c r="P1208"/>
      <c r="Q1208"/>
      <c r="R1208"/>
      <c r="S1208"/>
      <c r="T1208"/>
      <c r="U1208"/>
      <c r="V1208"/>
      <c r="W1208"/>
      <c r="X1208"/>
      <c r="Y1208"/>
    </row>
    <row r="1209" spans="14:25">
      <c r="N1209"/>
      <c r="O1209"/>
      <c r="P1209"/>
      <c r="Q1209"/>
      <c r="R1209"/>
      <c r="S1209"/>
      <c r="T1209"/>
      <c r="U1209"/>
      <c r="V1209"/>
      <c r="W1209"/>
      <c r="X1209"/>
      <c r="Y1209"/>
    </row>
    <row r="1210" spans="14:25">
      <c r="N1210"/>
      <c r="O1210"/>
      <c r="P1210"/>
      <c r="Q1210"/>
      <c r="R1210"/>
      <c r="S1210"/>
      <c r="T1210"/>
      <c r="U1210"/>
      <c r="V1210"/>
      <c r="W1210"/>
      <c r="X1210"/>
      <c r="Y1210"/>
    </row>
    <row r="1211" spans="14:25">
      <c r="N1211"/>
      <c r="O1211"/>
      <c r="P1211"/>
      <c r="Q1211"/>
      <c r="R1211"/>
      <c r="S1211"/>
      <c r="T1211"/>
      <c r="U1211"/>
      <c r="V1211"/>
      <c r="W1211"/>
      <c r="X1211"/>
      <c r="Y1211"/>
    </row>
    <row r="1212" spans="14:25">
      <c r="N1212"/>
      <c r="O1212"/>
      <c r="P1212"/>
      <c r="Q1212"/>
      <c r="R1212"/>
      <c r="S1212"/>
      <c r="T1212"/>
      <c r="U1212"/>
      <c r="V1212"/>
      <c r="W1212"/>
      <c r="X1212"/>
      <c r="Y1212"/>
    </row>
    <row r="1213" spans="14:25">
      <c r="N1213"/>
      <c r="O1213"/>
      <c r="P1213"/>
      <c r="Q1213"/>
      <c r="R1213"/>
      <c r="S1213"/>
      <c r="T1213"/>
      <c r="U1213"/>
      <c r="V1213"/>
      <c r="W1213"/>
      <c r="X1213"/>
      <c r="Y1213"/>
    </row>
    <row r="1214" spans="14:25">
      <c r="N1214"/>
      <c r="O1214"/>
      <c r="P1214"/>
      <c r="Q1214"/>
      <c r="R1214"/>
      <c r="S1214"/>
      <c r="T1214"/>
      <c r="U1214"/>
      <c r="V1214"/>
      <c r="W1214"/>
      <c r="X1214"/>
      <c r="Y1214"/>
    </row>
    <row r="1215" spans="14:25">
      <c r="N1215"/>
      <c r="O1215"/>
      <c r="P1215"/>
      <c r="Q1215"/>
      <c r="R1215"/>
      <c r="S1215"/>
      <c r="T1215"/>
      <c r="U1215"/>
      <c r="V1215"/>
      <c r="W1215"/>
      <c r="X1215"/>
      <c r="Y1215"/>
    </row>
    <row r="1216" spans="14:25">
      <c r="N1216"/>
      <c r="O1216"/>
      <c r="P1216"/>
      <c r="Q1216"/>
      <c r="R1216"/>
      <c r="S1216"/>
      <c r="T1216"/>
      <c r="U1216"/>
      <c r="V1216"/>
      <c r="W1216"/>
      <c r="X1216"/>
      <c r="Y1216"/>
    </row>
    <row r="1217" spans="14:25">
      <c r="N1217"/>
      <c r="O1217"/>
      <c r="P1217"/>
      <c r="Q1217"/>
      <c r="R1217"/>
      <c r="S1217"/>
      <c r="T1217"/>
      <c r="U1217"/>
      <c r="V1217"/>
      <c r="W1217"/>
      <c r="X1217"/>
      <c r="Y1217"/>
    </row>
    <row r="1218" spans="14:25">
      <c r="N1218"/>
      <c r="O1218"/>
      <c r="P1218"/>
      <c r="Q1218"/>
      <c r="R1218"/>
      <c r="S1218"/>
      <c r="T1218"/>
      <c r="U1218"/>
      <c r="V1218"/>
      <c r="W1218"/>
      <c r="X1218"/>
      <c r="Y1218"/>
    </row>
    <row r="1219" spans="14:25">
      <c r="N1219"/>
      <c r="O1219"/>
      <c r="P1219"/>
      <c r="Q1219"/>
      <c r="R1219"/>
      <c r="S1219"/>
      <c r="T1219"/>
      <c r="U1219"/>
      <c r="V1219"/>
      <c r="W1219"/>
      <c r="X1219"/>
      <c r="Y1219"/>
    </row>
    <row r="1220" spans="14:25">
      <c r="N1220"/>
      <c r="O1220"/>
      <c r="P1220"/>
      <c r="Q1220"/>
      <c r="R1220"/>
      <c r="S1220"/>
      <c r="T1220"/>
      <c r="U1220"/>
      <c r="V1220"/>
      <c r="W1220"/>
      <c r="X1220"/>
      <c r="Y1220"/>
    </row>
    <row r="1221" spans="14:25">
      <c r="N1221"/>
      <c r="O1221"/>
      <c r="P1221"/>
      <c r="Q1221"/>
      <c r="R1221"/>
      <c r="S1221"/>
      <c r="T1221"/>
      <c r="U1221"/>
      <c r="V1221"/>
      <c r="W1221"/>
      <c r="X1221"/>
      <c r="Y1221"/>
    </row>
    <row r="1222" spans="14:25">
      <c r="N1222"/>
      <c r="O1222"/>
      <c r="P1222"/>
      <c r="Q1222"/>
      <c r="R1222"/>
      <c r="S1222"/>
      <c r="T1222"/>
      <c r="U1222"/>
      <c r="V1222"/>
      <c r="W1222"/>
      <c r="X1222"/>
      <c r="Y1222"/>
    </row>
    <row r="1223" spans="14:25">
      <c r="N1223"/>
      <c r="O1223"/>
      <c r="P1223"/>
      <c r="Q1223"/>
      <c r="R1223"/>
      <c r="S1223"/>
      <c r="T1223"/>
      <c r="U1223"/>
      <c r="V1223"/>
      <c r="W1223"/>
      <c r="X1223"/>
      <c r="Y1223"/>
    </row>
    <row r="1224" spans="14:25">
      <c r="N1224"/>
      <c r="O1224"/>
      <c r="P1224"/>
      <c r="Q1224"/>
      <c r="R1224"/>
      <c r="S1224"/>
      <c r="T1224"/>
      <c r="U1224"/>
      <c r="V1224"/>
      <c r="W1224"/>
      <c r="X1224"/>
      <c r="Y1224"/>
    </row>
    <row r="1225" spans="14:25">
      <c r="N1225"/>
      <c r="O1225"/>
      <c r="P1225"/>
      <c r="Q1225"/>
      <c r="R1225"/>
      <c r="S1225"/>
      <c r="T1225"/>
      <c r="U1225"/>
      <c r="V1225"/>
      <c r="W1225"/>
      <c r="X1225"/>
      <c r="Y1225"/>
    </row>
    <row r="1226" spans="14:25">
      <c r="N1226"/>
      <c r="O1226"/>
      <c r="P1226"/>
      <c r="Q1226"/>
      <c r="R1226"/>
      <c r="S1226"/>
      <c r="T1226"/>
      <c r="U1226"/>
      <c r="V1226"/>
      <c r="W1226"/>
      <c r="X1226"/>
      <c r="Y1226"/>
    </row>
    <row r="1227" spans="14:25">
      <c r="N1227"/>
      <c r="O1227"/>
      <c r="P1227"/>
      <c r="Q1227"/>
      <c r="R1227"/>
      <c r="S1227"/>
      <c r="T1227"/>
      <c r="U1227"/>
      <c r="V1227"/>
      <c r="W1227"/>
      <c r="X1227"/>
      <c r="Y1227"/>
    </row>
    <row r="1228" spans="14:25">
      <c r="N1228"/>
      <c r="O1228"/>
      <c r="P1228"/>
      <c r="Q1228"/>
      <c r="R1228"/>
      <c r="S1228"/>
      <c r="T1228"/>
      <c r="U1228"/>
      <c r="V1228"/>
      <c r="W1228"/>
      <c r="X1228"/>
      <c r="Y1228"/>
    </row>
    <row r="1229" spans="14:25">
      <c r="N1229"/>
      <c r="O1229"/>
      <c r="P1229"/>
      <c r="Q1229"/>
      <c r="R1229"/>
      <c r="S1229"/>
      <c r="T1229"/>
      <c r="U1229"/>
      <c r="V1229"/>
      <c r="W1229"/>
      <c r="X1229"/>
      <c r="Y1229"/>
    </row>
    <row r="1230" spans="14:25">
      <c r="N1230"/>
      <c r="O1230"/>
      <c r="P1230"/>
      <c r="Q1230"/>
      <c r="R1230"/>
      <c r="S1230"/>
      <c r="T1230"/>
      <c r="U1230"/>
      <c r="V1230"/>
      <c r="W1230"/>
      <c r="X1230"/>
      <c r="Y1230"/>
    </row>
    <row r="1231" spans="14:25">
      <c r="N1231"/>
      <c r="O1231"/>
      <c r="P1231"/>
      <c r="Q1231"/>
      <c r="R1231"/>
      <c r="S1231"/>
      <c r="T1231"/>
      <c r="U1231"/>
      <c r="V1231"/>
      <c r="W1231"/>
      <c r="X1231"/>
      <c r="Y1231"/>
    </row>
    <row r="1232" spans="14:25">
      <c r="N1232"/>
      <c r="O1232"/>
      <c r="P1232"/>
      <c r="Q1232"/>
      <c r="R1232"/>
      <c r="S1232"/>
      <c r="T1232"/>
      <c r="U1232"/>
      <c r="V1232"/>
      <c r="W1232"/>
      <c r="X1232"/>
      <c r="Y1232"/>
    </row>
    <row r="1233" spans="14:25">
      <c r="N1233"/>
      <c r="O1233"/>
      <c r="P1233"/>
      <c r="Q1233"/>
      <c r="R1233"/>
      <c r="S1233"/>
      <c r="T1233"/>
      <c r="U1233"/>
      <c r="V1233"/>
      <c r="W1233"/>
      <c r="X1233"/>
      <c r="Y1233"/>
    </row>
    <row r="1234" spans="14:25">
      <c r="N1234"/>
      <c r="O1234"/>
      <c r="P1234"/>
      <c r="Q1234"/>
      <c r="R1234"/>
      <c r="S1234"/>
      <c r="T1234"/>
      <c r="U1234"/>
      <c r="V1234"/>
      <c r="W1234"/>
      <c r="X1234"/>
      <c r="Y1234"/>
    </row>
    <row r="1235" spans="14:25">
      <c r="N1235"/>
      <c r="O1235"/>
      <c r="P1235"/>
      <c r="Q1235"/>
      <c r="R1235"/>
      <c r="S1235"/>
      <c r="T1235"/>
      <c r="U1235"/>
      <c r="V1235"/>
      <c r="W1235"/>
      <c r="X1235"/>
      <c r="Y1235"/>
    </row>
    <row r="1236" spans="14:25">
      <c r="N1236"/>
      <c r="O1236"/>
      <c r="P1236"/>
      <c r="Q1236"/>
      <c r="R1236"/>
      <c r="S1236"/>
      <c r="T1236"/>
      <c r="U1236"/>
      <c r="V1236"/>
      <c r="W1236"/>
      <c r="X1236"/>
      <c r="Y1236"/>
    </row>
    <row r="1237" spans="14:25">
      <c r="N1237"/>
      <c r="O1237"/>
      <c r="P1237"/>
      <c r="Q1237"/>
      <c r="R1237"/>
      <c r="S1237"/>
      <c r="T1237"/>
      <c r="U1237"/>
      <c r="V1237"/>
      <c r="W1237"/>
      <c r="X1237"/>
      <c r="Y1237"/>
    </row>
    <row r="1238" spans="14:25">
      <c r="N1238"/>
      <c r="O1238"/>
      <c r="P1238"/>
      <c r="Q1238"/>
      <c r="R1238"/>
      <c r="S1238"/>
      <c r="T1238"/>
      <c r="U1238"/>
      <c r="V1238"/>
      <c r="W1238"/>
      <c r="X1238"/>
      <c r="Y1238"/>
    </row>
    <row r="1239" spans="14:25">
      <c r="N1239"/>
      <c r="O1239"/>
      <c r="P1239"/>
      <c r="Q1239"/>
      <c r="R1239"/>
      <c r="S1239"/>
      <c r="T1239"/>
      <c r="U1239"/>
      <c r="V1239"/>
      <c r="W1239"/>
      <c r="X1239"/>
      <c r="Y1239"/>
    </row>
    <row r="1240" spans="14:25">
      <c r="N1240"/>
      <c r="O1240"/>
      <c r="P1240"/>
      <c r="Q1240"/>
      <c r="R1240"/>
      <c r="S1240"/>
      <c r="T1240"/>
      <c r="U1240"/>
      <c r="V1240"/>
      <c r="W1240"/>
      <c r="X1240"/>
      <c r="Y1240"/>
    </row>
    <row r="1241" spans="14:25">
      <c r="N1241"/>
      <c r="O1241"/>
      <c r="P1241"/>
      <c r="Q1241"/>
      <c r="R1241"/>
      <c r="S1241"/>
      <c r="T1241"/>
      <c r="U1241"/>
      <c r="V1241"/>
      <c r="W1241"/>
      <c r="X1241"/>
      <c r="Y1241"/>
    </row>
    <row r="1242" spans="14:25">
      <c r="N1242"/>
      <c r="O1242"/>
      <c r="P1242"/>
      <c r="Q1242"/>
      <c r="R1242"/>
      <c r="S1242"/>
      <c r="T1242"/>
      <c r="U1242"/>
      <c r="V1242"/>
      <c r="W1242"/>
      <c r="X1242"/>
      <c r="Y1242"/>
    </row>
    <row r="1243" spans="14:25">
      <c r="N1243"/>
      <c r="O1243"/>
      <c r="P1243"/>
      <c r="Q1243"/>
      <c r="R1243"/>
      <c r="S1243"/>
      <c r="T1243"/>
      <c r="U1243"/>
      <c r="V1243"/>
      <c r="W1243"/>
      <c r="X1243"/>
      <c r="Y1243"/>
    </row>
    <row r="1244" spans="14:25">
      <c r="N1244"/>
      <c r="O1244"/>
      <c r="P1244"/>
      <c r="Q1244"/>
      <c r="R1244"/>
      <c r="S1244"/>
      <c r="T1244"/>
      <c r="U1244"/>
      <c r="V1244"/>
      <c r="W1244"/>
      <c r="X1244"/>
      <c r="Y1244"/>
    </row>
    <row r="1245" spans="14:25">
      <c r="N1245"/>
      <c r="O1245"/>
      <c r="P1245"/>
      <c r="Q1245"/>
      <c r="R1245"/>
      <c r="S1245"/>
      <c r="T1245"/>
      <c r="U1245"/>
      <c r="V1245"/>
      <c r="W1245"/>
      <c r="X1245"/>
      <c r="Y1245"/>
    </row>
    <row r="1246" spans="14:25">
      <c r="N1246"/>
      <c r="O1246"/>
      <c r="P1246"/>
      <c r="Q1246"/>
      <c r="R1246"/>
      <c r="S1246"/>
      <c r="T1246"/>
      <c r="U1246"/>
      <c r="V1246"/>
      <c r="W1246"/>
      <c r="X1246"/>
      <c r="Y1246"/>
    </row>
    <row r="1247" spans="14:25">
      <c r="N1247"/>
      <c r="O1247"/>
      <c r="P1247"/>
      <c r="Q1247"/>
      <c r="R1247"/>
      <c r="S1247"/>
      <c r="T1247"/>
      <c r="U1247"/>
      <c r="V1247"/>
      <c r="W1247"/>
      <c r="X1247"/>
      <c r="Y1247"/>
    </row>
    <row r="1248" spans="14:25">
      <c r="N1248"/>
      <c r="O1248"/>
      <c r="P1248"/>
      <c r="Q1248"/>
      <c r="R1248"/>
      <c r="S1248"/>
      <c r="T1248"/>
      <c r="U1248"/>
      <c r="V1248"/>
      <c r="W1248"/>
      <c r="X1248"/>
      <c r="Y1248"/>
    </row>
    <row r="1249" spans="14:25">
      <c r="N1249"/>
      <c r="O1249"/>
      <c r="P1249"/>
      <c r="Q1249"/>
      <c r="R1249"/>
      <c r="S1249"/>
      <c r="T1249"/>
      <c r="U1249"/>
      <c r="V1249"/>
      <c r="W1249"/>
      <c r="X1249"/>
      <c r="Y1249"/>
    </row>
    <row r="1250" spans="14:25">
      <c r="N1250"/>
      <c r="O1250"/>
      <c r="P1250"/>
      <c r="Q1250"/>
      <c r="R1250"/>
      <c r="S1250"/>
      <c r="T1250"/>
      <c r="U1250"/>
      <c r="V1250"/>
      <c r="W1250"/>
      <c r="X1250"/>
      <c r="Y1250"/>
    </row>
    <row r="1251" spans="14:25">
      <c r="N1251"/>
      <c r="O1251"/>
      <c r="P1251"/>
      <c r="Q1251"/>
      <c r="R1251"/>
      <c r="S1251"/>
      <c r="T1251"/>
      <c r="U1251"/>
      <c r="V1251"/>
      <c r="W1251"/>
      <c r="X1251"/>
      <c r="Y1251"/>
    </row>
    <row r="1252" spans="14:25">
      <c r="N1252"/>
      <c r="O1252"/>
      <c r="P1252"/>
      <c r="Q1252"/>
      <c r="R1252"/>
      <c r="S1252"/>
      <c r="T1252"/>
      <c r="U1252"/>
      <c r="V1252"/>
      <c r="W1252"/>
      <c r="X1252"/>
      <c r="Y1252"/>
    </row>
    <row r="1253" spans="14:25">
      <c r="N1253"/>
      <c r="O1253"/>
      <c r="P1253"/>
      <c r="Q1253"/>
      <c r="R1253"/>
      <c r="S1253"/>
      <c r="T1253"/>
      <c r="U1253"/>
      <c r="V1253"/>
      <c r="W1253"/>
      <c r="X1253"/>
      <c r="Y1253"/>
    </row>
    <row r="1254" spans="14:25">
      <c r="N1254"/>
      <c r="O1254"/>
      <c r="P1254"/>
      <c r="Q1254"/>
      <c r="R1254"/>
      <c r="S1254"/>
      <c r="T1254"/>
      <c r="U1254"/>
      <c r="V1254"/>
      <c r="W1254"/>
      <c r="X1254"/>
      <c r="Y1254"/>
    </row>
    <row r="1255" spans="14:25">
      <c r="N1255"/>
      <c r="O1255"/>
      <c r="P1255"/>
      <c r="Q1255"/>
      <c r="R1255"/>
      <c r="S1255"/>
      <c r="T1255"/>
      <c r="U1255"/>
      <c r="V1255"/>
      <c r="W1255"/>
      <c r="X1255"/>
      <c r="Y1255"/>
    </row>
    <row r="1256" spans="14:25">
      <c r="N1256"/>
      <c r="O1256"/>
      <c r="P1256"/>
      <c r="Q1256"/>
      <c r="R1256"/>
      <c r="S1256"/>
      <c r="T1256"/>
      <c r="U1256"/>
      <c r="V1256"/>
      <c r="W1256"/>
      <c r="X1256"/>
      <c r="Y1256"/>
    </row>
    <row r="1257" spans="14:25">
      <c r="N1257"/>
      <c r="O1257"/>
      <c r="P1257"/>
      <c r="Q1257"/>
      <c r="R1257"/>
      <c r="S1257"/>
      <c r="T1257"/>
      <c r="U1257"/>
      <c r="V1257"/>
      <c r="W1257"/>
      <c r="X1257"/>
      <c r="Y1257"/>
    </row>
    <row r="1258" spans="14:25">
      <c r="N1258"/>
      <c r="O1258"/>
      <c r="P1258"/>
      <c r="Q1258"/>
      <c r="R1258"/>
      <c r="S1258"/>
      <c r="T1258"/>
      <c r="U1258"/>
      <c r="V1258"/>
      <c r="W1258"/>
      <c r="X1258"/>
      <c r="Y1258"/>
    </row>
    <row r="1259" spans="14:25">
      <c r="N1259"/>
      <c r="O1259"/>
      <c r="P1259"/>
      <c r="Q1259"/>
      <c r="R1259"/>
      <c r="S1259"/>
      <c r="T1259"/>
      <c r="U1259"/>
      <c r="V1259"/>
      <c r="W1259"/>
      <c r="X1259"/>
      <c r="Y1259"/>
    </row>
    <row r="1260" spans="14:25">
      <c r="N1260"/>
      <c r="O1260"/>
      <c r="P1260"/>
      <c r="Q1260"/>
      <c r="R1260"/>
      <c r="S1260"/>
      <c r="T1260"/>
      <c r="U1260"/>
      <c r="V1260"/>
      <c r="W1260"/>
      <c r="X1260"/>
      <c r="Y1260"/>
    </row>
    <row r="1261" spans="14:25">
      <c r="N1261"/>
      <c r="O1261"/>
      <c r="P1261"/>
      <c r="Q1261"/>
      <c r="R1261"/>
      <c r="S1261"/>
      <c r="T1261"/>
      <c r="U1261"/>
      <c r="V1261"/>
      <c r="W1261"/>
      <c r="X1261"/>
      <c r="Y1261"/>
    </row>
    <row r="1262" spans="14:25">
      <c r="N1262"/>
      <c r="O1262"/>
      <c r="P1262"/>
      <c r="Q1262"/>
      <c r="R1262"/>
      <c r="S1262"/>
      <c r="T1262"/>
      <c r="U1262"/>
      <c r="V1262"/>
      <c r="W1262"/>
      <c r="X1262"/>
      <c r="Y1262"/>
    </row>
    <row r="1263" spans="14:25">
      <c r="N1263"/>
      <c r="O1263"/>
      <c r="P1263"/>
      <c r="Q1263"/>
      <c r="R1263"/>
      <c r="S1263"/>
      <c r="T1263"/>
      <c r="U1263"/>
      <c r="V1263"/>
      <c r="W1263"/>
      <c r="X1263"/>
      <c r="Y1263"/>
    </row>
    <row r="1264" spans="14:25">
      <c r="N1264"/>
      <c r="O1264"/>
      <c r="P1264"/>
      <c r="Q1264"/>
      <c r="R1264"/>
      <c r="S1264"/>
      <c r="T1264"/>
      <c r="U1264"/>
      <c r="V1264"/>
      <c r="W1264"/>
      <c r="X1264"/>
      <c r="Y1264"/>
    </row>
    <row r="1265" spans="14:25">
      <c r="N1265"/>
      <c r="O1265"/>
      <c r="P1265"/>
      <c r="Q1265"/>
      <c r="R1265"/>
      <c r="S1265"/>
      <c r="T1265"/>
      <c r="U1265"/>
      <c r="V1265"/>
      <c r="W1265"/>
      <c r="X1265"/>
      <c r="Y1265"/>
    </row>
    <row r="1266" spans="14:25">
      <c r="N1266"/>
      <c r="O1266"/>
      <c r="P1266"/>
      <c r="Q1266"/>
      <c r="R1266"/>
      <c r="S1266"/>
      <c r="T1266"/>
      <c r="U1266"/>
      <c r="V1266"/>
      <c r="W1266"/>
      <c r="X1266"/>
      <c r="Y1266"/>
    </row>
    <row r="1267" spans="14:25">
      <c r="N1267"/>
      <c r="O1267"/>
      <c r="P1267"/>
      <c r="Q1267"/>
      <c r="R1267"/>
      <c r="S1267"/>
      <c r="T1267"/>
      <c r="U1267"/>
      <c r="V1267"/>
      <c r="W1267"/>
      <c r="X1267"/>
      <c r="Y1267"/>
    </row>
    <row r="1268" spans="14:25">
      <c r="N1268"/>
      <c r="O1268"/>
      <c r="P1268"/>
      <c r="Q1268"/>
      <c r="R1268"/>
      <c r="S1268"/>
      <c r="T1268"/>
      <c r="U1268"/>
      <c r="V1268"/>
      <c r="W1268"/>
      <c r="X1268"/>
      <c r="Y1268"/>
    </row>
    <row r="1269" spans="14:25">
      <c r="N1269"/>
      <c r="O1269"/>
      <c r="P1269"/>
      <c r="Q1269"/>
      <c r="R1269"/>
      <c r="S1269"/>
      <c r="T1269"/>
      <c r="U1269"/>
      <c r="V1269"/>
      <c r="W1269"/>
      <c r="X1269"/>
      <c r="Y1269"/>
    </row>
    <row r="1270" spans="14:25">
      <c r="N1270"/>
      <c r="O1270"/>
      <c r="P1270"/>
      <c r="Q1270"/>
      <c r="R1270"/>
      <c r="S1270"/>
      <c r="T1270"/>
      <c r="U1270"/>
      <c r="V1270"/>
      <c r="W1270"/>
      <c r="X1270"/>
      <c r="Y1270"/>
    </row>
    <row r="1271" spans="14:25">
      <c r="N1271"/>
      <c r="O1271"/>
      <c r="P1271"/>
      <c r="Q1271"/>
      <c r="R1271"/>
      <c r="S1271"/>
      <c r="T1271"/>
      <c r="U1271"/>
      <c r="V1271"/>
      <c r="W1271"/>
      <c r="X1271"/>
      <c r="Y1271"/>
    </row>
    <row r="1272" spans="14:25">
      <c r="N1272"/>
      <c r="O1272"/>
      <c r="P1272"/>
      <c r="Q1272"/>
      <c r="R1272"/>
      <c r="S1272"/>
      <c r="T1272"/>
      <c r="U1272"/>
      <c r="V1272"/>
      <c r="W1272"/>
      <c r="X1272"/>
      <c r="Y1272"/>
    </row>
    <row r="1273" spans="14:25">
      <c r="N1273"/>
      <c r="O1273"/>
      <c r="P1273"/>
      <c r="Q1273"/>
      <c r="R1273"/>
      <c r="S1273"/>
      <c r="T1273"/>
      <c r="U1273"/>
      <c r="V1273"/>
      <c r="W1273"/>
      <c r="X1273"/>
      <c r="Y1273"/>
    </row>
    <row r="1274" spans="14:25">
      <c r="N1274"/>
      <c r="O1274"/>
      <c r="P1274"/>
      <c r="Q1274"/>
      <c r="R1274"/>
      <c r="S1274"/>
      <c r="T1274"/>
      <c r="U1274"/>
      <c r="V1274"/>
      <c r="W1274"/>
      <c r="X1274"/>
      <c r="Y1274"/>
    </row>
    <row r="1275" spans="14:25">
      <c r="N1275"/>
      <c r="O1275"/>
      <c r="P1275"/>
      <c r="Q1275"/>
      <c r="R1275"/>
      <c r="S1275"/>
      <c r="T1275"/>
      <c r="U1275"/>
      <c r="V1275"/>
      <c r="W1275"/>
      <c r="X1275"/>
      <c r="Y1275"/>
    </row>
    <row r="1276" spans="14:25">
      <c r="N1276"/>
      <c r="O1276"/>
      <c r="P1276"/>
      <c r="Q1276"/>
      <c r="R1276"/>
      <c r="S1276"/>
      <c r="T1276"/>
      <c r="U1276"/>
      <c r="V1276"/>
      <c r="W1276"/>
      <c r="X1276"/>
      <c r="Y1276"/>
    </row>
    <row r="1277" spans="14:25">
      <c r="N1277"/>
      <c r="O1277"/>
      <c r="P1277"/>
      <c r="Q1277"/>
      <c r="R1277"/>
      <c r="S1277"/>
      <c r="T1277"/>
      <c r="U1277"/>
      <c r="V1277"/>
      <c r="W1277"/>
      <c r="X1277"/>
      <c r="Y1277"/>
    </row>
    <row r="1278" spans="14:25">
      <c r="N1278"/>
      <c r="O1278"/>
      <c r="P1278"/>
      <c r="Q1278"/>
      <c r="R1278"/>
      <c r="S1278"/>
      <c r="T1278"/>
      <c r="U1278"/>
      <c r="V1278"/>
      <c r="W1278"/>
      <c r="X1278"/>
      <c r="Y1278"/>
    </row>
    <row r="1279" spans="14:25">
      <c r="N1279"/>
      <c r="O1279"/>
      <c r="P1279"/>
      <c r="Q1279"/>
      <c r="R1279"/>
      <c r="S1279"/>
      <c r="T1279"/>
      <c r="U1279"/>
      <c r="V1279"/>
      <c r="W1279"/>
      <c r="X1279"/>
      <c r="Y1279"/>
    </row>
    <row r="1280" spans="14:25">
      <c r="N1280"/>
      <c r="O1280"/>
      <c r="P1280"/>
      <c r="Q1280"/>
      <c r="R1280"/>
      <c r="S1280"/>
      <c r="T1280"/>
      <c r="U1280"/>
      <c r="V1280"/>
      <c r="W1280"/>
      <c r="X1280"/>
      <c r="Y1280"/>
    </row>
    <row r="1281" spans="14:25">
      <c r="N1281"/>
      <c r="O1281"/>
      <c r="P1281"/>
      <c r="Q1281"/>
      <c r="R1281"/>
      <c r="S1281"/>
      <c r="T1281"/>
      <c r="U1281"/>
      <c r="V1281"/>
      <c r="W1281"/>
      <c r="X1281"/>
      <c r="Y1281"/>
    </row>
    <row r="1282" spans="14:25">
      <c r="N1282"/>
      <c r="O1282"/>
      <c r="P1282"/>
      <c r="Q1282"/>
      <c r="R1282"/>
      <c r="S1282"/>
      <c r="T1282"/>
      <c r="U1282"/>
      <c r="V1282"/>
      <c r="W1282"/>
      <c r="X1282"/>
      <c r="Y1282"/>
    </row>
    <row r="1283" spans="14:25">
      <c r="N1283"/>
      <c r="O1283"/>
      <c r="P1283"/>
      <c r="Q1283"/>
      <c r="R1283"/>
      <c r="S1283"/>
      <c r="T1283"/>
      <c r="U1283"/>
      <c r="V1283"/>
      <c r="W1283"/>
      <c r="X1283"/>
      <c r="Y1283"/>
    </row>
    <row r="1284" spans="14:25">
      <c r="N1284"/>
      <c r="O1284"/>
      <c r="P1284"/>
      <c r="Q1284"/>
      <c r="R1284"/>
      <c r="S1284"/>
      <c r="T1284"/>
      <c r="U1284"/>
      <c r="V1284"/>
      <c r="W1284"/>
      <c r="X1284"/>
      <c r="Y1284"/>
    </row>
    <row r="1285" spans="14:25">
      <c r="N1285"/>
      <c r="O1285"/>
      <c r="P1285"/>
      <c r="Q1285"/>
      <c r="R1285"/>
      <c r="S1285"/>
      <c r="T1285"/>
      <c r="U1285"/>
      <c r="V1285"/>
      <c r="W1285"/>
      <c r="X1285"/>
      <c r="Y1285"/>
    </row>
    <row r="1286" spans="14:25">
      <c r="N1286"/>
      <c r="O1286"/>
      <c r="P1286"/>
      <c r="Q1286"/>
      <c r="R1286"/>
      <c r="S1286"/>
      <c r="T1286"/>
      <c r="U1286"/>
      <c r="V1286"/>
      <c r="W1286"/>
      <c r="X1286"/>
      <c r="Y1286"/>
    </row>
    <row r="1287" spans="14:25">
      <c r="N1287"/>
      <c r="O1287"/>
      <c r="P1287"/>
      <c r="Q1287"/>
      <c r="R1287"/>
      <c r="S1287"/>
      <c r="T1287"/>
      <c r="U1287"/>
      <c r="V1287"/>
      <c r="W1287"/>
      <c r="X1287"/>
      <c r="Y1287"/>
    </row>
    <row r="1288" spans="14:25">
      <c r="N1288"/>
      <c r="O1288"/>
      <c r="P1288"/>
      <c r="Q1288"/>
      <c r="R1288"/>
      <c r="S1288"/>
      <c r="T1288"/>
      <c r="U1288"/>
      <c r="V1288"/>
      <c r="W1288"/>
      <c r="X1288"/>
      <c r="Y1288"/>
    </row>
    <row r="1289" spans="14:25">
      <c r="N1289"/>
      <c r="O1289"/>
      <c r="P1289"/>
      <c r="Q1289"/>
      <c r="R1289"/>
      <c r="S1289"/>
      <c r="T1289"/>
      <c r="U1289"/>
      <c r="V1289"/>
      <c r="W1289"/>
      <c r="X1289"/>
      <c r="Y1289"/>
    </row>
    <row r="1290" spans="14:25">
      <c r="N1290"/>
      <c r="O1290"/>
      <c r="P1290"/>
      <c r="Q1290"/>
      <c r="R1290"/>
      <c r="S1290"/>
      <c r="T1290"/>
      <c r="U1290"/>
      <c r="V1290"/>
      <c r="W1290"/>
      <c r="X1290"/>
      <c r="Y1290"/>
    </row>
    <row r="1291" spans="14:25">
      <c r="N1291"/>
      <c r="O1291"/>
      <c r="P1291"/>
      <c r="Q1291"/>
      <c r="R1291"/>
      <c r="S1291"/>
      <c r="T1291"/>
      <c r="U1291"/>
      <c r="V1291"/>
      <c r="W1291"/>
      <c r="X1291"/>
      <c r="Y1291"/>
    </row>
    <row r="1292" spans="14:25">
      <c r="N1292"/>
      <c r="O1292"/>
      <c r="P1292"/>
      <c r="Q1292"/>
      <c r="R1292"/>
      <c r="S1292"/>
      <c r="T1292"/>
      <c r="U1292"/>
      <c r="V1292"/>
      <c r="W1292"/>
      <c r="X1292"/>
      <c r="Y1292"/>
    </row>
    <row r="1293" spans="14:25">
      <c r="N1293"/>
      <c r="O1293"/>
      <c r="P1293"/>
      <c r="Q1293"/>
      <c r="R1293"/>
      <c r="S1293"/>
      <c r="T1293"/>
      <c r="U1293"/>
      <c r="V1293"/>
      <c r="W1293"/>
      <c r="X1293"/>
      <c r="Y1293"/>
    </row>
    <row r="1294" spans="14:25">
      <c r="N1294"/>
      <c r="O1294"/>
      <c r="P1294"/>
      <c r="Q1294"/>
      <c r="R1294"/>
      <c r="S1294"/>
      <c r="T1294"/>
      <c r="U1294"/>
      <c r="V1294"/>
      <c r="W1294"/>
      <c r="X1294"/>
      <c r="Y1294"/>
    </row>
    <row r="1295" spans="14:25">
      <c r="N1295"/>
      <c r="O1295"/>
      <c r="P1295"/>
      <c r="Q1295"/>
      <c r="R1295"/>
      <c r="S1295"/>
      <c r="T1295"/>
      <c r="U1295"/>
      <c r="V1295"/>
      <c r="W1295"/>
      <c r="X1295"/>
      <c r="Y1295"/>
    </row>
    <row r="1296" spans="14:25">
      <c r="N1296"/>
      <c r="O1296"/>
      <c r="P1296"/>
      <c r="Q1296"/>
      <c r="R1296"/>
      <c r="S1296"/>
      <c r="T1296"/>
      <c r="U1296"/>
      <c r="V1296"/>
      <c r="W1296"/>
      <c r="X1296"/>
      <c r="Y1296"/>
    </row>
    <row r="1297" spans="14:25">
      <c r="N1297"/>
      <c r="O1297"/>
      <c r="P1297"/>
      <c r="Q1297"/>
      <c r="R1297"/>
      <c r="S1297"/>
      <c r="T1297"/>
      <c r="U1297"/>
      <c r="V1297"/>
      <c r="W1297"/>
      <c r="X1297"/>
      <c r="Y1297"/>
    </row>
    <row r="1298" spans="14:25">
      <c r="N1298"/>
      <c r="O1298"/>
      <c r="P1298"/>
      <c r="Q1298"/>
      <c r="R1298"/>
      <c r="S1298"/>
      <c r="T1298"/>
      <c r="U1298"/>
      <c r="V1298"/>
      <c r="W1298"/>
      <c r="X1298"/>
      <c r="Y1298"/>
    </row>
    <row r="1299" spans="14:25">
      <c r="N1299"/>
      <c r="O1299"/>
      <c r="P1299"/>
      <c r="Q1299"/>
      <c r="R1299"/>
      <c r="S1299"/>
      <c r="T1299"/>
      <c r="U1299"/>
      <c r="V1299"/>
      <c r="W1299"/>
      <c r="X1299"/>
      <c r="Y1299"/>
    </row>
    <row r="1300" spans="14:25">
      <c r="N1300"/>
      <c r="O1300"/>
      <c r="P1300"/>
      <c r="Q1300"/>
      <c r="R1300"/>
      <c r="S1300"/>
      <c r="T1300"/>
      <c r="U1300"/>
      <c r="V1300"/>
      <c r="W1300"/>
      <c r="X1300"/>
      <c r="Y1300"/>
    </row>
    <row r="1301" spans="14:25">
      <c r="N1301"/>
      <c r="O1301"/>
      <c r="P1301"/>
      <c r="Q1301"/>
      <c r="R1301"/>
      <c r="S1301"/>
      <c r="T1301"/>
      <c r="U1301"/>
      <c r="V1301"/>
      <c r="W1301"/>
      <c r="X1301"/>
      <c r="Y1301"/>
    </row>
    <row r="1302" spans="14:25">
      <c r="N1302"/>
      <c r="O1302"/>
      <c r="P1302"/>
      <c r="Q1302"/>
      <c r="R1302"/>
      <c r="S1302"/>
      <c r="T1302"/>
      <c r="U1302"/>
      <c r="V1302"/>
      <c r="W1302"/>
      <c r="X1302"/>
      <c r="Y1302"/>
    </row>
    <row r="1303" spans="14:25">
      <c r="N1303"/>
      <c r="O1303"/>
      <c r="P1303"/>
      <c r="Q1303"/>
      <c r="R1303"/>
      <c r="S1303"/>
      <c r="T1303"/>
      <c r="U1303"/>
      <c r="V1303"/>
      <c r="W1303"/>
      <c r="X1303"/>
      <c r="Y1303"/>
    </row>
    <row r="1304" spans="14:25">
      <c r="N1304"/>
      <c r="O1304"/>
      <c r="P1304"/>
      <c r="Q1304"/>
      <c r="R1304"/>
      <c r="S1304"/>
      <c r="T1304"/>
      <c r="U1304"/>
      <c r="V1304"/>
      <c r="W1304"/>
      <c r="X1304"/>
      <c r="Y1304"/>
    </row>
    <row r="1305" spans="14:25">
      <c r="N1305"/>
      <c r="O1305"/>
      <c r="P1305"/>
      <c r="Q1305"/>
      <c r="R1305"/>
      <c r="S1305"/>
      <c r="T1305"/>
      <c r="U1305"/>
      <c r="V1305"/>
      <c r="W1305"/>
      <c r="X1305"/>
      <c r="Y1305"/>
    </row>
    <row r="1306" spans="14:25">
      <c r="N1306"/>
      <c r="O1306"/>
      <c r="P1306"/>
      <c r="Q1306"/>
      <c r="R1306"/>
      <c r="S1306"/>
      <c r="T1306"/>
      <c r="U1306"/>
      <c r="V1306"/>
      <c r="W1306"/>
      <c r="X1306"/>
      <c r="Y1306"/>
    </row>
    <row r="1307" spans="14:25">
      <c r="N1307"/>
      <c r="O1307"/>
      <c r="P1307"/>
      <c r="Q1307"/>
      <c r="R1307"/>
      <c r="S1307"/>
      <c r="T1307"/>
      <c r="U1307"/>
      <c r="V1307"/>
      <c r="W1307"/>
      <c r="X1307"/>
      <c r="Y1307"/>
    </row>
    <row r="1308" spans="14:25">
      <c r="N1308"/>
      <c r="O1308"/>
      <c r="P1308"/>
      <c r="Q1308"/>
      <c r="R1308"/>
      <c r="S1308"/>
      <c r="T1308"/>
      <c r="U1308"/>
      <c r="V1308"/>
      <c r="W1308"/>
      <c r="X1308"/>
      <c r="Y1308"/>
    </row>
    <row r="1309" spans="14:25">
      <c r="N1309"/>
      <c r="O1309"/>
      <c r="P1309"/>
      <c r="Q1309"/>
      <c r="R1309"/>
      <c r="S1309"/>
      <c r="T1309"/>
      <c r="U1309"/>
      <c r="V1309"/>
      <c r="W1309"/>
      <c r="X1309"/>
      <c r="Y1309"/>
    </row>
    <row r="1310" spans="14:25">
      <c r="N1310"/>
      <c r="O1310"/>
      <c r="P1310"/>
      <c r="Q1310"/>
      <c r="R1310"/>
      <c r="S1310"/>
      <c r="T1310"/>
      <c r="U1310"/>
      <c r="V1310"/>
      <c r="W1310"/>
      <c r="X1310"/>
      <c r="Y1310"/>
    </row>
    <row r="1311" spans="14:25">
      <c r="N1311"/>
      <c r="O1311"/>
      <c r="P1311"/>
      <c r="Q1311"/>
      <c r="R1311"/>
      <c r="S1311"/>
      <c r="T1311"/>
      <c r="U1311"/>
      <c r="V1311"/>
      <c r="W1311"/>
      <c r="X1311"/>
      <c r="Y1311"/>
    </row>
    <row r="1312" spans="14:25">
      <c r="N1312"/>
      <c r="O1312"/>
      <c r="P1312"/>
      <c r="Q1312"/>
      <c r="R1312"/>
      <c r="S1312"/>
      <c r="T1312"/>
      <c r="U1312"/>
      <c r="V1312"/>
      <c r="W1312"/>
      <c r="X1312"/>
      <c r="Y1312"/>
    </row>
    <row r="1313" spans="14:25">
      <c r="N1313"/>
      <c r="O1313"/>
      <c r="P1313"/>
      <c r="Q1313"/>
      <c r="R1313"/>
      <c r="S1313"/>
      <c r="T1313"/>
      <c r="U1313"/>
      <c r="V1313"/>
      <c r="W1313"/>
      <c r="X1313"/>
      <c r="Y1313"/>
    </row>
    <row r="1314" spans="14:25">
      <c r="N1314"/>
      <c r="O1314"/>
      <c r="P1314"/>
      <c r="Q1314"/>
      <c r="R1314"/>
      <c r="S1314"/>
      <c r="T1314"/>
      <c r="U1314"/>
      <c r="V1314"/>
      <c r="W1314"/>
      <c r="X1314"/>
      <c r="Y1314"/>
    </row>
    <row r="1315" spans="14:25">
      <c r="N1315"/>
      <c r="O1315"/>
      <c r="P1315"/>
      <c r="Q1315"/>
      <c r="R1315"/>
      <c r="S1315"/>
      <c r="T1315"/>
      <c r="U1315"/>
      <c r="V1315"/>
      <c r="W1315"/>
      <c r="X1315"/>
      <c r="Y1315"/>
    </row>
    <row r="1316" spans="14:25">
      <c r="N1316"/>
      <c r="O1316"/>
      <c r="P1316"/>
      <c r="Q1316"/>
      <c r="R1316"/>
      <c r="S1316"/>
      <c r="T1316"/>
      <c r="U1316"/>
      <c r="V1316"/>
      <c r="W1316"/>
      <c r="X1316"/>
      <c r="Y1316"/>
    </row>
    <row r="1317" spans="14:25">
      <c r="N1317"/>
      <c r="O1317"/>
      <c r="P1317"/>
      <c r="Q1317"/>
      <c r="R1317"/>
      <c r="S1317"/>
      <c r="T1317"/>
      <c r="U1317"/>
      <c r="V1317"/>
      <c r="W1317"/>
      <c r="X1317"/>
      <c r="Y1317"/>
    </row>
    <row r="1318" spans="14:25">
      <c r="N1318"/>
      <c r="O1318"/>
      <c r="P1318"/>
      <c r="Q1318"/>
      <c r="R1318"/>
      <c r="S1318"/>
      <c r="T1318"/>
      <c r="U1318"/>
      <c r="V1318"/>
      <c r="W1318"/>
      <c r="X1318"/>
      <c r="Y1318"/>
    </row>
    <row r="1319" spans="14:25">
      <c r="N1319"/>
      <c r="O1319"/>
      <c r="P1319"/>
      <c r="Q1319"/>
      <c r="R1319"/>
      <c r="S1319"/>
      <c r="T1319"/>
      <c r="U1319"/>
      <c r="V1319"/>
      <c r="W1319"/>
      <c r="X1319"/>
      <c r="Y1319"/>
    </row>
    <row r="1320" spans="14:25">
      <c r="N1320"/>
      <c r="O1320"/>
      <c r="P1320"/>
      <c r="Q1320"/>
      <c r="R1320"/>
      <c r="S1320"/>
      <c r="T1320"/>
      <c r="U1320"/>
      <c r="V1320"/>
      <c r="W1320"/>
      <c r="X1320"/>
      <c r="Y1320"/>
    </row>
    <row r="1321" spans="14:25">
      <c r="N1321"/>
      <c r="O1321"/>
      <c r="P1321"/>
      <c r="Q1321"/>
      <c r="R1321"/>
      <c r="S1321"/>
      <c r="T1321"/>
      <c r="U1321"/>
      <c r="V1321"/>
      <c r="W1321"/>
      <c r="X1321"/>
      <c r="Y1321"/>
    </row>
    <row r="1322" spans="14:25">
      <c r="N1322"/>
      <c r="O1322"/>
      <c r="P1322"/>
      <c r="Q1322"/>
      <c r="R1322"/>
      <c r="S1322"/>
      <c r="T1322"/>
      <c r="U1322"/>
      <c r="V1322"/>
      <c r="W1322"/>
      <c r="X1322"/>
      <c r="Y1322"/>
    </row>
    <row r="1323" spans="14:25">
      <c r="N1323"/>
      <c r="O1323"/>
      <c r="P1323"/>
      <c r="Q1323"/>
      <c r="R1323"/>
      <c r="S1323"/>
      <c r="T1323"/>
      <c r="U1323"/>
      <c r="V1323"/>
      <c r="W1323"/>
      <c r="X1323"/>
      <c r="Y1323"/>
    </row>
    <row r="1324" spans="14:25">
      <c r="N1324"/>
      <c r="O1324"/>
      <c r="P1324"/>
      <c r="Q1324"/>
      <c r="R1324"/>
      <c r="S1324"/>
      <c r="T1324"/>
      <c r="U1324"/>
      <c r="V1324"/>
      <c r="W1324"/>
      <c r="X1324"/>
      <c r="Y1324"/>
    </row>
    <row r="1325" spans="14:25">
      <c r="N1325"/>
      <c r="O1325"/>
      <c r="P1325"/>
      <c r="Q1325"/>
      <c r="R1325"/>
      <c r="S1325"/>
      <c r="T1325"/>
      <c r="U1325"/>
      <c r="V1325"/>
      <c r="W1325"/>
      <c r="X1325"/>
      <c r="Y1325"/>
    </row>
    <row r="1326" spans="14:25">
      <c r="N1326"/>
      <c r="O1326"/>
      <c r="P1326"/>
      <c r="Q1326"/>
      <c r="R1326"/>
      <c r="S1326"/>
      <c r="T1326"/>
      <c r="U1326"/>
      <c r="V1326"/>
      <c r="W1326"/>
      <c r="X1326"/>
      <c r="Y1326"/>
    </row>
    <row r="1327" spans="14:25">
      <c r="N1327"/>
      <c r="O1327"/>
      <c r="P1327"/>
      <c r="Q1327"/>
      <c r="R1327"/>
      <c r="S1327"/>
      <c r="T1327"/>
      <c r="U1327"/>
      <c r="V1327"/>
      <c r="W1327"/>
      <c r="X1327"/>
      <c r="Y1327"/>
    </row>
    <row r="1328" spans="14:25">
      <c r="N1328"/>
      <c r="O1328"/>
      <c r="P1328"/>
      <c r="Q1328"/>
      <c r="R1328"/>
      <c r="S1328"/>
      <c r="T1328"/>
      <c r="U1328"/>
      <c r="V1328"/>
      <c r="W1328"/>
      <c r="X1328"/>
      <c r="Y1328"/>
    </row>
    <row r="1329" spans="14:25">
      <c r="N1329"/>
      <c r="O1329"/>
      <c r="P1329"/>
      <c r="Q1329"/>
      <c r="R1329"/>
      <c r="S1329"/>
      <c r="T1329"/>
      <c r="U1329"/>
      <c r="V1329"/>
      <c r="W1329"/>
      <c r="X1329"/>
      <c r="Y1329"/>
    </row>
    <row r="1330" spans="14:25">
      <c r="N1330"/>
      <c r="O1330"/>
      <c r="P1330"/>
      <c r="Q1330"/>
      <c r="R1330"/>
      <c r="S1330"/>
      <c r="T1330"/>
      <c r="U1330"/>
      <c r="V1330"/>
      <c r="W1330"/>
      <c r="X1330"/>
      <c r="Y1330"/>
    </row>
    <row r="1331" spans="14:25">
      <c r="N1331"/>
      <c r="O1331"/>
      <c r="P1331"/>
      <c r="Q1331"/>
      <c r="R1331"/>
      <c r="S1331"/>
      <c r="T1331"/>
      <c r="U1331"/>
      <c r="V1331"/>
      <c r="W1331"/>
      <c r="X1331"/>
      <c r="Y1331"/>
    </row>
    <row r="1332" spans="14:25">
      <c r="N1332"/>
      <c r="O1332"/>
      <c r="P1332"/>
      <c r="Q1332"/>
      <c r="R1332"/>
      <c r="S1332"/>
      <c r="T1332"/>
      <c r="U1332"/>
      <c r="V1332"/>
      <c r="W1332"/>
      <c r="X1332"/>
      <c r="Y1332"/>
    </row>
    <row r="1333" spans="14:25">
      <c r="N1333"/>
      <c r="O1333"/>
      <c r="P1333"/>
      <c r="Q1333"/>
      <c r="R1333"/>
      <c r="S1333"/>
      <c r="T1333"/>
      <c r="U1333"/>
      <c r="V1333"/>
      <c r="W1333"/>
      <c r="X1333"/>
      <c r="Y1333"/>
    </row>
    <row r="1334" spans="14:25">
      <c r="N1334"/>
      <c r="O1334"/>
      <c r="P1334"/>
      <c r="Q1334"/>
      <c r="R1334"/>
      <c r="S1334"/>
      <c r="T1334"/>
      <c r="U1334"/>
      <c r="V1334"/>
      <c r="W1334"/>
      <c r="X1334"/>
      <c r="Y1334"/>
    </row>
    <row r="1335" spans="14:25">
      <c r="N1335"/>
      <c r="O1335"/>
      <c r="P1335"/>
      <c r="Q1335"/>
      <c r="R1335"/>
      <c r="S1335"/>
      <c r="T1335"/>
      <c r="U1335"/>
      <c r="V1335"/>
      <c r="W1335"/>
      <c r="X1335"/>
      <c r="Y1335"/>
    </row>
    <row r="1336" spans="14:25">
      <c r="N1336"/>
      <c r="O1336"/>
      <c r="P1336"/>
      <c r="Q1336"/>
      <c r="R1336"/>
      <c r="S1336"/>
      <c r="T1336"/>
      <c r="U1336"/>
      <c r="V1336"/>
      <c r="W1336"/>
      <c r="X1336"/>
      <c r="Y1336"/>
    </row>
    <row r="1337" spans="14:25">
      <c r="N1337"/>
      <c r="O1337"/>
      <c r="P1337"/>
      <c r="Q1337"/>
      <c r="R1337"/>
      <c r="S1337"/>
      <c r="T1337"/>
      <c r="U1337"/>
      <c r="V1337"/>
      <c r="W1337"/>
      <c r="X1337"/>
      <c r="Y1337"/>
    </row>
    <row r="1338" spans="14:25">
      <c r="N1338"/>
      <c r="O1338"/>
      <c r="P1338"/>
      <c r="Q1338"/>
      <c r="R1338"/>
      <c r="S1338"/>
      <c r="T1338"/>
      <c r="U1338"/>
      <c r="V1338"/>
      <c r="W1338"/>
      <c r="X1338"/>
      <c r="Y1338"/>
    </row>
    <row r="1339" spans="14:25">
      <c r="N1339"/>
      <c r="O1339"/>
      <c r="P1339"/>
      <c r="Q1339"/>
      <c r="R1339"/>
      <c r="S1339"/>
      <c r="T1339"/>
      <c r="U1339"/>
      <c r="V1339"/>
      <c r="W1339"/>
      <c r="X1339"/>
      <c r="Y1339"/>
    </row>
    <row r="1340" spans="14:25">
      <c r="N1340"/>
      <c r="O1340"/>
      <c r="P1340"/>
      <c r="Q1340"/>
      <c r="R1340"/>
      <c r="S1340"/>
      <c r="T1340"/>
      <c r="U1340"/>
      <c r="V1340"/>
      <c r="W1340"/>
      <c r="X1340"/>
      <c r="Y1340"/>
    </row>
    <row r="1341" spans="14:25">
      <c r="N1341"/>
      <c r="O1341"/>
      <c r="P1341"/>
      <c r="Q1341"/>
      <c r="R1341"/>
      <c r="S1341"/>
      <c r="T1341"/>
      <c r="U1341"/>
      <c r="V1341"/>
      <c r="W1341"/>
      <c r="X1341"/>
      <c r="Y1341"/>
    </row>
    <row r="1342" spans="14:25">
      <c r="N1342"/>
      <c r="O1342"/>
      <c r="P1342"/>
      <c r="Q1342"/>
      <c r="R1342"/>
      <c r="S1342"/>
      <c r="T1342"/>
      <c r="U1342"/>
      <c r="V1342"/>
      <c r="W1342"/>
      <c r="X1342"/>
      <c r="Y1342"/>
    </row>
    <row r="1343" spans="14:25">
      <c r="N1343"/>
      <c r="O1343"/>
      <c r="P1343"/>
      <c r="Q1343"/>
      <c r="R1343"/>
      <c r="S1343"/>
      <c r="T1343"/>
      <c r="U1343"/>
      <c r="V1343"/>
      <c r="W1343"/>
      <c r="X1343"/>
      <c r="Y1343"/>
    </row>
    <row r="1344" spans="14:25">
      <c r="N1344"/>
      <c r="O1344"/>
      <c r="P1344"/>
      <c r="Q1344"/>
      <c r="R1344"/>
      <c r="S1344"/>
      <c r="T1344"/>
      <c r="U1344"/>
      <c r="V1344"/>
      <c r="W1344"/>
      <c r="X1344"/>
      <c r="Y1344"/>
    </row>
    <row r="1345" spans="14:25">
      <c r="N1345"/>
      <c r="O1345"/>
      <c r="P1345"/>
      <c r="Q1345"/>
      <c r="R1345"/>
      <c r="S1345"/>
      <c r="T1345"/>
      <c r="U1345"/>
      <c r="V1345"/>
      <c r="W1345"/>
      <c r="X1345"/>
      <c r="Y1345"/>
    </row>
    <row r="1346" spans="14:25">
      <c r="N1346"/>
      <c r="O1346"/>
      <c r="P1346"/>
      <c r="Q1346"/>
      <c r="R1346"/>
      <c r="S1346"/>
      <c r="T1346"/>
      <c r="U1346"/>
      <c r="V1346"/>
      <c r="W1346"/>
      <c r="X1346"/>
      <c r="Y1346"/>
    </row>
    <row r="1347" spans="14:25">
      <c r="N1347"/>
      <c r="O1347"/>
      <c r="P1347"/>
      <c r="Q1347"/>
      <c r="R1347"/>
      <c r="S1347"/>
      <c r="T1347"/>
      <c r="U1347"/>
      <c r="V1347"/>
      <c r="W1347"/>
      <c r="X1347"/>
      <c r="Y1347"/>
    </row>
    <row r="1348" spans="14:25">
      <c r="N1348"/>
      <c r="O1348"/>
      <c r="P1348"/>
      <c r="Q1348"/>
      <c r="R1348"/>
      <c r="S1348"/>
      <c r="T1348"/>
      <c r="U1348"/>
      <c r="V1348"/>
      <c r="W1348"/>
      <c r="X1348"/>
      <c r="Y1348"/>
    </row>
    <row r="1349" spans="14:25">
      <c r="N1349"/>
      <c r="O1349"/>
      <c r="P1349"/>
      <c r="Q1349"/>
      <c r="R1349"/>
      <c r="S1349"/>
      <c r="T1349"/>
      <c r="U1349"/>
      <c r="V1349"/>
      <c r="W1349"/>
      <c r="X1349"/>
      <c r="Y1349"/>
    </row>
    <row r="1350" spans="14:25">
      <c r="N1350"/>
      <c r="O1350"/>
      <c r="P1350"/>
      <c r="Q1350"/>
      <c r="R1350"/>
      <c r="S1350"/>
      <c r="T1350"/>
      <c r="U1350"/>
      <c r="V1350"/>
      <c r="W1350"/>
      <c r="X1350"/>
      <c r="Y1350"/>
    </row>
    <row r="1351" spans="14:25">
      <c r="N1351"/>
      <c r="O1351"/>
      <c r="P1351"/>
      <c r="Q1351"/>
      <c r="R1351"/>
      <c r="S1351"/>
      <c r="T1351"/>
      <c r="U1351"/>
      <c r="V1351"/>
      <c r="W1351"/>
      <c r="X1351"/>
      <c r="Y1351"/>
    </row>
    <row r="1352" spans="14:25">
      <c r="N1352"/>
      <c r="O1352"/>
      <c r="P1352"/>
      <c r="Q1352"/>
      <c r="R1352"/>
      <c r="S1352"/>
      <c r="T1352"/>
      <c r="U1352"/>
      <c r="V1352"/>
      <c r="W1352"/>
      <c r="X1352"/>
      <c r="Y1352"/>
    </row>
    <row r="1353" spans="14:25">
      <c r="N1353"/>
      <c r="O1353"/>
      <c r="P1353"/>
      <c r="Q1353"/>
      <c r="R1353"/>
      <c r="S1353"/>
      <c r="T1353"/>
      <c r="U1353"/>
      <c r="V1353"/>
      <c r="W1353"/>
      <c r="X1353"/>
      <c r="Y1353"/>
    </row>
    <row r="1354" spans="14:25">
      <c r="N1354"/>
      <c r="O1354"/>
      <c r="P1354"/>
      <c r="Q1354"/>
      <c r="R1354"/>
      <c r="S1354"/>
      <c r="T1354"/>
      <c r="U1354"/>
      <c r="V1354"/>
      <c r="W1354"/>
      <c r="X1354"/>
      <c r="Y1354"/>
    </row>
    <row r="1355" spans="14:25">
      <c r="N1355"/>
      <c r="O1355"/>
      <c r="P1355"/>
      <c r="Q1355"/>
      <c r="R1355"/>
      <c r="S1355"/>
      <c r="T1355"/>
      <c r="U1355"/>
      <c r="V1355"/>
      <c r="W1355"/>
      <c r="X1355"/>
      <c r="Y1355"/>
    </row>
    <row r="1356" spans="14:25">
      <c r="N1356"/>
      <c r="O1356"/>
      <c r="P1356"/>
      <c r="Q1356"/>
      <c r="R1356"/>
      <c r="S1356"/>
      <c r="T1356"/>
      <c r="U1356"/>
      <c r="V1356"/>
      <c r="W1356"/>
      <c r="X1356"/>
      <c r="Y1356"/>
    </row>
    <row r="1357" spans="14:25">
      <c r="N1357"/>
      <c r="O1357"/>
      <c r="P1357"/>
      <c r="Q1357"/>
      <c r="R1357"/>
      <c r="S1357"/>
      <c r="T1357"/>
      <c r="U1357"/>
      <c r="V1357"/>
      <c r="W1357"/>
      <c r="X1357"/>
      <c r="Y1357"/>
    </row>
    <row r="1358" spans="14:25">
      <c r="N1358"/>
      <c r="O1358"/>
      <c r="P1358"/>
      <c r="Q1358"/>
      <c r="R1358"/>
      <c r="S1358"/>
      <c r="T1358"/>
      <c r="U1358"/>
      <c r="V1358"/>
      <c r="W1358"/>
      <c r="X1358"/>
      <c r="Y1358"/>
    </row>
    <row r="1359" spans="14:25">
      <c r="N1359"/>
      <c r="O1359"/>
      <c r="P1359"/>
      <c r="Q1359"/>
      <c r="R1359"/>
      <c r="S1359"/>
      <c r="T1359"/>
      <c r="U1359"/>
      <c r="V1359"/>
      <c r="W1359"/>
      <c r="X1359"/>
      <c r="Y1359"/>
    </row>
    <row r="1360" spans="14:25">
      <c r="N1360"/>
      <c r="O1360"/>
      <c r="P1360"/>
      <c r="Q1360"/>
      <c r="R1360"/>
      <c r="S1360"/>
      <c r="T1360"/>
      <c r="U1360"/>
      <c r="V1360"/>
      <c r="W1360"/>
      <c r="X1360"/>
      <c r="Y1360"/>
    </row>
    <row r="1361" spans="14:25">
      <c r="N1361"/>
      <c r="O1361"/>
      <c r="P1361"/>
      <c r="Q1361"/>
      <c r="R1361"/>
      <c r="S1361"/>
      <c r="T1361"/>
      <c r="U1361"/>
      <c r="V1361"/>
      <c r="W1361"/>
      <c r="X1361"/>
      <c r="Y1361"/>
    </row>
    <row r="1362" spans="14:25">
      <c r="N1362"/>
      <c r="O1362"/>
      <c r="P1362"/>
      <c r="Q1362"/>
      <c r="R1362"/>
      <c r="S1362"/>
      <c r="T1362"/>
      <c r="U1362"/>
      <c r="V1362"/>
      <c r="W1362"/>
      <c r="X1362"/>
      <c r="Y1362"/>
    </row>
    <row r="1363" spans="14:25">
      <c r="N1363"/>
      <c r="O1363"/>
      <c r="P1363"/>
      <c r="Q1363"/>
      <c r="R1363"/>
      <c r="S1363"/>
      <c r="T1363"/>
      <c r="U1363"/>
      <c r="V1363"/>
      <c r="W1363"/>
      <c r="X1363"/>
      <c r="Y1363"/>
    </row>
    <row r="1364" spans="14:25">
      <c r="N1364"/>
      <c r="O1364"/>
      <c r="P1364"/>
      <c r="Q1364"/>
      <c r="R1364"/>
      <c r="S1364"/>
      <c r="T1364"/>
      <c r="U1364"/>
      <c r="V1364"/>
      <c r="W1364"/>
      <c r="X1364"/>
      <c r="Y1364"/>
    </row>
    <row r="1365" spans="14:25">
      <c r="N1365"/>
      <c r="O1365"/>
      <c r="P1365"/>
      <c r="Q1365"/>
      <c r="R1365"/>
      <c r="S1365"/>
      <c r="T1365"/>
      <c r="U1365"/>
      <c r="V1365"/>
      <c r="W1365"/>
      <c r="X1365"/>
      <c r="Y1365"/>
    </row>
    <row r="1366" spans="14:25">
      <c r="N1366"/>
      <c r="O1366"/>
      <c r="P1366"/>
      <c r="Q1366"/>
      <c r="R1366"/>
      <c r="S1366"/>
      <c r="T1366"/>
      <c r="U1366"/>
      <c r="V1366"/>
      <c r="W1366"/>
      <c r="X1366"/>
      <c r="Y1366"/>
    </row>
    <row r="1367" spans="14:25">
      <c r="N1367"/>
      <c r="O1367"/>
      <c r="P1367"/>
      <c r="Q1367"/>
      <c r="R1367"/>
      <c r="S1367"/>
      <c r="T1367"/>
      <c r="U1367"/>
      <c r="V1367"/>
      <c r="W1367"/>
      <c r="X1367"/>
      <c r="Y1367"/>
    </row>
    <row r="1368" spans="14:25">
      <c r="N1368"/>
      <c r="O1368"/>
      <c r="P1368"/>
      <c r="Q1368"/>
      <c r="R1368"/>
      <c r="S1368"/>
      <c r="T1368"/>
      <c r="U1368"/>
      <c r="V1368"/>
      <c r="W1368"/>
      <c r="X1368"/>
      <c r="Y1368"/>
    </row>
    <row r="1369" spans="14:25">
      <c r="N1369"/>
      <c r="O1369"/>
      <c r="P1369"/>
      <c r="Q1369"/>
      <c r="R1369"/>
      <c r="S1369"/>
      <c r="T1369"/>
      <c r="U1369"/>
      <c r="V1369"/>
      <c r="W1369"/>
      <c r="X1369"/>
      <c r="Y1369"/>
    </row>
    <row r="1370" spans="14:25">
      <c r="N1370"/>
      <c r="O1370"/>
      <c r="P1370"/>
      <c r="Q1370"/>
      <c r="R1370"/>
      <c r="S1370"/>
      <c r="T1370"/>
      <c r="U1370"/>
      <c r="V1370"/>
      <c r="W1370"/>
      <c r="X1370"/>
      <c r="Y1370"/>
    </row>
    <row r="1371" spans="14:25">
      <c r="N1371"/>
      <c r="O1371"/>
      <c r="P1371"/>
      <c r="Q1371"/>
      <c r="R1371"/>
      <c r="S1371"/>
      <c r="T1371"/>
      <c r="U1371"/>
      <c r="V1371"/>
      <c r="W1371"/>
      <c r="X1371"/>
      <c r="Y1371"/>
    </row>
    <row r="1372" spans="14:25">
      <c r="N1372"/>
      <c r="O1372"/>
      <c r="P1372"/>
      <c r="Q1372"/>
      <c r="R1372"/>
      <c r="S1372"/>
      <c r="T1372"/>
      <c r="U1372"/>
      <c r="V1372"/>
      <c r="W1372"/>
      <c r="X1372"/>
      <c r="Y1372"/>
    </row>
    <row r="1373" spans="14:25">
      <c r="N1373"/>
      <c r="O1373"/>
      <c r="P1373"/>
      <c r="Q1373"/>
      <c r="R1373"/>
      <c r="S1373"/>
      <c r="T1373"/>
      <c r="U1373"/>
      <c r="V1373"/>
      <c r="W1373"/>
      <c r="X1373"/>
      <c r="Y1373"/>
    </row>
    <row r="1374" spans="14:25">
      <c r="N1374"/>
      <c r="O1374"/>
      <c r="P1374"/>
      <c r="Q1374"/>
      <c r="R1374"/>
      <c r="S1374"/>
      <c r="T1374"/>
      <c r="U1374"/>
      <c r="V1374"/>
      <c r="W1374"/>
      <c r="X1374"/>
      <c r="Y1374"/>
    </row>
    <row r="1375" spans="14:25">
      <c r="N1375"/>
      <c r="O1375"/>
      <c r="P1375"/>
      <c r="Q1375"/>
      <c r="R1375"/>
      <c r="S1375"/>
      <c r="T1375"/>
      <c r="U1375"/>
      <c r="V1375"/>
      <c r="W1375"/>
      <c r="X1375"/>
      <c r="Y1375"/>
    </row>
    <row r="1376" spans="14:25">
      <c r="N1376"/>
      <c r="O1376"/>
      <c r="P1376"/>
      <c r="Q1376"/>
      <c r="R1376"/>
      <c r="S1376"/>
      <c r="T1376"/>
      <c r="U1376"/>
      <c r="V1376"/>
      <c r="W1376"/>
      <c r="X1376"/>
      <c r="Y1376"/>
    </row>
    <row r="1377" spans="14:25">
      <c r="N1377"/>
      <c r="O1377"/>
      <c r="P1377"/>
      <c r="Q1377"/>
      <c r="R1377"/>
      <c r="S1377"/>
      <c r="T1377"/>
      <c r="U1377"/>
      <c r="V1377"/>
      <c r="W1377"/>
      <c r="X1377"/>
      <c r="Y1377"/>
    </row>
    <row r="1378" spans="14:25">
      <c r="N1378"/>
      <c r="O1378"/>
      <c r="P1378"/>
      <c r="Q1378"/>
      <c r="R1378"/>
      <c r="S1378"/>
      <c r="T1378"/>
      <c r="U1378"/>
      <c r="V1378"/>
      <c r="W1378"/>
      <c r="X1378"/>
      <c r="Y1378"/>
    </row>
    <row r="1379" spans="14:25">
      <c r="N1379"/>
      <c r="O1379"/>
      <c r="P1379"/>
      <c r="Q1379"/>
      <c r="R1379"/>
      <c r="S1379"/>
      <c r="T1379"/>
      <c r="U1379"/>
      <c r="V1379"/>
      <c r="W1379"/>
      <c r="X1379"/>
      <c r="Y1379"/>
    </row>
    <row r="1380" spans="14:25">
      <c r="N1380"/>
      <c r="O1380"/>
      <c r="P1380"/>
      <c r="Q1380"/>
      <c r="R1380"/>
      <c r="S1380"/>
      <c r="T1380"/>
      <c r="U1380"/>
      <c r="V1380"/>
      <c r="W1380"/>
      <c r="X1380"/>
      <c r="Y1380"/>
    </row>
    <row r="1381" spans="14:25">
      <c r="N1381"/>
      <c r="O1381"/>
      <c r="P1381"/>
      <c r="Q1381"/>
      <c r="R1381"/>
      <c r="S1381"/>
      <c r="T1381"/>
      <c r="U1381"/>
      <c r="V1381"/>
      <c r="W1381"/>
      <c r="X1381"/>
      <c r="Y1381"/>
    </row>
    <row r="1382" spans="14:25">
      <c r="N1382"/>
      <c r="O1382"/>
      <c r="P1382"/>
      <c r="Q1382"/>
      <c r="R1382"/>
      <c r="S1382"/>
      <c r="T1382"/>
      <c r="U1382"/>
      <c r="V1382"/>
      <c r="W1382"/>
      <c r="X1382"/>
      <c r="Y1382"/>
    </row>
    <row r="1383" spans="14:25">
      <c r="N1383"/>
      <c r="O1383"/>
      <c r="P1383"/>
      <c r="Q1383"/>
      <c r="R1383"/>
      <c r="S1383"/>
      <c r="T1383"/>
      <c r="U1383"/>
      <c r="V1383"/>
      <c r="W1383"/>
      <c r="X1383"/>
      <c r="Y1383"/>
    </row>
    <row r="1384" spans="14:25">
      <c r="N1384"/>
      <c r="O1384"/>
      <c r="P1384"/>
      <c r="Q1384"/>
      <c r="R1384"/>
      <c r="S1384"/>
      <c r="T1384"/>
      <c r="U1384"/>
      <c r="V1384"/>
      <c r="W1384"/>
      <c r="X1384"/>
      <c r="Y1384"/>
    </row>
    <row r="1385" spans="14:25">
      <c r="N1385"/>
      <c r="O1385"/>
      <c r="P1385"/>
      <c r="Q1385"/>
      <c r="R1385"/>
      <c r="S1385"/>
      <c r="T1385"/>
      <c r="U1385"/>
      <c r="V1385"/>
      <c r="W1385"/>
      <c r="X1385"/>
      <c r="Y1385"/>
    </row>
    <row r="1386" spans="14:25">
      <c r="N1386"/>
      <c r="O1386"/>
      <c r="P1386"/>
      <c r="Q1386"/>
      <c r="R1386"/>
      <c r="S1386"/>
      <c r="T1386"/>
      <c r="U1386"/>
      <c r="V1386"/>
      <c r="W1386"/>
      <c r="X1386"/>
      <c r="Y1386"/>
    </row>
    <row r="1387" spans="14:25">
      <c r="N1387"/>
      <c r="O1387"/>
      <c r="P1387"/>
      <c r="Q1387"/>
      <c r="R1387"/>
      <c r="S1387"/>
      <c r="T1387"/>
      <c r="U1387"/>
      <c r="V1387"/>
      <c r="W1387"/>
      <c r="X1387"/>
      <c r="Y1387"/>
    </row>
    <row r="1388" spans="14:25">
      <c r="N1388"/>
      <c r="O1388"/>
      <c r="P1388"/>
      <c r="Q1388"/>
      <c r="R1388"/>
      <c r="S1388"/>
      <c r="T1388"/>
      <c r="U1388"/>
      <c r="V1388"/>
      <c r="W1388"/>
      <c r="X1388"/>
      <c r="Y1388"/>
    </row>
    <row r="1389" spans="14:25">
      <c r="N1389"/>
      <c r="O1389"/>
      <c r="P1389"/>
      <c r="Q1389"/>
      <c r="R1389"/>
      <c r="S1389"/>
      <c r="T1389"/>
      <c r="U1389"/>
      <c r="V1389"/>
      <c r="W1389"/>
      <c r="X1389"/>
      <c r="Y1389"/>
    </row>
    <row r="1390" spans="14:25">
      <c r="N1390"/>
      <c r="O1390"/>
      <c r="P1390"/>
      <c r="Q1390"/>
      <c r="R1390"/>
      <c r="S1390"/>
      <c r="T1390"/>
      <c r="U1390"/>
      <c r="V1390"/>
      <c r="W1390"/>
      <c r="X1390"/>
      <c r="Y1390"/>
    </row>
    <row r="1391" spans="14:25">
      <c r="N1391"/>
      <c r="O1391"/>
      <c r="P1391"/>
      <c r="Q1391"/>
      <c r="R1391"/>
      <c r="S1391"/>
      <c r="T1391"/>
      <c r="U1391"/>
      <c r="V1391"/>
      <c r="W1391"/>
      <c r="X1391"/>
      <c r="Y1391"/>
    </row>
    <row r="1392" spans="14:25">
      <c r="N1392"/>
      <c r="O1392"/>
      <c r="P1392"/>
      <c r="Q1392"/>
      <c r="R1392"/>
      <c r="S1392"/>
      <c r="T1392"/>
      <c r="U1392"/>
      <c r="V1392"/>
      <c r="W1392"/>
      <c r="X1392"/>
      <c r="Y1392"/>
    </row>
    <row r="1393" spans="14:25">
      <c r="N1393"/>
      <c r="O1393"/>
      <c r="P1393"/>
      <c r="Q1393"/>
      <c r="R1393"/>
      <c r="S1393"/>
      <c r="T1393"/>
      <c r="U1393"/>
      <c r="V1393"/>
      <c r="W1393"/>
      <c r="X1393"/>
      <c r="Y1393"/>
    </row>
    <row r="1394" spans="14:25">
      <c r="N1394"/>
      <c r="O1394"/>
      <c r="P1394"/>
      <c r="Q1394"/>
      <c r="R1394"/>
      <c r="S1394"/>
      <c r="T1394"/>
      <c r="U1394"/>
      <c r="V1394"/>
      <c r="W1394"/>
      <c r="X1394"/>
      <c r="Y1394"/>
    </row>
    <row r="1395" spans="14:25">
      <c r="N1395"/>
      <c r="O1395"/>
      <c r="P1395"/>
      <c r="Q1395"/>
      <c r="R1395"/>
      <c r="S1395"/>
      <c r="T1395"/>
      <c r="U1395"/>
      <c r="V1395"/>
      <c r="W1395"/>
      <c r="X1395"/>
      <c r="Y1395"/>
    </row>
    <row r="1396" spans="14:25">
      <c r="N1396"/>
      <c r="O1396"/>
      <c r="P1396"/>
      <c r="Q1396"/>
      <c r="R1396"/>
      <c r="S1396"/>
      <c r="T1396"/>
      <c r="U1396"/>
      <c r="V1396"/>
      <c r="W1396"/>
      <c r="X1396"/>
      <c r="Y1396"/>
    </row>
    <row r="1397" spans="14:25">
      <c r="N1397"/>
      <c r="O1397"/>
      <c r="P1397"/>
      <c r="Q1397"/>
      <c r="R1397"/>
      <c r="S1397"/>
      <c r="T1397"/>
      <c r="U1397"/>
      <c r="V1397"/>
      <c r="W1397"/>
      <c r="X1397"/>
      <c r="Y1397"/>
    </row>
    <row r="1398" spans="14:25">
      <c r="N1398"/>
      <c r="O1398"/>
      <c r="P1398"/>
      <c r="Q1398"/>
      <c r="R1398"/>
      <c r="S1398"/>
      <c r="T1398"/>
      <c r="U1398"/>
      <c r="V1398"/>
      <c r="W1398"/>
      <c r="X1398"/>
      <c r="Y1398"/>
    </row>
    <row r="1399" spans="14:25">
      <c r="N1399"/>
      <c r="O1399"/>
      <c r="P1399"/>
      <c r="Q1399"/>
      <c r="R1399"/>
      <c r="S1399"/>
      <c r="T1399"/>
      <c r="U1399"/>
      <c r="V1399"/>
      <c r="W1399"/>
      <c r="X1399"/>
      <c r="Y1399"/>
    </row>
    <row r="1400" spans="14:25">
      <c r="N1400"/>
      <c r="O1400"/>
      <c r="P1400"/>
      <c r="Q1400"/>
      <c r="R1400"/>
      <c r="S1400"/>
      <c r="T1400"/>
      <c r="U1400"/>
      <c r="V1400"/>
      <c r="W1400"/>
      <c r="X1400"/>
      <c r="Y1400"/>
    </row>
    <row r="1401" spans="14:25">
      <c r="N1401"/>
      <c r="O1401"/>
      <c r="P1401"/>
      <c r="Q1401"/>
      <c r="R1401"/>
      <c r="S1401"/>
      <c r="T1401"/>
      <c r="U1401"/>
      <c r="V1401"/>
      <c r="W1401"/>
      <c r="X1401"/>
      <c r="Y1401"/>
    </row>
    <row r="1402" spans="14:25">
      <c r="N1402"/>
      <c r="O1402"/>
      <c r="P1402"/>
      <c r="Q1402"/>
      <c r="R1402"/>
      <c r="S1402"/>
      <c r="T1402"/>
      <c r="U1402"/>
      <c r="V1402"/>
      <c r="W1402"/>
      <c r="X1402"/>
      <c r="Y1402"/>
    </row>
    <row r="1403" spans="14:25">
      <c r="N1403"/>
      <c r="O1403"/>
      <c r="P1403"/>
      <c r="Q1403"/>
      <c r="R1403"/>
      <c r="S1403"/>
      <c r="T1403"/>
      <c r="U1403"/>
      <c r="V1403"/>
      <c r="W1403"/>
      <c r="X1403"/>
      <c r="Y1403"/>
    </row>
    <row r="1404" spans="14:25">
      <c r="N1404"/>
      <c r="O1404"/>
      <c r="P1404"/>
      <c r="Q1404"/>
      <c r="R1404"/>
      <c r="S1404"/>
      <c r="T1404"/>
      <c r="U1404"/>
      <c r="V1404"/>
      <c r="W1404"/>
      <c r="X1404"/>
      <c r="Y1404"/>
    </row>
    <row r="1405" spans="14:25">
      <c r="N1405"/>
      <c r="O1405"/>
      <c r="P1405"/>
      <c r="Q1405"/>
      <c r="R1405"/>
      <c r="S1405"/>
      <c r="T1405"/>
      <c r="U1405"/>
      <c r="V1405"/>
      <c r="W1405"/>
      <c r="X1405"/>
      <c r="Y1405"/>
    </row>
    <row r="1406" spans="14:25">
      <c r="N1406"/>
      <c r="O1406"/>
      <c r="P1406"/>
      <c r="Q1406"/>
      <c r="R1406"/>
      <c r="S1406"/>
      <c r="T1406"/>
      <c r="U1406"/>
      <c r="V1406"/>
      <c r="W1406"/>
      <c r="X1406"/>
      <c r="Y1406"/>
    </row>
    <row r="1407" spans="14:25">
      <c r="N1407"/>
      <c r="O1407"/>
      <c r="P1407"/>
      <c r="Q1407"/>
      <c r="R1407"/>
      <c r="S1407"/>
      <c r="T1407"/>
      <c r="U1407"/>
      <c r="V1407"/>
      <c r="W1407"/>
      <c r="X1407"/>
      <c r="Y1407"/>
    </row>
    <row r="1408" spans="14:25">
      <c r="N1408"/>
      <c r="O1408"/>
      <c r="P1408"/>
      <c r="Q1408"/>
      <c r="R1408"/>
      <c r="S1408"/>
      <c r="T1408"/>
      <c r="U1408"/>
      <c r="V1408"/>
      <c r="W1408"/>
      <c r="X1408"/>
      <c r="Y1408"/>
    </row>
    <row r="1409" spans="14:25">
      <c r="N1409"/>
      <c r="O1409"/>
      <c r="P1409"/>
      <c r="Q1409"/>
      <c r="R1409"/>
      <c r="S1409"/>
      <c r="T1409"/>
      <c r="U1409"/>
      <c r="V1409"/>
      <c r="W1409"/>
      <c r="X1409"/>
      <c r="Y1409"/>
    </row>
    <row r="1410" spans="14:25">
      <c r="N1410"/>
      <c r="O1410"/>
      <c r="P1410"/>
      <c r="Q1410"/>
      <c r="R1410"/>
      <c r="S1410"/>
      <c r="T1410"/>
      <c r="U1410"/>
      <c r="V1410"/>
      <c r="W1410"/>
      <c r="X1410"/>
      <c r="Y1410"/>
    </row>
    <row r="1411" spans="14:25">
      <c r="N1411"/>
      <c r="O1411"/>
      <c r="P1411"/>
      <c r="Q1411"/>
      <c r="R1411"/>
      <c r="S1411"/>
      <c r="T1411"/>
      <c r="U1411"/>
      <c r="V1411"/>
      <c r="W1411"/>
      <c r="X1411"/>
      <c r="Y1411"/>
    </row>
    <row r="1412" spans="14:25">
      <c r="N1412"/>
      <c r="O1412"/>
      <c r="P1412"/>
      <c r="Q1412"/>
      <c r="R1412"/>
      <c r="S1412"/>
      <c r="T1412"/>
      <c r="U1412"/>
      <c r="V1412"/>
      <c r="W1412"/>
      <c r="X1412"/>
      <c r="Y1412"/>
    </row>
    <row r="1413" spans="14:25">
      <c r="N1413"/>
      <c r="O1413"/>
      <c r="P1413"/>
      <c r="Q1413"/>
      <c r="R1413"/>
      <c r="S1413"/>
      <c r="T1413"/>
      <c r="U1413"/>
      <c r="V1413"/>
      <c r="W1413"/>
      <c r="X1413"/>
      <c r="Y1413"/>
    </row>
    <row r="1414" spans="14:25">
      <c r="N1414"/>
      <c r="O1414"/>
      <c r="P1414"/>
      <c r="Q1414"/>
      <c r="R1414"/>
      <c r="S1414"/>
      <c r="T1414"/>
      <c r="U1414"/>
      <c r="V1414"/>
      <c r="W1414"/>
      <c r="X1414"/>
      <c r="Y1414"/>
    </row>
    <row r="1415" spans="14:25">
      <c r="N1415"/>
      <c r="O1415"/>
      <c r="P1415"/>
      <c r="Q1415"/>
      <c r="R1415"/>
      <c r="S1415"/>
      <c r="T1415"/>
      <c r="U1415"/>
      <c r="V1415"/>
      <c r="W1415"/>
      <c r="X1415"/>
      <c r="Y1415"/>
    </row>
    <row r="1416" spans="14:25">
      <c r="N1416"/>
      <c r="O1416"/>
      <c r="P1416"/>
      <c r="Q1416"/>
      <c r="R1416"/>
      <c r="S1416"/>
      <c r="T1416"/>
      <c r="U1416"/>
      <c r="V1416"/>
      <c r="W1416"/>
      <c r="X1416"/>
      <c r="Y1416"/>
    </row>
    <row r="1417" spans="14:25">
      <c r="N1417"/>
      <c r="O1417"/>
      <c r="P1417"/>
      <c r="Q1417"/>
      <c r="R1417"/>
      <c r="S1417"/>
      <c r="T1417"/>
      <c r="U1417"/>
      <c r="V1417"/>
      <c r="W1417"/>
      <c r="X1417"/>
      <c r="Y1417"/>
    </row>
    <row r="1418" spans="14:25">
      <c r="N1418"/>
      <c r="O1418"/>
      <c r="P1418"/>
      <c r="Q1418"/>
      <c r="R1418"/>
      <c r="S1418"/>
      <c r="T1418"/>
      <c r="U1418"/>
      <c r="V1418"/>
      <c r="W1418"/>
      <c r="X1418"/>
      <c r="Y1418"/>
    </row>
    <row r="1419" spans="14:25">
      <c r="N1419"/>
      <c r="O1419"/>
      <c r="P1419"/>
      <c r="Q1419"/>
      <c r="R1419"/>
      <c r="S1419"/>
      <c r="T1419"/>
      <c r="U1419"/>
      <c r="V1419"/>
      <c r="W1419"/>
      <c r="X1419"/>
      <c r="Y1419"/>
    </row>
    <row r="1420" spans="14:25">
      <c r="N1420"/>
      <c r="O1420"/>
      <c r="P1420"/>
      <c r="Q1420"/>
      <c r="R1420"/>
      <c r="S1420"/>
      <c r="T1420"/>
      <c r="U1420"/>
      <c r="V1420"/>
      <c r="W1420"/>
      <c r="X1420"/>
      <c r="Y1420"/>
    </row>
    <row r="1421" spans="14:25">
      <c r="N1421"/>
      <c r="O1421"/>
      <c r="P1421"/>
      <c r="Q1421"/>
      <c r="R1421"/>
      <c r="S1421"/>
      <c r="T1421"/>
      <c r="U1421"/>
      <c r="V1421"/>
      <c r="W1421"/>
      <c r="X1421"/>
      <c r="Y1421"/>
    </row>
    <row r="1422" spans="14:25">
      <c r="N1422"/>
      <c r="O1422"/>
      <c r="P1422"/>
      <c r="Q1422"/>
      <c r="R1422"/>
      <c r="S1422"/>
      <c r="T1422"/>
      <c r="U1422"/>
      <c r="V1422"/>
      <c r="W1422"/>
      <c r="X1422"/>
      <c r="Y1422"/>
    </row>
    <row r="1423" spans="14:25">
      <c r="N1423"/>
      <c r="O1423"/>
      <c r="P1423"/>
      <c r="Q1423"/>
      <c r="R1423"/>
      <c r="S1423"/>
      <c r="T1423"/>
      <c r="U1423"/>
      <c r="V1423"/>
      <c r="W1423"/>
      <c r="X1423"/>
      <c r="Y1423"/>
    </row>
    <row r="1424" spans="14:25">
      <c r="N1424"/>
      <c r="O1424"/>
      <c r="P1424"/>
      <c r="Q1424"/>
      <c r="R1424"/>
      <c r="S1424"/>
      <c r="T1424"/>
      <c r="U1424"/>
      <c r="V1424"/>
      <c r="W1424"/>
      <c r="X1424"/>
      <c r="Y1424"/>
    </row>
    <row r="1425" spans="14:25">
      <c r="N1425"/>
      <c r="O1425"/>
      <c r="P1425"/>
      <c r="Q1425"/>
      <c r="R1425"/>
      <c r="S1425"/>
      <c r="T1425"/>
      <c r="U1425"/>
      <c r="V1425"/>
      <c r="W1425"/>
      <c r="X1425"/>
      <c r="Y1425"/>
    </row>
    <row r="1426" spans="14:25">
      <c r="N1426"/>
      <c r="O1426"/>
      <c r="P1426"/>
      <c r="Q1426"/>
      <c r="R1426"/>
      <c r="S1426"/>
      <c r="T1426"/>
      <c r="U1426"/>
      <c r="V1426"/>
      <c r="W1426"/>
      <c r="X1426"/>
      <c r="Y1426"/>
    </row>
    <row r="1427" spans="14:25">
      <c r="N1427"/>
      <c r="O1427"/>
      <c r="P1427"/>
      <c r="Q1427"/>
      <c r="R1427"/>
      <c r="S1427"/>
      <c r="T1427"/>
      <c r="U1427"/>
      <c r="V1427"/>
      <c r="W1427"/>
      <c r="X1427"/>
      <c r="Y1427"/>
    </row>
    <row r="1428" spans="14:25">
      <c r="N1428"/>
      <c r="O1428"/>
      <c r="P1428"/>
      <c r="Q1428"/>
      <c r="R1428"/>
      <c r="S1428"/>
      <c r="T1428"/>
      <c r="U1428"/>
      <c r="V1428"/>
      <c r="W1428"/>
      <c r="X1428"/>
      <c r="Y1428"/>
    </row>
    <row r="1429" spans="14:25">
      <c r="N1429"/>
      <c r="O1429"/>
      <c r="P1429"/>
      <c r="Q1429"/>
      <c r="R1429"/>
      <c r="S1429"/>
      <c r="T1429"/>
      <c r="U1429"/>
      <c r="V1429"/>
      <c r="W1429"/>
      <c r="X1429"/>
      <c r="Y1429"/>
    </row>
    <row r="1430" spans="14:25">
      <c r="N1430"/>
      <c r="O1430"/>
      <c r="P1430"/>
      <c r="Q1430"/>
      <c r="R1430"/>
      <c r="S1430"/>
      <c r="T1430"/>
      <c r="U1430"/>
      <c r="V1430"/>
      <c r="W1430"/>
      <c r="X1430"/>
      <c r="Y1430"/>
    </row>
    <row r="1431" spans="14:25">
      <c r="N1431"/>
      <c r="O1431"/>
      <c r="P1431"/>
      <c r="Q1431"/>
      <c r="R1431"/>
      <c r="S1431"/>
      <c r="T1431"/>
      <c r="U1431"/>
      <c r="V1431"/>
      <c r="W1431"/>
      <c r="X1431"/>
      <c r="Y1431"/>
    </row>
    <row r="1432" spans="14:25">
      <c r="N1432"/>
      <c r="O1432"/>
      <c r="P1432"/>
      <c r="Q1432"/>
      <c r="R1432"/>
      <c r="S1432"/>
      <c r="T1432"/>
      <c r="U1432"/>
      <c r="V1432"/>
      <c r="W1432"/>
      <c r="X1432"/>
      <c r="Y1432"/>
    </row>
    <row r="1433" spans="14:25">
      <c r="N1433"/>
      <c r="O1433"/>
      <c r="P1433"/>
      <c r="Q1433"/>
      <c r="R1433"/>
      <c r="S1433"/>
      <c r="T1433"/>
      <c r="U1433"/>
      <c r="V1433"/>
      <c r="W1433"/>
      <c r="X1433"/>
      <c r="Y1433"/>
    </row>
    <row r="1434" spans="14:25">
      <c r="N1434"/>
      <c r="O1434"/>
      <c r="P1434"/>
      <c r="Q1434"/>
      <c r="R1434"/>
      <c r="S1434"/>
      <c r="T1434"/>
      <c r="U1434"/>
      <c r="V1434"/>
      <c r="W1434"/>
      <c r="X1434"/>
      <c r="Y1434"/>
    </row>
    <row r="1435" spans="14:25">
      <c r="N1435"/>
      <c r="O1435"/>
      <c r="P1435"/>
      <c r="Q1435"/>
      <c r="R1435"/>
      <c r="S1435"/>
      <c r="T1435"/>
      <c r="U1435"/>
      <c r="V1435"/>
      <c r="W1435"/>
      <c r="X1435"/>
      <c r="Y1435"/>
    </row>
    <row r="1436" spans="14:25">
      <c r="N1436"/>
      <c r="O1436"/>
      <c r="P1436"/>
      <c r="Q1436"/>
      <c r="R1436"/>
      <c r="S1436"/>
      <c r="T1436"/>
      <c r="U1436"/>
      <c r="V1436"/>
      <c r="W1436"/>
      <c r="X1436"/>
      <c r="Y1436"/>
    </row>
    <row r="1437" spans="14:25">
      <c r="N1437"/>
      <c r="O1437"/>
      <c r="P1437"/>
      <c r="Q1437"/>
      <c r="R1437"/>
      <c r="S1437"/>
      <c r="T1437"/>
      <c r="U1437"/>
      <c r="V1437"/>
      <c r="W1437"/>
      <c r="X1437"/>
      <c r="Y1437"/>
    </row>
    <row r="1438" spans="14:25">
      <c r="N1438"/>
      <c r="O1438"/>
      <c r="P1438"/>
      <c r="Q1438"/>
      <c r="R1438"/>
      <c r="S1438"/>
      <c r="T1438"/>
      <c r="U1438"/>
      <c r="V1438"/>
      <c r="W1438"/>
      <c r="X1438"/>
      <c r="Y1438"/>
    </row>
    <row r="1439" spans="14:25">
      <c r="N1439"/>
      <c r="O1439"/>
      <c r="P1439"/>
      <c r="Q1439"/>
      <c r="R1439"/>
      <c r="S1439"/>
      <c r="T1439"/>
      <c r="U1439"/>
      <c r="V1439"/>
      <c r="W1439"/>
      <c r="X1439"/>
      <c r="Y1439"/>
    </row>
    <row r="1440" spans="14:25">
      <c r="N1440"/>
      <c r="O1440"/>
      <c r="P1440"/>
      <c r="Q1440"/>
      <c r="R1440"/>
      <c r="S1440"/>
      <c r="T1440"/>
      <c r="U1440"/>
      <c r="V1440"/>
      <c r="W1440"/>
      <c r="X1440"/>
      <c r="Y1440"/>
    </row>
    <row r="1441" spans="14:25">
      <c r="N1441"/>
      <c r="O1441"/>
      <c r="P1441"/>
      <c r="Q1441"/>
      <c r="R1441"/>
      <c r="S1441"/>
      <c r="T1441"/>
      <c r="U1441"/>
      <c r="V1441"/>
      <c r="W1441"/>
      <c r="X1441"/>
      <c r="Y1441"/>
    </row>
    <row r="1442" spans="14:25">
      <c r="N1442"/>
      <c r="O1442"/>
      <c r="P1442"/>
      <c r="Q1442"/>
      <c r="R1442"/>
      <c r="S1442"/>
      <c r="T1442"/>
      <c r="U1442"/>
      <c r="V1442"/>
      <c r="W1442"/>
      <c r="X1442"/>
      <c r="Y1442"/>
    </row>
    <row r="1443" spans="14:25">
      <c r="N1443"/>
      <c r="O1443"/>
      <c r="P1443"/>
      <c r="Q1443"/>
      <c r="R1443"/>
      <c r="S1443"/>
      <c r="T1443"/>
      <c r="U1443"/>
      <c r="V1443"/>
      <c r="W1443"/>
      <c r="X1443"/>
      <c r="Y1443"/>
    </row>
    <row r="1444" spans="14:25">
      <c r="N1444"/>
      <c r="O1444"/>
      <c r="P1444"/>
      <c r="Q1444"/>
      <c r="R1444"/>
      <c r="S1444"/>
      <c r="T1444"/>
      <c r="U1444"/>
      <c r="V1444"/>
      <c r="W1444"/>
      <c r="X1444"/>
      <c r="Y1444"/>
    </row>
    <row r="1445" spans="14:25">
      <c r="N1445"/>
      <c r="O1445"/>
      <c r="P1445"/>
      <c r="Q1445"/>
      <c r="R1445"/>
      <c r="S1445"/>
      <c r="T1445"/>
      <c r="U1445"/>
      <c r="V1445"/>
      <c r="W1445"/>
      <c r="X1445"/>
      <c r="Y1445"/>
    </row>
    <row r="1446" spans="14:25">
      <c r="N1446"/>
      <c r="O1446"/>
      <c r="P1446"/>
      <c r="Q1446"/>
      <c r="R1446"/>
      <c r="S1446"/>
      <c r="T1446"/>
      <c r="U1446"/>
      <c r="V1446"/>
      <c r="W1446"/>
      <c r="X1446"/>
      <c r="Y1446"/>
    </row>
    <row r="1447" spans="14:25">
      <c r="N1447"/>
      <c r="O1447"/>
      <c r="P1447"/>
      <c r="Q1447"/>
      <c r="R1447"/>
      <c r="S1447"/>
      <c r="T1447"/>
      <c r="U1447"/>
      <c r="V1447"/>
      <c r="W1447"/>
      <c r="X1447"/>
      <c r="Y1447"/>
    </row>
    <row r="1448" spans="14:25">
      <c r="N1448"/>
      <c r="O1448"/>
      <c r="P1448"/>
      <c r="Q1448"/>
      <c r="R1448"/>
      <c r="S1448"/>
      <c r="T1448"/>
      <c r="U1448"/>
      <c r="V1448"/>
      <c r="W1448"/>
      <c r="X1448"/>
      <c r="Y1448"/>
    </row>
    <row r="1449" spans="14:25">
      <c r="N1449"/>
      <c r="O1449"/>
      <c r="P1449"/>
      <c r="Q1449"/>
      <c r="R1449"/>
      <c r="S1449"/>
      <c r="T1449"/>
      <c r="U1449"/>
      <c r="V1449"/>
      <c r="W1449"/>
      <c r="X1449"/>
      <c r="Y1449"/>
    </row>
    <row r="1450" spans="14:25">
      <c r="N1450"/>
      <c r="O1450"/>
      <c r="P1450"/>
      <c r="Q1450"/>
      <c r="R1450"/>
      <c r="S1450"/>
      <c r="T1450"/>
      <c r="U1450"/>
      <c r="V1450"/>
      <c r="W1450"/>
      <c r="X1450"/>
      <c r="Y1450"/>
    </row>
    <row r="1451" spans="14:25">
      <c r="N1451"/>
      <c r="O1451"/>
      <c r="P1451"/>
      <c r="Q1451"/>
      <c r="R1451"/>
      <c r="S1451"/>
      <c r="T1451"/>
      <c r="U1451"/>
      <c r="V1451"/>
      <c r="W1451"/>
      <c r="X1451"/>
      <c r="Y1451"/>
    </row>
    <row r="1452" spans="14:25">
      <c r="N1452"/>
      <c r="O1452"/>
      <c r="P1452"/>
      <c r="Q1452"/>
      <c r="R1452"/>
      <c r="S1452"/>
      <c r="T1452"/>
      <c r="U1452"/>
      <c r="V1452"/>
      <c r="W1452"/>
      <c r="X1452"/>
      <c r="Y1452"/>
    </row>
    <row r="1453" spans="14:25">
      <c r="N1453"/>
      <c r="O1453"/>
      <c r="P1453"/>
      <c r="Q1453"/>
      <c r="R1453"/>
      <c r="S1453"/>
      <c r="T1453"/>
      <c r="U1453"/>
      <c r="V1453"/>
      <c r="W1453"/>
      <c r="X1453"/>
      <c r="Y1453"/>
    </row>
    <row r="1454" spans="14:25">
      <c r="N1454"/>
      <c r="O1454"/>
      <c r="P1454"/>
      <c r="Q1454"/>
      <c r="R1454"/>
      <c r="S1454"/>
      <c r="T1454"/>
      <c r="U1454"/>
      <c r="V1454"/>
      <c r="W1454"/>
      <c r="X1454"/>
      <c r="Y1454"/>
    </row>
    <row r="1455" spans="14:25">
      <c r="N1455"/>
      <c r="O1455"/>
      <c r="P1455"/>
      <c r="Q1455"/>
      <c r="R1455"/>
      <c r="S1455"/>
      <c r="T1455"/>
      <c r="U1455"/>
      <c r="V1455"/>
      <c r="W1455"/>
      <c r="X1455"/>
      <c r="Y1455"/>
    </row>
    <row r="1456" spans="14:25">
      <c r="N1456"/>
      <c r="O1456"/>
      <c r="P1456"/>
      <c r="Q1456"/>
      <c r="R1456"/>
      <c r="S1456"/>
      <c r="T1456"/>
      <c r="U1456"/>
      <c r="V1456"/>
      <c r="W1456"/>
      <c r="X1456"/>
      <c r="Y1456"/>
    </row>
    <row r="1457" spans="14:25">
      <c r="N1457"/>
      <c r="O1457"/>
      <c r="P1457"/>
      <c r="Q1457"/>
      <c r="R1457"/>
      <c r="S1457"/>
      <c r="T1457"/>
      <c r="U1457"/>
      <c r="V1457"/>
      <c r="W1457"/>
      <c r="X1457"/>
      <c r="Y1457"/>
    </row>
    <row r="1458" spans="14:25">
      <c r="N1458"/>
      <c r="O1458"/>
      <c r="P1458"/>
      <c r="Q1458"/>
      <c r="R1458"/>
      <c r="S1458"/>
      <c r="T1458"/>
      <c r="U1458"/>
      <c r="V1458"/>
      <c r="W1458"/>
      <c r="X1458"/>
      <c r="Y1458"/>
    </row>
    <row r="1459" spans="14:25">
      <c r="N1459"/>
      <c r="O1459"/>
      <c r="P1459"/>
      <c r="Q1459"/>
      <c r="R1459"/>
      <c r="S1459"/>
      <c r="T1459"/>
      <c r="U1459"/>
      <c r="V1459"/>
      <c r="W1459"/>
      <c r="X1459"/>
      <c r="Y1459"/>
    </row>
    <row r="1460" spans="14:25">
      <c r="N1460"/>
      <c r="O1460"/>
      <c r="P1460"/>
      <c r="Q1460"/>
      <c r="R1460"/>
      <c r="S1460"/>
      <c r="T1460"/>
      <c r="U1460"/>
      <c r="V1460"/>
      <c r="W1460"/>
      <c r="X1460"/>
      <c r="Y1460"/>
    </row>
    <row r="1461" spans="14:25">
      <c r="N1461"/>
      <c r="O1461"/>
      <c r="P1461"/>
      <c r="Q1461"/>
      <c r="R1461"/>
      <c r="S1461"/>
      <c r="T1461"/>
      <c r="U1461"/>
      <c r="V1461"/>
      <c r="W1461"/>
      <c r="X1461"/>
      <c r="Y1461"/>
    </row>
    <row r="1462" spans="14:25">
      <c r="N1462"/>
      <c r="O1462"/>
      <c r="P1462"/>
      <c r="Q1462"/>
      <c r="R1462"/>
      <c r="S1462"/>
      <c r="T1462"/>
      <c r="U1462"/>
      <c r="V1462"/>
      <c r="W1462"/>
      <c r="X1462"/>
      <c r="Y1462"/>
    </row>
    <row r="1463" spans="14:25">
      <c r="N1463"/>
      <c r="O1463"/>
      <c r="P1463"/>
      <c r="Q1463"/>
      <c r="R1463"/>
      <c r="S1463"/>
      <c r="T1463"/>
      <c r="U1463"/>
      <c r="V1463"/>
      <c r="W1463"/>
      <c r="X1463"/>
      <c r="Y1463"/>
    </row>
    <row r="1464" spans="14:25">
      <c r="N1464"/>
      <c r="O1464"/>
      <c r="P1464"/>
      <c r="Q1464"/>
      <c r="R1464"/>
      <c r="S1464"/>
      <c r="T1464"/>
      <c r="U1464"/>
      <c r="V1464"/>
      <c r="W1464"/>
      <c r="X1464"/>
      <c r="Y1464"/>
    </row>
    <row r="1465" spans="14:25">
      <c r="N1465"/>
      <c r="O1465"/>
      <c r="P1465"/>
      <c r="Q1465"/>
      <c r="R1465"/>
      <c r="S1465"/>
      <c r="T1465"/>
      <c r="U1465"/>
      <c r="V1465"/>
      <c r="W1465"/>
      <c r="X1465"/>
      <c r="Y1465"/>
    </row>
    <row r="1466" spans="14:25">
      <c r="N1466"/>
      <c r="O1466"/>
      <c r="P1466"/>
      <c r="Q1466"/>
      <c r="R1466"/>
      <c r="S1466"/>
      <c r="T1466"/>
      <c r="U1466"/>
      <c r="V1466"/>
      <c r="W1466"/>
      <c r="X1466"/>
      <c r="Y1466"/>
    </row>
    <row r="1467" spans="14:25">
      <c r="N1467"/>
      <c r="O1467"/>
      <c r="P1467"/>
      <c r="Q1467"/>
      <c r="R1467"/>
      <c r="S1467"/>
      <c r="T1467"/>
      <c r="U1467"/>
      <c r="V1467"/>
      <c r="W1467"/>
      <c r="X1467"/>
      <c r="Y1467"/>
    </row>
    <row r="1468" spans="14:25">
      <c r="N1468"/>
      <c r="O1468"/>
      <c r="P1468"/>
      <c r="Q1468"/>
      <c r="R1468"/>
      <c r="S1468"/>
      <c r="T1468"/>
      <c r="U1468"/>
      <c r="V1468"/>
      <c r="W1468"/>
      <c r="X1468"/>
      <c r="Y1468"/>
    </row>
    <row r="1469" spans="14:25">
      <c r="N1469"/>
      <c r="O1469"/>
      <c r="P1469"/>
      <c r="Q1469"/>
      <c r="R1469"/>
      <c r="S1469"/>
      <c r="T1469"/>
      <c r="U1469"/>
      <c r="V1469"/>
      <c r="W1469"/>
      <c r="X1469"/>
      <c r="Y1469"/>
    </row>
    <row r="1470" spans="14:25">
      <c r="N1470"/>
      <c r="O1470"/>
      <c r="P1470"/>
      <c r="Q1470"/>
      <c r="R1470"/>
      <c r="S1470"/>
      <c r="T1470"/>
      <c r="U1470"/>
      <c r="V1470"/>
      <c r="W1470"/>
      <c r="X1470"/>
      <c r="Y1470"/>
    </row>
    <row r="1471" spans="14:25">
      <c r="N1471"/>
      <c r="O1471"/>
      <c r="P1471"/>
      <c r="Q1471"/>
      <c r="R1471"/>
      <c r="S1471"/>
      <c r="T1471"/>
      <c r="U1471"/>
      <c r="V1471"/>
      <c r="W1471"/>
      <c r="X1471"/>
      <c r="Y1471"/>
    </row>
    <row r="1472" spans="14:25">
      <c r="N1472"/>
      <c r="O1472"/>
      <c r="P1472"/>
      <c r="Q1472"/>
      <c r="R1472"/>
      <c r="S1472"/>
      <c r="T1472"/>
      <c r="U1472"/>
      <c r="V1472"/>
      <c r="W1472"/>
      <c r="X1472"/>
      <c r="Y1472"/>
    </row>
    <row r="1473" spans="14:25">
      <c r="N1473"/>
      <c r="O1473"/>
      <c r="P1473"/>
      <c r="Q1473"/>
      <c r="R1473"/>
      <c r="S1473"/>
      <c r="T1473"/>
      <c r="U1473"/>
      <c r="V1473"/>
      <c r="W1473"/>
      <c r="X1473"/>
      <c r="Y1473"/>
    </row>
    <row r="1474" spans="14:25">
      <c r="N1474"/>
      <c r="O1474"/>
      <c r="P1474"/>
      <c r="Q1474"/>
      <c r="R1474"/>
      <c r="S1474"/>
      <c r="T1474"/>
      <c r="U1474"/>
      <c r="V1474"/>
      <c r="W1474"/>
      <c r="X1474"/>
      <c r="Y1474"/>
    </row>
    <row r="1475" spans="14:25">
      <c r="N1475"/>
      <c r="O1475"/>
      <c r="P1475"/>
      <c r="Q1475"/>
      <c r="R1475"/>
      <c r="S1475"/>
      <c r="T1475"/>
      <c r="U1475"/>
      <c r="V1475"/>
      <c r="W1475"/>
      <c r="X1475"/>
      <c r="Y1475"/>
    </row>
    <row r="1476" spans="14:25">
      <c r="N1476"/>
      <c r="O1476"/>
      <c r="P1476"/>
      <c r="Q1476"/>
      <c r="R1476"/>
      <c r="S1476"/>
      <c r="T1476"/>
      <c r="U1476"/>
      <c r="V1476"/>
      <c r="W1476"/>
      <c r="X1476"/>
      <c r="Y1476"/>
    </row>
    <row r="1477" spans="14:25">
      <c r="N1477"/>
      <c r="O1477"/>
      <c r="P1477"/>
      <c r="Q1477"/>
      <c r="R1477"/>
      <c r="S1477"/>
      <c r="T1477"/>
      <c r="U1477"/>
      <c r="V1477"/>
      <c r="W1477"/>
      <c r="X1477"/>
      <c r="Y1477"/>
    </row>
    <row r="1478" spans="14:25">
      <c r="N1478"/>
      <c r="O1478"/>
      <c r="P1478"/>
      <c r="Q1478"/>
      <c r="R1478"/>
      <c r="S1478"/>
      <c r="T1478"/>
      <c r="U1478"/>
      <c r="V1478"/>
      <c r="W1478"/>
      <c r="X1478"/>
      <c r="Y1478"/>
    </row>
    <row r="1479" spans="14:25">
      <c r="N1479"/>
      <c r="O1479"/>
      <c r="P1479"/>
      <c r="Q1479"/>
      <c r="R1479"/>
      <c r="S1479"/>
      <c r="T1479"/>
      <c r="U1479"/>
      <c r="V1479"/>
      <c r="W1479"/>
      <c r="X1479"/>
      <c r="Y1479"/>
    </row>
    <row r="1480" spans="14:25">
      <c r="N1480"/>
      <c r="O1480"/>
      <c r="P1480"/>
      <c r="Q1480"/>
      <c r="R1480"/>
      <c r="S1480"/>
      <c r="T1480"/>
      <c r="U1480"/>
      <c r="V1480"/>
      <c r="W1480"/>
      <c r="X1480"/>
      <c r="Y1480"/>
    </row>
    <row r="1481" spans="14:25">
      <c r="N1481"/>
      <c r="O1481"/>
      <c r="P1481"/>
      <c r="Q1481"/>
      <c r="R1481"/>
      <c r="S1481"/>
      <c r="T1481"/>
      <c r="U1481"/>
      <c r="V1481"/>
      <c r="W1481"/>
      <c r="X1481"/>
      <c r="Y1481"/>
    </row>
    <row r="1482" spans="14:25">
      <c r="N1482"/>
      <c r="O1482"/>
      <c r="P1482"/>
      <c r="Q1482"/>
      <c r="R1482"/>
      <c r="S1482"/>
      <c r="T1482"/>
      <c r="U1482"/>
      <c r="V1482"/>
      <c r="W1482"/>
      <c r="X1482"/>
      <c r="Y1482"/>
    </row>
    <row r="1483" spans="14:25">
      <c r="N1483"/>
      <c r="O1483"/>
      <c r="P1483"/>
      <c r="Q1483"/>
      <c r="R1483"/>
      <c r="S1483"/>
      <c r="T1483"/>
      <c r="U1483"/>
      <c r="V1483"/>
      <c r="W1483"/>
      <c r="X1483"/>
      <c r="Y1483"/>
    </row>
    <row r="1484" spans="14:25">
      <c r="N1484"/>
      <c r="O1484"/>
      <c r="P1484"/>
      <c r="Q1484"/>
      <c r="R1484"/>
      <c r="S1484"/>
      <c r="T1484"/>
      <c r="U1484"/>
      <c r="V1484"/>
      <c r="W1484"/>
      <c r="X1484"/>
      <c r="Y1484"/>
    </row>
    <row r="1485" spans="14:25">
      <c r="N1485"/>
      <c r="O1485"/>
      <c r="P1485"/>
      <c r="Q1485"/>
      <c r="R1485"/>
      <c r="S1485"/>
      <c r="T1485"/>
      <c r="U1485"/>
      <c r="V1485"/>
      <c r="W1485"/>
      <c r="X1485"/>
      <c r="Y1485"/>
    </row>
    <row r="1486" spans="14:25">
      <c r="N1486"/>
      <c r="O1486"/>
      <c r="P1486"/>
      <c r="Q1486"/>
      <c r="R1486"/>
      <c r="S1486"/>
      <c r="T1486"/>
      <c r="U1486"/>
      <c r="V1486"/>
      <c r="W1486"/>
      <c r="X1486"/>
      <c r="Y1486"/>
    </row>
    <row r="1487" spans="14:25">
      <c r="N1487"/>
      <c r="O1487"/>
      <c r="P1487"/>
      <c r="Q1487"/>
      <c r="R1487"/>
      <c r="S1487"/>
      <c r="T1487"/>
      <c r="U1487"/>
      <c r="V1487"/>
      <c r="W1487"/>
      <c r="X1487"/>
      <c r="Y1487"/>
    </row>
    <row r="1488" spans="14:25">
      <c r="N1488"/>
      <c r="O1488"/>
      <c r="P1488"/>
      <c r="Q1488"/>
      <c r="R1488"/>
      <c r="S1488"/>
      <c r="T1488"/>
      <c r="U1488"/>
      <c r="V1488"/>
      <c r="W1488"/>
      <c r="X1488"/>
      <c r="Y1488"/>
    </row>
    <row r="1489" spans="14:25">
      <c r="N1489"/>
      <c r="O1489"/>
      <c r="P1489"/>
      <c r="Q1489"/>
      <c r="R1489"/>
      <c r="S1489"/>
      <c r="T1489"/>
      <c r="U1489"/>
      <c r="V1489"/>
      <c r="W1489"/>
      <c r="X1489"/>
      <c r="Y1489"/>
    </row>
    <row r="1490" spans="14:25">
      <c r="N1490"/>
      <c r="O1490"/>
      <c r="P1490"/>
      <c r="Q1490"/>
      <c r="R1490"/>
      <c r="S1490"/>
      <c r="T1490"/>
      <c r="U1490"/>
      <c r="V1490"/>
      <c r="W1490"/>
      <c r="X1490"/>
      <c r="Y1490"/>
    </row>
    <row r="1491" spans="14:25">
      <c r="N1491"/>
      <c r="O1491"/>
      <c r="P1491"/>
      <c r="Q1491"/>
      <c r="R1491"/>
      <c r="S1491"/>
      <c r="T1491"/>
      <c r="U1491"/>
      <c r="V1491"/>
      <c r="W1491"/>
      <c r="X1491"/>
      <c r="Y1491"/>
    </row>
    <row r="1492" spans="14:25">
      <c r="N1492"/>
      <c r="O1492"/>
      <c r="P1492"/>
      <c r="Q1492"/>
      <c r="R1492"/>
      <c r="S1492"/>
      <c r="T1492"/>
      <c r="U1492"/>
      <c r="V1492"/>
      <c r="W1492"/>
      <c r="X1492"/>
      <c r="Y1492"/>
    </row>
    <row r="1493" spans="14:25">
      <c r="N1493"/>
      <c r="O1493"/>
      <c r="P1493"/>
      <c r="Q1493"/>
      <c r="R1493"/>
      <c r="S1493"/>
      <c r="T1493"/>
      <c r="U1493"/>
      <c r="V1493"/>
      <c r="W1493"/>
      <c r="X1493"/>
      <c r="Y1493"/>
    </row>
    <row r="1494" spans="14:25">
      <c r="N1494"/>
      <c r="O1494"/>
      <c r="P1494"/>
      <c r="Q1494"/>
      <c r="R1494"/>
      <c r="S1494"/>
      <c r="T1494"/>
      <c r="U1494"/>
      <c r="V1494"/>
      <c r="W1494"/>
      <c r="X1494"/>
      <c r="Y1494"/>
    </row>
    <row r="1495" spans="14:25">
      <c r="N1495"/>
      <c r="O1495"/>
      <c r="P1495"/>
      <c r="Q1495"/>
      <c r="R1495"/>
      <c r="S1495"/>
      <c r="T1495"/>
      <c r="U1495"/>
      <c r="V1495"/>
      <c r="W1495"/>
      <c r="X1495"/>
      <c r="Y1495"/>
    </row>
    <row r="1496" spans="14:25">
      <c r="N1496"/>
      <c r="O1496"/>
      <c r="P1496"/>
      <c r="Q1496"/>
      <c r="R1496"/>
      <c r="S1496"/>
      <c r="T1496"/>
      <c r="U1496"/>
      <c r="V1496"/>
      <c r="W1496"/>
      <c r="X1496"/>
      <c r="Y1496"/>
    </row>
    <row r="1497" spans="14:25">
      <c r="N1497"/>
      <c r="O1497"/>
      <c r="P1497"/>
      <c r="Q1497"/>
      <c r="R1497"/>
      <c r="S1497"/>
      <c r="T1497"/>
      <c r="U1497"/>
      <c r="V1497"/>
      <c r="W1497"/>
      <c r="X1497"/>
      <c r="Y1497"/>
    </row>
    <row r="1498" spans="14:25">
      <c r="N1498"/>
      <c r="O1498"/>
      <c r="P1498"/>
      <c r="Q1498"/>
      <c r="R1498"/>
      <c r="S1498"/>
      <c r="T1498"/>
      <c r="U1498"/>
      <c r="V1498"/>
      <c r="W1498"/>
      <c r="X1498"/>
      <c r="Y1498"/>
    </row>
    <row r="1499" spans="14:25">
      <c r="N1499"/>
      <c r="O1499"/>
      <c r="P1499"/>
      <c r="Q1499"/>
      <c r="R1499"/>
      <c r="S1499"/>
      <c r="T1499"/>
      <c r="U1499"/>
      <c r="V1499"/>
      <c r="W1499"/>
      <c r="X1499"/>
      <c r="Y1499"/>
    </row>
    <row r="1500" spans="14:25">
      <c r="N1500"/>
      <c r="O1500"/>
      <c r="P1500"/>
      <c r="Q1500"/>
      <c r="R1500"/>
      <c r="S1500"/>
      <c r="T1500"/>
      <c r="U1500"/>
      <c r="V1500"/>
      <c r="W1500"/>
      <c r="X1500"/>
      <c r="Y1500"/>
    </row>
    <row r="1501" spans="14:25">
      <c r="N1501"/>
      <c r="O1501"/>
      <c r="P1501"/>
      <c r="Q1501"/>
      <c r="R1501"/>
      <c r="S1501"/>
      <c r="T1501"/>
      <c r="U1501"/>
      <c r="V1501"/>
      <c r="W1501"/>
      <c r="X1501"/>
      <c r="Y1501"/>
    </row>
    <row r="1502" spans="14:25">
      <c r="N1502"/>
      <c r="O1502"/>
      <c r="P1502"/>
      <c r="Q1502"/>
      <c r="R1502"/>
      <c r="S1502"/>
      <c r="T1502"/>
      <c r="U1502"/>
      <c r="V1502"/>
      <c r="W1502"/>
      <c r="X1502"/>
      <c r="Y1502"/>
    </row>
    <row r="1503" spans="14:25">
      <c r="N1503"/>
      <c r="O1503"/>
      <c r="P1503"/>
      <c r="Q1503"/>
      <c r="R1503"/>
      <c r="S1503"/>
      <c r="T1503"/>
      <c r="U1503"/>
      <c r="V1503"/>
      <c r="W1503"/>
      <c r="X1503"/>
      <c r="Y1503"/>
    </row>
    <row r="1504" spans="14:25">
      <c r="N1504"/>
      <c r="O1504"/>
      <c r="P1504"/>
      <c r="Q1504"/>
      <c r="R1504"/>
      <c r="S1504"/>
      <c r="T1504"/>
      <c r="U1504"/>
      <c r="V1504"/>
      <c r="W1504"/>
      <c r="X1504"/>
      <c r="Y1504"/>
    </row>
    <row r="1505" spans="14:25">
      <c r="N1505"/>
      <c r="O1505"/>
      <c r="P1505"/>
      <c r="Q1505"/>
      <c r="R1505"/>
      <c r="S1505"/>
      <c r="T1505"/>
      <c r="U1505"/>
      <c r="V1505"/>
      <c r="W1505"/>
      <c r="X1505"/>
      <c r="Y1505"/>
    </row>
    <row r="1506" spans="14:25">
      <c r="N1506"/>
      <c r="O1506"/>
      <c r="P1506"/>
      <c r="Q1506"/>
      <c r="R1506"/>
      <c r="S1506"/>
      <c r="T1506"/>
      <c r="U1506"/>
      <c r="V1506"/>
      <c r="W1506"/>
      <c r="X1506"/>
      <c r="Y1506"/>
    </row>
    <row r="1507" spans="14:25">
      <c r="N1507"/>
      <c r="O1507"/>
      <c r="P1507"/>
      <c r="Q1507"/>
      <c r="R1507"/>
      <c r="S1507"/>
      <c r="T1507"/>
      <c r="U1507"/>
      <c r="V1507"/>
      <c r="W1507"/>
      <c r="X1507"/>
      <c r="Y1507"/>
    </row>
    <row r="1508" spans="14:25">
      <c r="N1508"/>
      <c r="O1508"/>
      <c r="P1508"/>
      <c r="Q1508"/>
      <c r="R1508"/>
      <c r="S1508"/>
      <c r="T1508"/>
      <c r="U1508"/>
      <c r="V1508"/>
      <c r="W1508"/>
      <c r="X1508"/>
      <c r="Y1508"/>
    </row>
    <row r="1509" spans="14:25">
      <c r="N1509"/>
      <c r="O1509"/>
      <c r="P1509"/>
      <c r="Q1509"/>
      <c r="R1509"/>
      <c r="S1509"/>
      <c r="T1509"/>
      <c r="U1509"/>
      <c r="V1509"/>
      <c r="W1509"/>
      <c r="X1509"/>
      <c r="Y1509"/>
    </row>
    <row r="1510" spans="14:25">
      <c r="N1510"/>
      <c r="O1510"/>
      <c r="P1510"/>
      <c r="Q1510"/>
      <c r="R1510"/>
      <c r="S1510"/>
      <c r="T1510"/>
      <c r="U1510"/>
      <c r="V1510"/>
      <c r="W1510"/>
      <c r="X1510"/>
      <c r="Y1510"/>
    </row>
    <row r="1511" spans="14:25">
      <c r="N1511"/>
      <c r="O1511"/>
      <c r="P1511"/>
      <c r="Q1511"/>
      <c r="R1511"/>
      <c r="S1511"/>
      <c r="T1511"/>
      <c r="U1511"/>
      <c r="V1511"/>
      <c r="W1511"/>
      <c r="X1511"/>
      <c r="Y1511"/>
    </row>
    <row r="1512" spans="14:25">
      <c r="N1512"/>
      <c r="O1512"/>
      <c r="P1512"/>
      <c r="Q1512"/>
      <c r="R1512"/>
      <c r="S1512"/>
      <c r="T1512"/>
      <c r="U1512"/>
      <c r="V1512"/>
      <c r="W1512"/>
      <c r="X1512"/>
      <c r="Y1512"/>
    </row>
    <row r="1513" spans="14:25">
      <c r="N1513"/>
      <c r="O1513"/>
      <c r="P1513"/>
      <c r="Q1513"/>
      <c r="R1513"/>
      <c r="S1513"/>
      <c r="T1513"/>
      <c r="U1513"/>
      <c r="V1513"/>
      <c r="W1513"/>
      <c r="X1513"/>
      <c r="Y1513"/>
    </row>
    <row r="1514" spans="14:25">
      <c r="N1514"/>
      <c r="O1514"/>
      <c r="P1514"/>
      <c r="Q1514"/>
      <c r="R1514"/>
      <c r="S1514"/>
      <c r="T1514"/>
      <c r="U1514"/>
      <c r="V1514"/>
      <c r="W1514"/>
      <c r="X1514"/>
      <c r="Y1514"/>
    </row>
    <row r="1515" spans="14:25">
      <c r="N1515"/>
      <c r="O1515"/>
      <c r="P1515"/>
      <c r="Q1515"/>
      <c r="R1515"/>
      <c r="S1515"/>
      <c r="T1515"/>
      <c r="U1515"/>
      <c r="V1515"/>
      <c r="W1515"/>
      <c r="X1515"/>
      <c r="Y1515"/>
    </row>
    <row r="1516" spans="14:25">
      <c r="N1516"/>
      <c r="O1516"/>
      <c r="P1516"/>
      <c r="Q1516"/>
      <c r="R1516"/>
      <c r="S1516"/>
      <c r="T1516"/>
      <c r="U1516"/>
      <c r="V1516"/>
      <c r="W1516"/>
      <c r="X1516"/>
      <c r="Y1516"/>
    </row>
    <row r="1517" spans="14:25">
      <c r="N1517"/>
      <c r="O1517"/>
      <c r="P1517"/>
      <c r="Q1517"/>
      <c r="R1517"/>
      <c r="S1517"/>
      <c r="T1517"/>
      <c r="U1517"/>
      <c r="V1517"/>
      <c r="W1517"/>
      <c r="X1517"/>
      <c r="Y1517"/>
    </row>
    <row r="1518" spans="14:25">
      <c r="N1518"/>
      <c r="O1518"/>
      <c r="P1518"/>
      <c r="Q1518"/>
      <c r="R1518"/>
      <c r="S1518"/>
      <c r="T1518"/>
      <c r="U1518"/>
      <c r="V1518"/>
      <c r="W1518"/>
      <c r="X1518"/>
      <c r="Y1518"/>
    </row>
    <row r="1519" spans="14:25">
      <c r="N1519"/>
      <c r="O1519"/>
      <c r="P1519"/>
      <c r="Q1519"/>
      <c r="R1519"/>
      <c r="S1519"/>
      <c r="T1519"/>
      <c r="U1519"/>
      <c r="V1519"/>
      <c r="W1519"/>
      <c r="X1519"/>
      <c r="Y1519"/>
    </row>
    <row r="1520" spans="14:25">
      <c r="N1520"/>
      <c r="O1520"/>
      <c r="P1520"/>
      <c r="Q1520"/>
      <c r="R1520"/>
      <c r="S1520"/>
      <c r="T1520"/>
      <c r="U1520"/>
      <c r="V1520"/>
      <c r="W1520"/>
      <c r="X1520"/>
      <c r="Y1520"/>
    </row>
    <row r="1521" spans="14:25">
      <c r="N1521"/>
      <c r="O1521"/>
      <c r="P1521"/>
      <c r="Q1521"/>
      <c r="R1521"/>
      <c r="S1521"/>
      <c r="T1521"/>
      <c r="U1521"/>
      <c r="V1521"/>
      <c r="W1521"/>
      <c r="X1521"/>
      <c r="Y1521"/>
    </row>
    <row r="1522" spans="14:25">
      <c r="N1522"/>
      <c r="O1522"/>
      <c r="P1522"/>
      <c r="Q1522"/>
      <c r="R1522"/>
      <c r="S1522"/>
      <c r="T1522"/>
      <c r="U1522"/>
      <c r="V1522"/>
      <c r="W1522"/>
      <c r="X1522"/>
      <c r="Y1522"/>
    </row>
    <row r="1523" spans="14:25">
      <c r="N1523"/>
      <c r="O1523"/>
      <c r="P1523"/>
      <c r="Q1523"/>
      <c r="R1523"/>
      <c r="S1523"/>
      <c r="T1523"/>
      <c r="U1523"/>
      <c r="V1523"/>
      <c r="W1523"/>
      <c r="X1523"/>
      <c r="Y1523"/>
    </row>
    <row r="1524" spans="14:25">
      <c r="N1524"/>
      <c r="O1524"/>
      <c r="P1524"/>
      <c r="Q1524"/>
      <c r="R1524"/>
      <c r="S1524"/>
      <c r="T1524"/>
      <c r="U1524"/>
      <c r="V1524"/>
      <c r="W1524"/>
      <c r="X1524"/>
      <c r="Y1524"/>
    </row>
    <row r="1525" spans="14:25">
      <c r="N1525"/>
      <c r="O1525"/>
      <c r="P1525"/>
      <c r="Q1525"/>
      <c r="R1525"/>
      <c r="S1525"/>
      <c r="T1525"/>
      <c r="U1525"/>
      <c r="V1525"/>
      <c r="W1525"/>
      <c r="X1525"/>
      <c r="Y1525"/>
    </row>
    <row r="1526" spans="14:25">
      <c r="N1526"/>
      <c r="O1526"/>
      <c r="P1526"/>
      <c r="Q1526"/>
      <c r="R1526"/>
      <c r="S1526"/>
      <c r="T1526"/>
      <c r="U1526"/>
      <c r="V1526"/>
      <c r="W1526"/>
      <c r="X1526"/>
      <c r="Y1526"/>
    </row>
    <row r="1527" spans="14:25">
      <c r="N1527"/>
      <c r="O1527"/>
      <c r="P1527"/>
      <c r="Q1527"/>
      <c r="R1527"/>
      <c r="S1527"/>
      <c r="T1527"/>
      <c r="U1527"/>
      <c r="V1527"/>
      <c r="W1527"/>
      <c r="X1527"/>
      <c r="Y1527"/>
    </row>
    <row r="1528" spans="14:25">
      <c r="N1528"/>
      <c r="O1528"/>
      <c r="P1528"/>
      <c r="Q1528"/>
      <c r="R1528"/>
      <c r="S1528"/>
      <c r="T1528"/>
      <c r="U1528"/>
      <c r="V1528"/>
      <c r="W1528"/>
      <c r="X1528"/>
      <c r="Y1528"/>
    </row>
    <row r="1529" spans="14:25">
      <c r="N1529"/>
      <c r="O1529"/>
      <c r="P1529"/>
      <c r="Q1529"/>
      <c r="R1529"/>
      <c r="S1529"/>
      <c r="T1529"/>
      <c r="U1529"/>
      <c r="V1529"/>
      <c r="W1529"/>
      <c r="X1529"/>
      <c r="Y1529"/>
    </row>
    <row r="1530" spans="14:25">
      <c r="N1530"/>
      <c r="O1530"/>
      <c r="P1530"/>
      <c r="Q1530"/>
      <c r="R1530"/>
      <c r="S1530"/>
      <c r="T1530"/>
      <c r="U1530"/>
      <c r="V1530"/>
      <c r="W1530"/>
      <c r="X1530"/>
      <c r="Y1530"/>
    </row>
    <row r="1531" spans="14:25">
      <c r="N1531"/>
      <c r="O1531"/>
      <c r="P1531"/>
      <c r="Q1531"/>
      <c r="R1531"/>
      <c r="S1531"/>
      <c r="T1531"/>
      <c r="U1531"/>
      <c r="V1531"/>
      <c r="W1531"/>
      <c r="X1531"/>
      <c r="Y1531"/>
    </row>
    <row r="1532" spans="14:25">
      <c r="N1532"/>
      <c r="O1532"/>
      <c r="P1532"/>
      <c r="Q1532"/>
      <c r="R1532"/>
      <c r="S1532"/>
      <c r="T1532"/>
      <c r="U1532"/>
      <c r="V1532"/>
      <c r="W1532"/>
      <c r="X1532"/>
      <c r="Y1532"/>
    </row>
    <row r="1533" spans="14:25">
      <c r="N1533"/>
      <c r="O1533"/>
      <c r="P1533"/>
      <c r="Q1533"/>
      <c r="R1533"/>
      <c r="S1533"/>
      <c r="T1533"/>
      <c r="U1533"/>
      <c r="V1533"/>
      <c r="W1533"/>
      <c r="X1533"/>
      <c r="Y1533"/>
    </row>
    <row r="1534" spans="14:25">
      <c r="N1534"/>
      <c r="O1534"/>
      <c r="P1534"/>
      <c r="Q1534"/>
      <c r="R1534"/>
      <c r="S1534"/>
      <c r="T1534"/>
      <c r="U1534"/>
      <c r="V1534"/>
      <c r="W1534"/>
      <c r="X1534"/>
      <c r="Y1534"/>
    </row>
    <row r="1535" spans="14:25">
      <c r="N1535"/>
      <c r="O1535"/>
      <c r="P1535"/>
      <c r="Q1535"/>
      <c r="R1535"/>
      <c r="S1535"/>
      <c r="T1535"/>
      <c r="U1535"/>
      <c r="V1535"/>
      <c r="W1535"/>
      <c r="X1535"/>
      <c r="Y1535"/>
    </row>
    <row r="1536" spans="14:25">
      <c r="N1536"/>
      <c r="O1536"/>
      <c r="P1536"/>
      <c r="Q1536"/>
      <c r="R1536"/>
      <c r="S1536"/>
      <c r="T1536"/>
      <c r="U1536"/>
      <c r="V1536"/>
      <c r="W1536"/>
      <c r="X1536"/>
      <c r="Y1536"/>
    </row>
    <row r="1537" spans="14:25">
      <c r="N1537"/>
      <c r="O1537"/>
      <c r="P1537"/>
      <c r="Q1537"/>
      <c r="R1537"/>
      <c r="S1537"/>
      <c r="T1537"/>
      <c r="U1537"/>
      <c r="V1537"/>
      <c r="W1537"/>
      <c r="X1537"/>
      <c r="Y1537"/>
    </row>
    <row r="1538" spans="14:25">
      <c r="N1538"/>
      <c r="O1538"/>
      <c r="P1538"/>
      <c r="Q1538"/>
      <c r="R1538"/>
      <c r="S1538"/>
      <c r="T1538"/>
      <c r="U1538"/>
      <c r="V1538"/>
      <c r="W1538"/>
      <c r="X1538"/>
      <c r="Y1538"/>
    </row>
    <row r="1539" spans="14:25">
      <c r="N1539"/>
      <c r="O1539"/>
      <c r="P1539"/>
      <c r="Q1539"/>
      <c r="R1539"/>
      <c r="S1539"/>
      <c r="T1539"/>
      <c r="U1539"/>
      <c r="V1539"/>
      <c r="W1539"/>
      <c r="X1539"/>
      <c r="Y1539"/>
    </row>
    <row r="1540" spans="14:25">
      <c r="N1540"/>
      <c r="O1540"/>
      <c r="P1540"/>
      <c r="Q1540"/>
      <c r="R1540"/>
      <c r="S1540"/>
      <c r="T1540"/>
      <c r="U1540"/>
      <c r="V1540"/>
      <c r="W1540"/>
      <c r="X1540"/>
      <c r="Y1540"/>
    </row>
    <row r="1541" spans="14:25">
      <c r="N1541"/>
      <c r="O1541"/>
      <c r="P1541"/>
      <c r="Q1541"/>
      <c r="R1541"/>
      <c r="S1541"/>
      <c r="T1541"/>
      <c r="U1541"/>
      <c r="V1541"/>
      <c r="W1541"/>
      <c r="X1541"/>
      <c r="Y1541"/>
    </row>
    <row r="1542" spans="14:25">
      <c r="N1542"/>
      <c r="O1542"/>
      <c r="P1542"/>
      <c r="Q1542"/>
      <c r="R1542"/>
      <c r="S1542"/>
      <c r="T1542"/>
      <c r="U1542"/>
      <c r="V1542"/>
      <c r="W1542"/>
      <c r="X1542"/>
      <c r="Y1542"/>
    </row>
    <row r="1543" spans="14:25">
      <c r="N1543"/>
      <c r="O1543"/>
      <c r="P1543"/>
      <c r="Q1543"/>
      <c r="R1543"/>
      <c r="S1543"/>
      <c r="T1543"/>
      <c r="U1543"/>
      <c r="V1543"/>
      <c r="W1543"/>
      <c r="X1543"/>
      <c r="Y1543"/>
    </row>
    <row r="1544" spans="14:25">
      <c r="N1544"/>
      <c r="O1544"/>
      <c r="P1544"/>
      <c r="Q1544"/>
      <c r="R1544"/>
      <c r="S1544"/>
      <c r="T1544"/>
      <c r="U1544"/>
      <c r="V1544"/>
      <c r="W1544"/>
      <c r="X1544"/>
      <c r="Y1544"/>
    </row>
    <row r="1545" spans="14:25">
      <c r="N1545"/>
      <c r="O1545"/>
      <c r="P1545"/>
      <c r="Q1545"/>
      <c r="R1545"/>
      <c r="S1545"/>
      <c r="T1545"/>
      <c r="U1545"/>
      <c r="V1545"/>
      <c r="W1545"/>
      <c r="X1545"/>
      <c r="Y1545"/>
    </row>
    <row r="1546" spans="14:25">
      <c r="N1546"/>
      <c r="O1546"/>
      <c r="P1546"/>
      <c r="Q1546"/>
      <c r="R1546"/>
      <c r="S1546"/>
      <c r="T1546"/>
      <c r="U1546"/>
      <c r="V1546"/>
      <c r="W1546"/>
      <c r="X1546"/>
      <c r="Y1546"/>
    </row>
    <row r="1547" spans="14:25">
      <c r="N1547"/>
      <c r="O1547"/>
      <c r="P1547"/>
      <c r="Q1547"/>
      <c r="R1547"/>
      <c r="S1547"/>
      <c r="T1547"/>
      <c r="U1547"/>
      <c r="V1547"/>
      <c r="W1547"/>
      <c r="X1547"/>
      <c r="Y1547"/>
    </row>
    <row r="1548" spans="14:25">
      <c r="N1548"/>
      <c r="O1548"/>
      <c r="P1548"/>
      <c r="Q1548"/>
      <c r="R1548"/>
      <c r="S1548"/>
      <c r="T1548"/>
      <c r="U1548"/>
      <c r="V1548"/>
      <c r="W1548"/>
      <c r="X1548"/>
      <c r="Y1548"/>
    </row>
    <row r="1549" spans="14:25">
      <c r="N1549"/>
      <c r="O1549"/>
      <c r="P1549"/>
      <c r="Q1549"/>
      <c r="R1549"/>
      <c r="S1549"/>
      <c r="T1549"/>
      <c r="U1549"/>
      <c r="V1549"/>
      <c r="W1549"/>
      <c r="X1549"/>
      <c r="Y1549"/>
    </row>
    <row r="1550" spans="14:25">
      <c r="N1550"/>
      <c r="O1550"/>
      <c r="P1550"/>
      <c r="Q1550"/>
      <c r="R1550"/>
      <c r="S1550"/>
      <c r="T1550"/>
      <c r="U1550"/>
      <c r="V1550"/>
      <c r="W1550"/>
      <c r="X1550"/>
      <c r="Y1550"/>
    </row>
    <row r="1551" spans="14:25">
      <c r="N1551"/>
      <c r="O1551"/>
      <c r="P1551"/>
      <c r="Q1551"/>
      <c r="R1551"/>
      <c r="S1551"/>
      <c r="T1551"/>
      <c r="U1551"/>
      <c r="V1551"/>
      <c r="W1551"/>
      <c r="X1551"/>
      <c r="Y1551"/>
    </row>
    <row r="1552" spans="14:25">
      <c r="N1552"/>
      <c r="O1552"/>
      <c r="P1552"/>
      <c r="Q1552"/>
      <c r="R1552"/>
      <c r="S1552"/>
      <c r="T1552"/>
      <c r="U1552"/>
      <c r="V1552"/>
      <c r="W1552"/>
      <c r="X1552"/>
      <c r="Y1552"/>
    </row>
    <row r="1553" spans="14:25">
      <c r="N1553"/>
      <c r="O1553"/>
      <c r="P1553"/>
      <c r="Q1553"/>
      <c r="R1553"/>
      <c r="S1553"/>
      <c r="T1553"/>
      <c r="U1553"/>
      <c r="V1553"/>
      <c r="W1553"/>
      <c r="X1553"/>
      <c r="Y1553"/>
    </row>
    <row r="1554" spans="14:25">
      <c r="N1554"/>
      <c r="O1554"/>
      <c r="P1554"/>
      <c r="Q1554"/>
      <c r="R1554"/>
      <c r="S1554"/>
      <c r="T1554"/>
      <c r="U1554"/>
      <c r="V1554"/>
      <c r="W1554"/>
      <c r="X1554"/>
      <c r="Y1554"/>
    </row>
    <row r="1555" spans="14:25">
      <c r="N1555"/>
      <c r="O1555"/>
      <c r="P1555"/>
      <c r="Q1555"/>
      <c r="R1555"/>
      <c r="S1555"/>
      <c r="T1555"/>
      <c r="U1555"/>
      <c r="V1555"/>
      <c r="W1555"/>
      <c r="X1555"/>
      <c r="Y1555"/>
    </row>
    <row r="1556" spans="14:25">
      <c r="N1556"/>
      <c r="O1556"/>
      <c r="P1556"/>
      <c r="Q1556"/>
      <c r="R1556"/>
      <c r="S1556"/>
      <c r="T1556"/>
      <c r="U1556"/>
      <c r="V1556"/>
      <c r="W1556"/>
      <c r="X1556"/>
      <c r="Y1556"/>
    </row>
    <row r="1557" spans="14:25">
      <c r="N1557"/>
      <c r="O1557"/>
      <c r="P1557"/>
      <c r="Q1557"/>
      <c r="R1557"/>
      <c r="S1557"/>
      <c r="T1557"/>
      <c r="U1557"/>
      <c r="V1557"/>
      <c r="W1557"/>
      <c r="X1557"/>
      <c r="Y1557"/>
    </row>
    <row r="1558" spans="14:25">
      <c r="N1558"/>
      <c r="O1558"/>
      <c r="P1558"/>
      <c r="Q1558"/>
      <c r="R1558"/>
      <c r="S1558"/>
      <c r="T1558"/>
      <c r="U1558"/>
      <c r="V1558"/>
      <c r="W1558"/>
      <c r="X1558"/>
      <c r="Y1558"/>
    </row>
    <row r="1559" spans="14:25">
      <c r="N1559"/>
      <c r="O1559"/>
      <c r="P1559"/>
      <c r="Q1559"/>
      <c r="R1559"/>
      <c r="S1559"/>
      <c r="T1559"/>
      <c r="U1559"/>
      <c r="V1559"/>
      <c r="W1559"/>
      <c r="X1559"/>
      <c r="Y1559"/>
    </row>
    <row r="1560" spans="14:25">
      <c r="N1560"/>
      <c r="O1560"/>
      <c r="P1560"/>
      <c r="Q1560"/>
      <c r="R1560"/>
      <c r="S1560"/>
      <c r="T1560"/>
      <c r="U1560"/>
      <c r="V1560"/>
      <c r="W1560"/>
      <c r="X1560"/>
      <c r="Y1560"/>
    </row>
    <row r="1561" spans="14:25">
      <c r="N1561"/>
      <c r="O1561"/>
      <c r="P1561"/>
      <c r="Q1561"/>
      <c r="R1561"/>
      <c r="S1561"/>
      <c r="T1561"/>
      <c r="U1561"/>
      <c r="V1561"/>
      <c r="W1561"/>
      <c r="X1561"/>
      <c r="Y1561"/>
    </row>
    <row r="1562" spans="14:25">
      <c r="N1562"/>
      <c r="O1562"/>
      <c r="P1562"/>
      <c r="Q1562"/>
      <c r="R1562"/>
      <c r="S1562"/>
      <c r="T1562"/>
      <c r="U1562"/>
      <c r="V1562"/>
      <c r="W1562"/>
      <c r="X1562"/>
      <c r="Y1562"/>
    </row>
    <row r="1563" spans="14:25">
      <c r="N1563"/>
      <c r="O1563"/>
      <c r="P1563"/>
      <c r="Q1563"/>
      <c r="R1563"/>
      <c r="S1563"/>
      <c r="T1563"/>
      <c r="U1563"/>
      <c r="V1563"/>
      <c r="W1563"/>
      <c r="X1563"/>
      <c r="Y1563"/>
    </row>
    <row r="1564" spans="14:25">
      <c r="N1564"/>
      <c r="O1564"/>
      <c r="P1564"/>
      <c r="Q1564"/>
      <c r="R1564"/>
      <c r="S1564"/>
      <c r="T1564"/>
      <c r="U1564"/>
      <c r="V1564"/>
      <c r="W1564"/>
      <c r="X1564"/>
      <c r="Y1564"/>
    </row>
    <row r="1565" spans="14:25">
      <c r="N1565"/>
      <c r="O1565"/>
      <c r="P1565"/>
      <c r="Q1565"/>
      <c r="R1565"/>
      <c r="S1565"/>
      <c r="T1565"/>
      <c r="U1565"/>
      <c r="V1565"/>
      <c r="W1565"/>
      <c r="X1565"/>
      <c r="Y1565"/>
    </row>
    <row r="1566" spans="14:25">
      <c r="N1566"/>
      <c r="O1566"/>
      <c r="P1566"/>
      <c r="Q1566"/>
      <c r="R1566"/>
      <c r="S1566"/>
      <c r="T1566"/>
      <c r="U1566"/>
      <c r="V1566"/>
      <c r="W1566"/>
      <c r="X1566"/>
      <c r="Y1566"/>
    </row>
    <row r="1567" spans="14:25">
      <c r="N1567"/>
      <c r="O1567"/>
      <c r="P1567"/>
      <c r="Q1567"/>
      <c r="R1567"/>
      <c r="S1567"/>
      <c r="T1567"/>
      <c r="U1567"/>
      <c r="V1567"/>
      <c r="W1567"/>
      <c r="X1567"/>
      <c r="Y1567"/>
    </row>
    <row r="1568" spans="14:25">
      <c r="N1568"/>
      <c r="O1568"/>
      <c r="P1568"/>
      <c r="Q1568"/>
      <c r="R1568"/>
      <c r="S1568"/>
      <c r="T1568"/>
      <c r="U1568"/>
      <c r="V1568"/>
      <c r="W1568"/>
      <c r="X1568"/>
      <c r="Y1568"/>
    </row>
    <row r="1569" spans="14:25">
      <c r="N1569"/>
      <c r="O1569"/>
      <c r="P1569"/>
      <c r="Q1569"/>
      <c r="R1569"/>
      <c r="S1569"/>
      <c r="T1569"/>
      <c r="U1569"/>
      <c r="V1569"/>
      <c r="W1569"/>
      <c r="X1569"/>
      <c r="Y1569"/>
    </row>
    <row r="1570" spans="14:25">
      <c r="N1570"/>
      <c r="O1570"/>
      <c r="P1570"/>
      <c r="Q1570"/>
      <c r="R1570"/>
      <c r="S1570"/>
      <c r="T1570"/>
      <c r="U1570"/>
      <c r="V1570"/>
      <c r="W1570"/>
      <c r="X1570"/>
      <c r="Y1570"/>
    </row>
    <row r="1571" spans="14:25">
      <c r="N1571"/>
      <c r="O1571"/>
      <c r="P1571"/>
      <c r="Q1571"/>
      <c r="R1571"/>
      <c r="S1571"/>
      <c r="T1571"/>
      <c r="U1571"/>
      <c r="V1571"/>
      <c r="W1571"/>
      <c r="X1571"/>
      <c r="Y1571"/>
    </row>
    <row r="1572" spans="14:25">
      <c r="N1572"/>
      <c r="O1572"/>
      <c r="P1572"/>
      <c r="Q1572"/>
      <c r="R1572"/>
      <c r="S1572"/>
      <c r="T1572"/>
      <c r="U1572"/>
      <c r="V1572"/>
      <c r="W1572"/>
      <c r="X1572"/>
      <c r="Y1572"/>
    </row>
    <row r="1573" spans="14:25">
      <c r="N1573"/>
      <c r="O1573"/>
      <c r="P1573"/>
      <c r="Q1573"/>
      <c r="R1573"/>
      <c r="S1573"/>
      <c r="T1573"/>
      <c r="U1573"/>
      <c r="V1573"/>
      <c r="W1573"/>
      <c r="X1573"/>
      <c r="Y1573"/>
    </row>
    <row r="1574" spans="14:25">
      <c r="N1574"/>
      <c r="O1574"/>
      <c r="P1574"/>
      <c r="Q1574"/>
      <c r="R1574"/>
      <c r="S1574"/>
      <c r="T1574"/>
      <c r="U1574"/>
      <c r="V1574"/>
      <c r="W1574"/>
      <c r="X1574"/>
      <c r="Y1574"/>
    </row>
    <row r="1575" spans="14:25">
      <c r="N1575"/>
      <c r="O1575"/>
      <c r="P1575"/>
      <c r="Q1575"/>
      <c r="R1575"/>
      <c r="S1575"/>
      <c r="T1575"/>
      <c r="U1575"/>
      <c r="V1575"/>
      <c r="W1575"/>
      <c r="X1575"/>
      <c r="Y1575"/>
    </row>
    <row r="1576" spans="14:25">
      <c r="N1576"/>
      <c r="O1576"/>
      <c r="P1576"/>
      <c r="Q1576"/>
      <c r="R1576"/>
      <c r="S1576"/>
      <c r="T1576"/>
      <c r="U1576"/>
      <c r="V1576"/>
      <c r="W1576"/>
      <c r="X1576"/>
      <c r="Y1576"/>
    </row>
    <row r="1577" spans="14:25">
      <c r="N1577"/>
      <c r="O1577"/>
      <c r="P1577"/>
      <c r="Q1577"/>
      <c r="R1577"/>
      <c r="S1577"/>
      <c r="T1577"/>
      <c r="U1577"/>
      <c r="V1577"/>
      <c r="W1577"/>
      <c r="X1577"/>
      <c r="Y1577"/>
    </row>
    <row r="1578" spans="14:25">
      <c r="N1578"/>
      <c r="O1578"/>
      <c r="P1578"/>
      <c r="Q1578"/>
      <c r="R1578"/>
      <c r="S1578"/>
      <c r="T1578"/>
      <c r="U1578"/>
      <c r="V1578"/>
      <c r="W1578"/>
      <c r="X1578"/>
      <c r="Y1578"/>
    </row>
    <row r="1579" spans="14:25">
      <c r="N1579"/>
      <c r="O1579"/>
      <c r="P1579"/>
      <c r="Q1579"/>
      <c r="R1579"/>
      <c r="S1579"/>
      <c r="T1579"/>
      <c r="U1579"/>
      <c r="V1579"/>
      <c r="W1579"/>
      <c r="X1579"/>
      <c r="Y1579"/>
    </row>
    <row r="1580" spans="14:25">
      <c r="N1580"/>
      <c r="O1580"/>
      <c r="P1580"/>
      <c r="Q1580"/>
      <c r="R1580"/>
      <c r="S1580"/>
      <c r="T1580"/>
      <c r="U1580"/>
      <c r="V1580"/>
      <c r="W1580"/>
      <c r="X1580"/>
      <c r="Y1580"/>
    </row>
    <row r="1581" spans="14:25">
      <c r="N1581"/>
      <c r="O1581"/>
      <c r="P1581"/>
      <c r="Q1581"/>
      <c r="R1581"/>
      <c r="S1581"/>
      <c r="T1581"/>
      <c r="U1581"/>
      <c r="V1581"/>
      <c r="W1581"/>
      <c r="X1581"/>
      <c r="Y1581"/>
    </row>
    <row r="1582" spans="14:25">
      <c r="N1582"/>
      <c r="O1582"/>
      <c r="P1582"/>
      <c r="Q1582"/>
      <c r="R1582"/>
      <c r="S1582"/>
      <c r="T1582"/>
      <c r="U1582"/>
      <c r="V1582"/>
      <c r="W1582"/>
      <c r="X1582"/>
      <c r="Y1582"/>
    </row>
    <row r="1583" spans="14:25">
      <c r="N1583"/>
      <c r="O1583"/>
      <c r="P1583"/>
      <c r="Q1583"/>
      <c r="R1583"/>
      <c r="S1583"/>
      <c r="T1583"/>
      <c r="U1583"/>
      <c r="V1583"/>
      <c r="W1583"/>
      <c r="X1583"/>
      <c r="Y1583"/>
    </row>
    <row r="1584" spans="14:25">
      <c r="N1584"/>
      <c r="O1584"/>
      <c r="P1584"/>
      <c r="Q1584"/>
      <c r="R1584"/>
      <c r="S1584"/>
      <c r="T1584"/>
      <c r="U1584"/>
      <c r="V1584"/>
      <c r="W1584"/>
      <c r="X1584"/>
      <c r="Y1584"/>
    </row>
    <row r="1585" spans="14:25">
      <c r="N1585"/>
      <c r="O1585"/>
      <c r="P1585"/>
      <c r="Q1585"/>
      <c r="R1585"/>
      <c r="S1585"/>
      <c r="T1585"/>
      <c r="U1585"/>
      <c r="V1585"/>
      <c r="W1585"/>
      <c r="X1585"/>
      <c r="Y1585"/>
    </row>
    <row r="1586" spans="14:25">
      <c r="N1586"/>
      <c r="O1586"/>
      <c r="P1586"/>
      <c r="Q1586"/>
      <c r="R1586"/>
      <c r="S1586"/>
      <c r="T1586"/>
      <c r="U1586"/>
      <c r="V1586"/>
      <c r="W1586"/>
      <c r="X1586"/>
      <c r="Y1586"/>
    </row>
    <row r="1587" spans="14:25">
      <c r="N1587"/>
      <c r="O1587"/>
      <c r="P1587"/>
      <c r="Q1587"/>
      <c r="R1587"/>
      <c r="S1587"/>
      <c r="T1587"/>
      <c r="U1587"/>
      <c r="V1587"/>
      <c r="W1587"/>
      <c r="X1587"/>
      <c r="Y1587"/>
    </row>
    <row r="1588" spans="14:25">
      <c r="N1588"/>
      <c r="O1588"/>
      <c r="P1588"/>
      <c r="Q1588"/>
      <c r="R1588"/>
      <c r="S1588"/>
      <c r="T1588"/>
      <c r="U1588"/>
      <c r="V1588"/>
      <c r="W1588"/>
      <c r="X1588"/>
      <c r="Y1588"/>
    </row>
    <row r="1589" spans="14:25">
      <c r="N1589"/>
      <c r="O1589"/>
      <c r="P1589"/>
      <c r="Q1589"/>
      <c r="R1589"/>
      <c r="S1589"/>
      <c r="T1589"/>
      <c r="U1589"/>
      <c r="V1589"/>
      <c r="W1589"/>
      <c r="X1589"/>
      <c r="Y1589"/>
    </row>
    <row r="1590" spans="14:25">
      <c r="N1590"/>
      <c r="O1590"/>
      <c r="P1590"/>
      <c r="Q1590"/>
      <c r="R1590"/>
      <c r="S1590"/>
      <c r="T1590"/>
      <c r="U1590"/>
      <c r="V1590"/>
      <c r="W1590"/>
      <c r="X1590"/>
      <c r="Y1590"/>
    </row>
    <row r="1591" spans="14:25">
      <c r="N1591"/>
      <c r="O1591"/>
      <c r="P1591"/>
      <c r="Q1591"/>
      <c r="R1591"/>
      <c r="S1591"/>
      <c r="T1591"/>
      <c r="U1591"/>
      <c r="V1591"/>
      <c r="W1591"/>
      <c r="X1591"/>
      <c r="Y1591"/>
    </row>
    <row r="1592" spans="14:25">
      <c r="N1592"/>
      <c r="O1592"/>
      <c r="P1592"/>
      <c r="Q1592"/>
      <c r="R1592"/>
      <c r="S1592"/>
      <c r="T1592"/>
      <c r="U1592"/>
      <c r="V1592"/>
      <c r="W1592"/>
      <c r="X1592"/>
      <c r="Y1592"/>
    </row>
    <row r="1593" spans="14:25">
      <c r="N1593"/>
      <c r="O1593"/>
      <c r="P1593"/>
      <c r="Q1593"/>
      <c r="R1593"/>
      <c r="S1593"/>
      <c r="T1593"/>
      <c r="U1593"/>
      <c r="V1593"/>
      <c r="W1593"/>
      <c r="X1593"/>
      <c r="Y1593"/>
    </row>
    <row r="1594" spans="14:25">
      <c r="N1594"/>
      <c r="O1594"/>
      <c r="P1594"/>
      <c r="Q1594"/>
      <c r="R1594"/>
      <c r="S1594"/>
      <c r="T1594"/>
      <c r="U1594"/>
      <c r="V1594"/>
      <c r="W1594"/>
      <c r="X1594"/>
      <c r="Y1594"/>
    </row>
    <row r="1595" spans="14:25">
      <c r="N1595"/>
      <c r="O1595"/>
      <c r="P1595"/>
      <c r="Q1595"/>
      <c r="R1595"/>
      <c r="S1595"/>
      <c r="T1595"/>
      <c r="U1595"/>
      <c r="V1595"/>
      <c r="W1595"/>
      <c r="X1595"/>
      <c r="Y1595"/>
    </row>
    <row r="1596" spans="14:25">
      <c r="N1596"/>
      <c r="O1596"/>
      <c r="P1596"/>
      <c r="Q1596"/>
      <c r="R1596"/>
      <c r="S1596"/>
      <c r="T1596"/>
      <c r="U1596"/>
      <c r="V1596"/>
      <c r="W1596"/>
      <c r="X1596"/>
      <c r="Y1596"/>
    </row>
    <row r="1597" spans="14:25">
      <c r="N1597"/>
      <c r="O1597"/>
      <c r="P1597"/>
      <c r="Q1597"/>
      <c r="R1597"/>
      <c r="S1597"/>
      <c r="T1597"/>
      <c r="U1597"/>
      <c r="V1597"/>
      <c r="W1597"/>
      <c r="X1597"/>
      <c r="Y1597"/>
    </row>
    <row r="1598" spans="14:25">
      <c r="N1598"/>
      <c r="O1598"/>
      <c r="P1598"/>
      <c r="Q1598"/>
      <c r="R1598"/>
      <c r="S1598"/>
      <c r="T1598"/>
      <c r="U1598"/>
      <c r="V1598"/>
      <c r="W1598"/>
      <c r="X1598"/>
      <c r="Y1598"/>
    </row>
    <row r="1599" spans="14:25">
      <c r="N1599"/>
      <c r="O1599"/>
      <c r="P1599"/>
      <c r="Q1599"/>
      <c r="R1599"/>
      <c r="S1599"/>
      <c r="T1599"/>
      <c r="U1599"/>
      <c r="V1599"/>
      <c r="W1599"/>
      <c r="X1599"/>
      <c r="Y1599"/>
    </row>
    <row r="1600" spans="14:25">
      <c r="N1600"/>
      <c r="O1600"/>
      <c r="P1600"/>
      <c r="Q1600"/>
      <c r="R1600"/>
      <c r="S1600"/>
      <c r="T1600"/>
      <c r="U1600"/>
      <c r="V1600"/>
      <c r="W1600"/>
      <c r="X1600"/>
      <c r="Y1600"/>
    </row>
    <row r="1601" spans="14:25">
      <c r="N1601"/>
      <c r="O1601"/>
      <c r="P1601"/>
      <c r="Q1601"/>
      <c r="R1601"/>
      <c r="S1601"/>
      <c r="T1601"/>
      <c r="U1601"/>
      <c r="V1601"/>
      <c r="W1601"/>
      <c r="X1601"/>
      <c r="Y1601"/>
    </row>
    <row r="1602" spans="14:25">
      <c r="N1602"/>
      <c r="O1602"/>
      <c r="P1602"/>
      <c r="Q1602"/>
      <c r="R1602"/>
      <c r="S1602"/>
      <c r="T1602"/>
      <c r="U1602"/>
      <c r="V1602"/>
      <c r="W1602"/>
      <c r="X1602"/>
      <c r="Y1602"/>
    </row>
    <row r="1603" spans="14:25">
      <c r="N1603"/>
      <c r="O1603"/>
      <c r="P1603"/>
      <c r="Q1603"/>
      <c r="R1603"/>
      <c r="S1603"/>
      <c r="T1603"/>
      <c r="U1603"/>
      <c r="V1603"/>
      <c r="W1603"/>
      <c r="X1603"/>
      <c r="Y1603"/>
    </row>
    <row r="1604" spans="14:25">
      <c r="N1604"/>
      <c r="O1604"/>
      <c r="P1604"/>
      <c r="Q1604"/>
      <c r="R1604"/>
      <c r="S1604"/>
      <c r="T1604"/>
      <c r="U1604"/>
      <c r="V1604"/>
      <c r="W1604"/>
      <c r="X1604"/>
      <c r="Y1604"/>
    </row>
    <row r="1605" spans="14:25">
      <c r="N1605"/>
      <c r="O1605"/>
      <c r="P1605"/>
      <c r="Q1605"/>
      <c r="R1605"/>
      <c r="S1605"/>
      <c r="T1605"/>
      <c r="U1605"/>
      <c r="V1605"/>
      <c r="W1605"/>
      <c r="X1605"/>
      <c r="Y1605"/>
    </row>
    <row r="1606" spans="14:25">
      <c r="N1606"/>
      <c r="O1606"/>
      <c r="P1606"/>
      <c r="Q1606"/>
      <c r="R1606"/>
      <c r="S1606"/>
      <c r="T1606"/>
      <c r="U1606"/>
      <c r="V1606"/>
      <c r="W1606"/>
      <c r="X1606"/>
      <c r="Y1606"/>
    </row>
    <row r="1607" spans="14:25">
      <c r="N1607"/>
      <c r="O1607"/>
      <c r="P1607"/>
      <c r="Q1607"/>
      <c r="R1607"/>
      <c r="S1607"/>
      <c r="T1607"/>
      <c r="U1607"/>
      <c r="V1607"/>
      <c r="W1607"/>
      <c r="X1607"/>
      <c r="Y1607"/>
    </row>
    <row r="1608" spans="14:25">
      <c r="N1608"/>
      <c r="O1608"/>
      <c r="P1608"/>
      <c r="Q1608"/>
      <c r="R1608"/>
      <c r="S1608"/>
      <c r="T1608"/>
      <c r="U1608"/>
      <c r="V1608"/>
      <c r="W1608"/>
      <c r="X1608"/>
      <c r="Y1608"/>
    </row>
    <row r="1609" spans="14:25">
      <c r="N1609"/>
      <c r="O1609"/>
      <c r="P1609"/>
      <c r="Q1609"/>
      <c r="R1609"/>
      <c r="S1609"/>
      <c r="T1609"/>
      <c r="U1609"/>
      <c r="V1609"/>
      <c r="W1609"/>
      <c r="X1609"/>
      <c r="Y1609"/>
    </row>
    <row r="1610" spans="14:25">
      <c r="N1610"/>
      <c r="O1610"/>
      <c r="P1610"/>
      <c r="Q1610"/>
      <c r="R1610"/>
      <c r="S1610"/>
      <c r="T1610"/>
      <c r="U1610"/>
      <c r="V1610"/>
      <c r="W1610"/>
      <c r="X1610"/>
      <c r="Y1610"/>
    </row>
    <row r="1611" spans="14:25">
      <c r="N1611"/>
      <c r="O1611"/>
      <c r="P1611"/>
      <c r="Q1611"/>
      <c r="R1611"/>
      <c r="S1611"/>
      <c r="T1611"/>
      <c r="U1611"/>
      <c r="V1611"/>
      <c r="W1611"/>
      <c r="X1611"/>
      <c r="Y1611"/>
    </row>
    <row r="1612" spans="14:25">
      <c r="N1612"/>
      <c r="O1612"/>
      <c r="P1612"/>
      <c r="Q1612"/>
      <c r="R1612"/>
      <c r="S1612"/>
      <c r="T1612"/>
      <c r="U1612"/>
      <c r="V1612"/>
      <c r="W1612"/>
      <c r="X1612"/>
      <c r="Y1612"/>
    </row>
    <row r="1613" spans="14:25">
      <c r="N1613"/>
      <c r="O1613"/>
      <c r="P1613"/>
      <c r="Q1613"/>
      <c r="R1613"/>
      <c r="S1613"/>
      <c r="T1613"/>
      <c r="U1613"/>
      <c r="V1613"/>
      <c r="W1613"/>
      <c r="X1613"/>
      <c r="Y1613"/>
    </row>
    <row r="1614" spans="14:25">
      <c r="N1614"/>
      <c r="O1614"/>
      <c r="P1614"/>
      <c r="Q1614"/>
      <c r="R1614"/>
      <c r="S1614"/>
      <c r="T1614"/>
      <c r="U1614"/>
      <c r="V1614"/>
      <c r="W1614"/>
      <c r="X1614"/>
      <c r="Y1614"/>
    </row>
    <row r="1615" spans="14:25">
      <c r="N1615"/>
      <c r="O1615"/>
      <c r="P1615"/>
      <c r="Q1615"/>
      <c r="R1615"/>
      <c r="S1615"/>
      <c r="T1615"/>
      <c r="U1615"/>
      <c r="V1615"/>
      <c r="W1615"/>
      <c r="X1615"/>
      <c r="Y1615"/>
    </row>
    <row r="1616" spans="14:25">
      <c r="N1616"/>
      <c r="O1616"/>
      <c r="P1616"/>
      <c r="Q1616"/>
      <c r="R1616"/>
      <c r="S1616"/>
      <c r="T1616"/>
      <c r="U1616"/>
      <c r="V1616"/>
      <c r="W1616"/>
      <c r="X1616"/>
      <c r="Y1616"/>
    </row>
    <row r="1617" spans="14:25">
      <c r="N1617"/>
      <c r="O1617"/>
      <c r="P1617"/>
      <c r="Q1617"/>
      <c r="R1617"/>
      <c r="S1617"/>
      <c r="T1617"/>
      <c r="U1617"/>
      <c r="V1617"/>
      <c r="W1617"/>
      <c r="X1617"/>
      <c r="Y1617"/>
    </row>
    <row r="1618" spans="14:25">
      <c r="N1618"/>
      <c r="O1618"/>
      <c r="P1618"/>
      <c r="Q1618"/>
      <c r="R1618"/>
      <c r="S1618"/>
      <c r="T1618"/>
      <c r="U1618"/>
      <c r="V1618"/>
      <c r="W1618"/>
      <c r="X1618"/>
      <c r="Y1618"/>
    </row>
    <row r="1619" spans="14:25">
      <c r="N1619"/>
      <c r="O1619"/>
      <c r="P1619"/>
      <c r="Q1619"/>
      <c r="R1619"/>
      <c r="S1619"/>
      <c r="T1619"/>
      <c r="U1619"/>
      <c r="V1619"/>
      <c r="W1619"/>
      <c r="X1619"/>
      <c r="Y1619"/>
    </row>
    <row r="1620" spans="14:25">
      <c r="N1620"/>
      <c r="O1620"/>
      <c r="P1620"/>
      <c r="Q1620"/>
      <c r="R1620"/>
      <c r="S1620"/>
      <c r="T1620"/>
      <c r="U1620"/>
      <c r="V1620"/>
      <c r="W1620"/>
      <c r="X1620"/>
      <c r="Y1620"/>
    </row>
    <row r="1621" spans="14:25">
      <c r="N1621"/>
      <c r="O1621"/>
      <c r="P1621"/>
      <c r="Q1621"/>
      <c r="R1621"/>
      <c r="S1621"/>
      <c r="T1621"/>
      <c r="U1621"/>
      <c r="V1621"/>
      <c r="W1621"/>
      <c r="X1621"/>
      <c r="Y1621"/>
    </row>
    <row r="1622" spans="14:25">
      <c r="N1622"/>
      <c r="O1622"/>
      <c r="P1622"/>
      <c r="Q1622"/>
      <c r="R1622"/>
      <c r="S1622"/>
      <c r="T1622"/>
      <c r="U1622"/>
      <c r="V1622"/>
      <c r="W1622"/>
      <c r="X1622"/>
      <c r="Y1622"/>
    </row>
    <row r="1623" spans="14:25">
      <c r="N1623"/>
      <c r="O1623"/>
      <c r="P1623"/>
      <c r="Q1623"/>
      <c r="R1623"/>
      <c r="S1623"/>
      <c r="T1623"/>
      <c r="U1623"/>
      <c r="V1623"/>
      <c r="W1623"/>
      <c r="X1623"/>
      <c r="Y1623"/>
    </row>
    <row r="1624" spans="14:25">
      <c r="N1624"/>
      <c r="O1624"/>
      <c r="P1624"/>
      <c r="Q1624"/>
      <c r="R1624"/>
      <c r="S1624"/>
      <c r="T1624"/>
      <c r="U1624"/>
      <c r="V1624"/>
      <c r="W1624"/>
      <c r="X1624"/>
      <c r="Y1624"/>
    </row>
    <row r="1625" spans="14:25">
      <c r="N1625"/>
      <c r="O1625"/>
      <c r="P1625"/>
      <c r="Q1625"/>
      <c r="R1625"/>
      <c r="S1625"/>
      <c r="T1625"/>
      <c r="U1625"/>
      <c r="V1625"/>
      <c r="W1625"/>
      <c r="X1625"/>
      <c r="Y1625"/>
    </row>
    <row r="1626" spans="14:25">
      <c r="N1626"/>
      <c r="O1626"/>
      <c r="P1626"/>
      <c r="Q1626"/>
      <c r="R1626"/>
      <c r="S1626"/>
      <c r="T1626"/>
      <c r="U1626"/>
      <c r="V1626"/>
      <c r="W1626"/>
      <c r="X1626"/>
      <c r="Y1626"/>
    </row>
    <row r="1627" spans="14:25">
      <c r="N1627"/>
      <c r="O1627"/>
      <c r="P1627"/>
      <c r="Q1627"/>
      <c r="R1627"/>
      <c r="S1627"/>
      <c r="T1627"/>
      <c r="U1627"/>
      <c r="V1627"/>
      <c r="W1627"/>
      <c r="X1627"/>
      <c r="Y1627"/>
    </row>
    <row r="1628" spans="14:25">
      <c r="N1628"/>
      <c r="O1628"/>
      <c r="P1628"/>
      <c r="Q1628"/>
      <c r="R1628"/>
      <c r="S1628"/>
      <c r="T1628"/>
      <c r="U1628"/>
      <c r="V1628"/>
      <c r="W1628"/>
      <c r="X1628"/>
      <c r="Y1628"/>
    </row>
    <row r="1629" spans="14:25">
      <c r="N1629"/>
      <c r="O1629"/>
      <c r="P1629"/>
      <c r="Q1629"/>
      <c r="R1629"/>
      <c r="S1629"/>
      <c r="T1629"/>
      <c r="U1629"/>
      <c r="V1629"/>
      <c r="W1629"/>
      <c r="X1629"/>
      <c r="Y1629"/>
    </row>
    <row r="1630" spans="14:25">
      <c r="N1630"/>
      <c r="O1630"/>
      <c r="P1630"/>
      <c r="Q1630"/>
      <c r="R1630"/>
      <c r="S1630"/>
      <c r="T1630"/>
      <c r="U1630"/>
      <c r="V1630"/>
      <c r="W1630"/>
      <c r="X1630"/>
      <c r="Y1630"/>
    </row>
    <row r="1631" spans="14:25">
      <c r="N1631"/>
      <c r="O1631"/>
      <c r="P1631"/>
      <c r="Q1631"/>
      <c r="R1631"/>
      <c r="S1631"/>
      <c r="T1631"/>
      <c r="U1631"/>
      <c r="V1631"/>
      <c r="W1631"/>
      <c r="X1631"/>
      <c r="Y1631"/>
    </row>
    <row r="1632" spans="14:25">
      <c r="N1632"/>
      <c r="O1632"/>
      <c r="P1632"/>
      <c r="Q1632"/>
      <c r="R1632"/>
      <c r="S1632"/>
      <c r="T1632"/>
      <c r="U1632"/>
      <c r="V1632"/>
      <c r="W1632"/>
      <c r="X1632"/>
      <c r="Y1632"/>
    </row>
    <row r="1633" spans="14:25">
      <c r="N1633"/>
      <c r="O1633"/>
      <c r="P1633"/>
      <c r="Q1633"/>
      <c r="R1633"/>
      <c r="S1633"/>
      <c r="T1633"/>
      <c r="U1633"/>
      <c r="V1633"/>
      <c r="W1633"/>
      <c r="X1633"/>
      <c r="Y1633"/>
    </row>
    <row r="1634" spans="14:25">
      <c r="N1634"/>
      <c r="O1634"/>
      <c r="P1634"/>
      <c r="Q1634"/>
      <c r="R1634"/>
      <c r="S1634"/>
      <c r="T1634"/>
      <c r="U1634"/>
      <c r="V1634"/>
      <c r="W1634"/>
      <c r="X1634"/>
      <c r="Y1634"/>
    </row>
    <row r="1635" spans="14:25">
      <c r="N1635"/>
      <c r="O1635"/>
      <c r="P1635"/>
      <c r="Q1635"/>
      <c r="R1635"/>
      <c r="S1635"/>
      <c r="T1635"/>
      <c r="U1635"/>
      <c r="V1635"/>
      <c r="W1635"/>
      <c r="X1635"/>
      <c r="Y1635"/>
    </row>
    <row r="1636" spans="14:25">
      <c r="N1636"/>
      <c r="O1636"/>
      <c r="P1636"/>
      <c r="Q1636"/>
      <c r="R1636"/>
      <c r="S1636"/>
      <c r="T1636"/>
      <c r="U1636"/>
      <c r="V1636"/>
      <c r="W1636"/>
      <c r="X1636"/>
      <c r="Y1636"/>
    </row>
    <row r="1637" spans="14:25">
      <c r="N1637"/>
      <c r="O1637"/>
      <c r="P1637"/>
      <c r="Q1637"/>
      <c r="R1637"/>
      <c r="S1637"/>
      <c r="T1637"/>
      <c r="U1637"/>
      <c r="V1637"/>
      <c r="W1637"/>
      <c r="X1637"/>
      <c r="Y1637"/>
    </row>
    <row r="1638" spans="14:25">
      <c r="N1638"/>
      <c r="O1638"/>
      <c r="P1638"/>
      <c r="Q1638"/>
      <c r="R1638"/>
      <c r="S1638"/>
      <c r="T1638"/>
      <c r="U1638"/>
      <c r="V1638"/>
      <c r="W1638"/>
      <c r="X1638"/>
      <c r="Y1638"/>
    </row>
    <row r="1639" spans="14:25">
      <c r="N1639"/>
      <c r="O1639"/>
      <c r="P1639"/>
      <c r="Q1639"/>
      <c r="R1639"/>
      <c r="S1639"/>
      <c r="T1639"/>
      <c r="U1639"/>
      <c r="V1639"/>
      <c r="W1639"/>
      <c r="X1639"/>
      <c r="Y1639"/>
    </row>
    <row r="1640" spans="14:25">
      <c r="N1640"/>
      <c r="O1640"/>
      <c r="P1640"/>
      <c r="Q1640"/>
      <c r="R1640"/>
      <c r="S1640"/>
      <c r="T1640"/>
      <c r="U1640"/>
      <c r="V1640"/>
      <c r="W1640"/>
      <c r="X1640"/>
      <c r="Y1640"/>
    </row>
    <row r="1641" spans="14:25">
      <c r="N1641"/>
      <c r="O1641"/>
      <c r="P1641"/>
      <c r="Q1641"/>
      <c r="R1641"/>
      <c r="S1641"/>
      <c r="T1641"/>
      <c r="U1641"/>
      <c r="V1641"/>
      <c r="W1641"/>
      <c r="X1641"/>
      <c r="Y1641"/>
    </row>
    <row r="1642" spans="14:25">
      <c r="N1642"/>
      <c r="O1642"/>
      <c r="P1642"/>
      <c r="Q1642"/>
      <c r="R1642"/>
      <c r="S1642"/>
      <c r="T1642"/>
      <c r="U1642"/>
      <c r="V1642"/>
      <c r="W1642"/>
      <c r="X1642"/>
      <c r="Y1642"/>
    </row>
    <row r="1643" spans="14:25">
      <c r="N1643"/>
      <c r="O1643"/>
      <c r="P1643"/>
      <c r="Q1643"/>
      <c r="R1643"/>
      <c r="S1643"/>
      <c r="T1643"/>
      <c r="U1643"/>
      <c r="V1643"/>
      <c r="W1643"/>
      <c r="X1643"/>
      <c r="Y1643"/>
    </row>
    <row r="1644" spans="14:25">
      <c r="N1644"/>
      <c r="O1644"/>
      <c r="P1644"/>
      <c r="Q1644"/>
      <c r="R1644"/>
      <c r="S1644"/>
      <c r="T1644"/>
      <c r="U1644"/>
      <c r="V1644"/>
      <c r="W1644"/>
      <c r="X1644"/>
      <c r="Y1644"/>
    </row>
    <row r="1645" spans="14:25">
      <c r="N1645"/>
      <c r="O1645"/>
      <c r="P1645"/>
      <c r="Q1645"/>
      <c r="R1645"/>
      <c r="S1645"/>
      <c r="T1645"/>
      <c r="U1645"/>
      <c r="V1645"/>
      <c r="W1645"/>
      <c r="X1645"/>
      <c r="Y1645"/>
    </row>
    <row r="1646" spans="14:25">
      <c r="N1646"/>
      <c r="O1646"/>
      <c r="P1646"/>
      <c r="Q1646"/>
      <c r="R1646"/>
      <c r="S1646"/>
      <c r="T1646"/>
      <c r="U1646"/>
      <c r="V1646"/>
      <c r="W1646"/>
      <c r="X1646"/>
      <c r="Y1646"/>
    </row>
    <row r="1647" spans="14:25">
      <c r="N1647"/>
      <c r="O1647"/>
      <c r="P1647"/>
      <c r="Q1647"/>
      <c r="R1647"/>
      <c r="S1647"/>
      <c r="T1647"/>
      <c r="U1647"/>
      <c r="V1647"/>
      <c r="W1647"/>
      <c r="X1647"/>
      <c r="Y1647"/>
    </row>
    <row r="1648" spans="14:25">
      <c r="N1648"/>
      <c r="O1648"/>
      <c r="P1648"/>
      <c r="Q1648"/>
      <c r="R1648"/>
      <c r="S1648"/>
      <c r="T1648"/>
      <c r="U1648"/>
      <c r="V1648"/>
      <c r="W1648"/>
      <c r="X1648"/>
      <c r="Y1648"/>
    </row>
    <row r="1649" spans="14:25">
      <c r="N1649"/>
      <c r="O1649"/>
      <c r="P1649"/>
      <c r="Q1649"/>
      <c r="R1649"/>
      <c r="S1649"/>
      <c r="T1649"/>
      <c r="U1649"/>
      <c r="V1649"/>
      <c r="W1649"/>
      <c r="X1649"/>
      <c r="Y1649"/>
    </row>
    <row r="1650" spans="14:25">
      <c r="N1650"/>
      <c r="O1650"/>
      <c r="P1650"/>
      <c r="Q1650"/>
      <c r="R1650"/>
      <c r="S1650"/>
      <c r="T1650"/>
      <c r="U1650"/>
      <c r="V1650"/>
      <c r="W1650"/>
      <c r="X1650"/>
      <c r="Y1650"/>
    </row>
    <row r="1651" spans="14:25">
      <c r="N1651"/>
      <c r="O1651"/>
      <c r="P1651"/>
      <c r="Q1651"/>
      <c r="R1651"/>
      <c r="S1651"/>
      <c r="T1651"/>
      <c r="U1651"/>
      <c r="V1651"/>
      <c r="W1651"/>
      <c r="X1651"/>
      <c r="Y1651"/>
    </row>
    <row r="1652" spans="14:25">
      <c r="N1652"/>
      <c r="O1652"/>
      <c r="P1652"/>
      <c r="Q1652"/>
      <c r="R1652"/>
      <c r="S1652"/>
      <c r="T1652"/>
      <c r="U1652"/>
      <c r="V1652"/>
      <c r="W1652"/>
      <c r="X1652"/>
      <c r="Y1652"/>
    </row>
    <row r="1653" spans="14:25">
      <c r="N1653"/>
      <c r="O1653"/>
      <c r="P1653"/>
      <c r="Q1653"/>
      <c r="R1653"/>
      <c r="S1653"/>
      <c r="T1653"/>
      <c r="U1653"/>
      <c r="V1653"/>
      <c r="W1653"/>
      <c r="X1653"/>
      <c r="Y1653"/>
    </row>
    <row r="1654" spans="14:25">
      <c r="N1654"/>
      <c r="O1654"/>
      <c r="P1654"/>
      <c r="Q1654"/>
      <c r="R1654"/>
      <c r="S1654"/>
      <c r="T1654"/>
      <c r="U1654"/>
      <c r="V1654"/>
      <c r="W1654"/>
      <c r="X1654"/>
      <c r="Y1654"/>
    </row>
    <row r="1655" spans="14:25">
      <c r="N1655"/>
      <c r="O1655"/>
      <c r="P1655"/>
      <c r="Q1655"/>
      <c r="R1655"/>
      <c r="S1655"/>
      <c r="T1655"/>
      <c r="U1655"/>
      <c r="V1655"/>
      <c r="W1655"/>
      <c r="X1655"/>
      <c r="Y1655"/>
    </row>
    <row r="1656" spans="14:25">
      <c r="N1656"/>
      <c r="O1656"/>
      <c r="P1656"/>
      <c r="Q1656"/>
      <c r="R1656"/>
      <c r="S1656"/>
      <c r="T1656"/>
      <c r="U1656"/>
      <c r="V1656"/>
      <c r="W1656"/>
      <c r="X1656"/>
      <c r="Y1656"/>
    </row>
    <row r="1657" spans="14:25">
      <c r="N1657"/>
      <c r="O1657"/>
      <c r="P1657"/>
      <c r="Q1657"/>
      <c r="R1657"/>
      <c r="S1657"/>
      <c r="T1657"/>
      <c r="U1657"/>
      <c r="V1657"/>
      <c r="W1657"/>
      <c r="X1657"/>
      <c r="Y1657"/>
    </row>
    <row r="1658" spans="14:25">
      <c r="N1658"/>
      <c r="O1658"/>
      <c r="P1658"/>
      <c r="Q1658"/>
      <c r="R1658"/>
      <c r="S1658"/>
      <c r="T1658"/>
      <c r="U1658"/>
      <c r="V1658"/>
      <c r="W1658"/>
      <c r="X1658"/>
      <c r="Y1658"/>
    </row>
    <row r="1659" spans="14:25">
      <c r="N1659"/>
      <c r="O1659"/>
      <c r="P1659"/>
      <c r="Q1659"/>
      <c r="R1659"/>
      <c r="S1659"/>
      <c r="T1659"/>
      <c r="U1659"/>
      <c r="V1659"/>
      <c r="W1659"/>
      <c r="X1659"/>
      <c r="Y1659"/>
    </row>
    <row r="1660" spans="14:25">
      <c r="N1660"/>
      <c r="O1660"/>
      <c r="P1660"/>
      <c r="Q1660"/>
      <c r="R1660"/>
      <c r="S1660"/>
      <c r="T1660"/>
      <c r="U1660"/>
      <c r="V1660"/>
      <c r="W1660"/>
      <c r="X1660"/>
      <c r="Y1660"/>
    </row>
    <row r="1661" spans="14:25">
      <c r="N1661"/>
      <c r="O1661"/>
      <c r="P1661"/>
      <c r="Q1661"/>
      <c r="R1661"/>
      <c r="S1661"/>
      <c r="T1661"/>
      <c r="U1661"/>
      <c r="V1661"/>
      <c r="W1661"/>
      <c r="X1661"/>
      <c r="Y1661"/>
    </row>
    <row r="1662" spans="14:25">
      <c r="N1662"/>
      <c r="O1662"/>
      <c r="P1662"/>
      <c r="Q1662"/>
      <c r="R1662"/>
      <c r="S1662"/>
      <c r="T1662"/>
      <c r="U1662"/>
      <c r="V1662"/>
      <c r="W1662"/>
      <c r="X1662"/>
      <c r="Y1662"/>
    </row>
    <row r="1663" spans="14:25">
      <c r="N1663"/>
      <c r="O1663"/>
      <c r="P1663"/>
      <c r="Q1663"/>
      <c r="R1663"/>
      <c r="S1663"/>
      <c r="T1663"/>
      <c r="U1663"/>
      <c r="V1663"/>
      <c r="W1663"/>
      <c r="X1663"/>
      <c r="Y1663"/>
    </row>
    <row r="1664" spans="14:25">
      <c r="N1664"/>
      <c r="O1664"/>
      <c r="P1664"/>
      <c r="Q1664"/>
      <c r="R1664"/>
      <c r="S1664"/>
      <c r="T1664"/>
      <c r="U1664"/>
      <c r="V1664"/>
      <c r="W1664"/>
      <c r="X1664"/>
      <c r="Y1664"/>
    </row>
    <row r="1665" spans="14:25">
      <c r="N1665"/>
      <c r="O1665"/>
      <c r="P1665"/>
      <c r="Q1665"/>
      <c r="R1665"/>
      <c r="S1665"/>
      <c r="T1665"/>
      <c r="U1665"/>
      <c r="V1665"/>
      <c r="W1665"/>
      <c r="X1665"/>
      <c r="Y1665"/>
    </row>
    <row r="1666" spans="14:25">
      <c r="N1666"/>
      <c r="O1666"/>
      <c r="P1666"/>
      <c r="Q1666"/>
      <c r="R1666"/>
      <c r="S1666"/>
      <c r="T1666"/>
      <c r="U1666"/>
      <c r="V1666"/>
      <c r="W1666"/>
      <c r="X1666"/>
      <c r="Y1666"/>
    </row>
    <row r="1667" spans="14:25">
      <c r="N1667"/>
      <c r="O1667"/>
      <c r="P1667"/>
      <c r="Q1667"/>
      <c r="R1667"/>
      <c r="S1667"/>
      <c r="T1667"/>
      <c r="U1667"/>
      <c r="V1667"/>
      <c r="W1667"/>
      <c r="X1667"/>
      <c r="Y1667"/>
    </row>
    <row r="1668" spans="14:25">
      <c r="N1668"/>
      <c r="O1668"/>
      <c r="P1668"/>
      <c r="Q1668"/>
      <c r="R1668"/>
      <c r="S1668"/>
      <c r="T1668"/>
      <c r="U1668"/>
      <c r="V1668"/>
      <c r="W1668"/>
      <c r="X1668"/>
      <c r="Y1668"/>
    </row>
    <row r="1669" spans="14:25">
      <c r="N1669"/>
      <c r="O1669"/>
      <c r="P1669"/>
      <c r="Q1669"/>
      <c r="R1669"/>
      <c r="S1669"/>
      <c r="T1669"/>
      <c r="U1669"/>
      <c r="V1669"/>
      <c r="W1669"/>
      <c r="X1669"/>
      <c r="Y1669"/>
    </row>
    <row r="1670" spans="14:25">
      <c r="N1670"/>
      <c r="O1670"/>
      <c r="P1670"/>
      <c r="Q1670"/>
      <c r="R1670"/>
      <c r="S1670"/>
      <c r="T1670"/>
      <c r="U1670"/>
      <c r="V1670"/>
      <c r="W1670"/>
      <c r="X1670"/>
      <c r="Y1670"/>
    </row>
    <row r="1671" spans="14:25">
      <c r="N1671"/>
      <c r="O1671"/>
      <c r="P1671"/>
      <c r="Q1671"/>
      <c r="R1671"/>
      <c r="S1671"/>
      <c r="T1671"/>
      <c r="U1671"/>
      <c r="V1671"/>
      <c r="W1671"/>
      <c r="X1671"/>
      <c r="Y1671"/>
    </row>
    <row r="1672" spans="14:25">
      <c r="N1672"/>
      <c r="O1672"/>
      <c r="P1672"/>
      <c r="Q1672"/>
      <c r="R1672"/>
      <c r="S1672"/>
      <c r="T1672"/>
      <c r="U1672"/>
      <c r="V1672"/>
      <c r="W1672"/>
      <c r="X1672"/>
      <c r="Y1672"/>
    </row>
    <row r="1673" spans="14:25">
      <c r="N1673"/>
      <c r="O1673"/>
      <c r="P1673"/>
      <c r="Q1673"/>
      <c r="R1673"/>
      <c r="S1673"/>
      <c r="T1673"/>
      <c r="U1673"/>
      <c r="V1673"/>
      <c r="W1673"/>
      <c r="X1673"/>
      <c r="Y1673"/>
    </row>
    <row r="1674" spans="14:25">
      <c r="N1674"/>
      <c r="O1674"/>
      <c r="P1674"/>
      <c r="Q1674"/>
      <c r="R1674"/>
      <c r="S1674"/>
      <c r="T1674"/>
      <c r="U1674"/>
      <c r="V1674"/>
      <c r="W1674"/>
      <c r="X1674"/>
      <c r="Y1674"/>
    </row>
    <row r="1675" spans="14:25">
      <c r="N1675"/>
      <c r="O1675"/>
      <c r="P1675"/>
      <c r="Q1675"/>
      <c r="R1675"/>
      <c r="S1675"/>
      <c r="T1675"/>
      <c r="U1675"/>
      <c r="V1675"/>
      <c r="W1675"/>
      <c r="X1675"/>
      <c r="Y1675"/>
    </row>
    <row r="1676" spans="14:25">
      <c r="N1676"/>
      <c r="O1676"/>
      <c r="P1676"/>
      <c r="Q1676"/>
      <c r="R1676"/>
      <c r="S1676"/>
      <c r="T1676"/>
      <c r="U1676"/>
      <c r="V1676"/>
      <c r="W1676"/>
      <c r="X1676"/>
      <c r="Y1676"/>
    </row>
    <row r="1677" spans="14:25">
      <c r="N1677"/>
      <c r="O1677"/>
      <c r="P1677"/>
      <c r="Q1677"/>
      <c r="R1677"/>
      <c r="S1677"/>
      <c r="T1677"/>
      <c r="U1677"/>
      <c r="V1677"/>
      <c r="W1677"/>
      <c r="X1677"/>
      <c r="Y1677"/>
    </row>
    <row r="1678" spans="14:25">
      <c r="N1678"/>
      <c r="O1678"/>
      <c r="P1678"/>
      <c r="Q1678"/>
      <c r="R1678"/>
      <c r="S1678"/>
      <c r="T1678"/>
      <c r="U1678"/>
      <c r="V1678"/>
      <c r="W1678"/>
      <c r="X1678"/>
      <c r="Y1678"/>
    </row>
    <row r="1679" spans="14:25">
      <c r="N1679"/>
      <c r="O1679"/>
      <c r="P1679"/>
      <c r="Q1679"/>
      <c r="R1679"/>
      <c r="S1679"/>
      <c r="T1679"/>
      <c r="U1679"/>
      <c r="V1679"/>
      <c r="W1679"/>
      <c r="X1679"/>
      <c r="Y1679"/>
    </row>
    <row r="1680" spans="14:25">
      <c r="N1680"/>
      <c r="O1680"/>
      <c r="P1680"/>
      <c r="Q1680"/>
      <c r="R1680"/>
      <c r="S1680"/>
      <c r="T1680"/>
      <c r="U1680"/>
      <c r="V1680"/>
      <c r="W1680"/>
      <c r="X1680"/>
      <c r="Y1680"/>
    </row>
    <row r="1681" spans="14:25">
      <c r="N1681"/>
      <c r="O1681"/>
      <c r="P1681"/>
      <c r="Q1681"/>
      <c r="R1681"/>
      <c r="S1681"/>
      <c r="T1681"/>
      <c r="U1681"/>
      <c r="V1681"/>
      <c r="W1681"/>
      <c r="X1681"/>
      <c r="Y1681"/>
    </row>
    <row r="1682" spans="14:25">
      <c r="N1682"/>
      <c r="O1682"/>
      <c r="P1682"/>
      <c r="Q1682"/>
      <c r="R1682"/>
      <c r="S1682"/>
      <c r="T1682"/>
      <c r="U1682"/>
      <c r="V1682"/>
      <c r="W1682"/>
      <c r="X1682"/>
      <c r="Y1682"/>
    </row>
    <row r="1683" spans="14:25">
      <c r="N1683"/>
      <c r="O1683"/>
      <c r="P1683"/>
      <c r="Q1683"/>
      <c r="R1683"/>
      <c r="S1683"/>
      <c r="T1683"/>
      <c r="U1683"/>
      <c r="V1683"/>
      <c r="W1683"/>
      <c r="X1683"/>
      <c r="Y1683"/>
    </row>
    <row r="1684" spans="14:25">
      <c r="N1684"/>
      <c r="O1684"/>
      <c r="P1684"/>
      <c r="Q1684"/>
      <c r="R1684"/>
      <c r="S1684"/>
      <c r="T1684"/>
      <c r="U1684"/>
      <c r="V1684"/>
      <c r="W1684"/>
      <c r="X1684"/>
      <c r="Y1684"/>
    </row>
    <row r="1685" spans="14:25">
      <c r="N1685"/>
      <c r="O1685"/>
      <c r="P1685"/>
      <c r="Q1685"/>
      <c r="R1685"/>
      <c r="S1685"/>
      <c r="T1685"/>
      <c r="U1685"/>
      <c r="V1685"/>
      <c r="W1685"/>
      <c r="X1685"/>
      <c r="Y1685"/>
    </row>
    <row r="1686" spans="14:25">
      <c r="N1686"/>
      <c r="O1686"/>
      <c r="P1686"/>
      <c r="Q1686"/>
      <c r="R1686"/>
      <c r="S1686"/>
      <c r="T1686"/>
      <c r="U1686"/>
      <c r="V1686"/>
      <c r="W1686"/>
      <c r="X1686"/>
      <c r="Y1686"/>
    </row>
    <row r="1687" spans="14:25">
      <c r="N1687"/>
      <c r="O1687"/>
      <c r="P1687"/>
      <c r="Q1687"/>
      <c r="R1687"/>
      <c r="S1687"/>
      <c r="T1687"/>
      <c r="U1687"/>
      <c r="V1687"/>
      <c r="W1687"/>
      <c r="X1687"/>
      <c r="Y1687"/>
    </row>
    <row r="1688" spans="14:25">
      <c r="N1688"/>
      <c r="O1688"/>
      <c r="P1688"/>
      <c r="Q1688"/>
      <c r="R1688"/>
      <c r="S1688"/>
      <c r="T1688"/>
      <c r="U1688"/>
      <c r="V1688"/>
      <c r="W1688"/>
      <c r="X1688"/>
      <c r="Y1688"/>
    </row>
    <row r="1689" spans="14:25">
      <c r="N1689"/>
      <c r="O1689"/>
      <c r="P1689"/>
      <c r="Q1689"/>
      <c r="R1689"/>
      <c r="S1689"/>
      <c r="T1689"/>
      <c r="U1689"/>
      <c r="V1689"/>
      <c r="W1689"/>
      <c r="X1689"/>
      <c r="Y1689"/>
    </row>
    <row r="1690" spans="14:25">
      <c r="N1690"/>
      <c r="O1690"/>
      <c r="P1690"/>
      <c r="Q1690"/>
      <c r="R1690"/>
      <c r="S1690"/>
      <c r="T1690"/>
      <c r="U1690"/>
      <c r="V1690"/>
      <c r="W1690"/>
      <c r="X1690"/>
      <c r="Y1690"/>
    </row>
    <row r="1691" spans="14:25">
      <c r="N1691"/>
      <c r="O1691"/>
      <c r="P1691"/>
      <c r="Q1691"/>
      <c r="R1691"/>
      <c r="S1691"/>
      <c r="T1691"/>
      <c r="U1691"/>
      <c r="V1691"/>
      <c r="W1691"/>
      <c r="X1691"/>
      <c r="Y1691"/>
    </row>
    <row r="1692" spans="14:25">
      <c r="N1692"/>
      <c r="O1692"/>
      <c r="P1692"/>
      <c r="Q1692"/>
      <c r="R1692"/>
      <c r="S1692"/>
      <c r="T1692"/>
      <c r="U1692"/>
      <c r="V1692"/>
      <c r="W1692"/>
      <c r="X1692"/>
      <c r="Y1692"/>
    </row>
    <row r="1693" spans="14:25">
      <c r="N1693"/>
      <c r="O1693"/>
      <c r="P1693"/>
      <c r="Q1693"/>
      <c r="R1693"/>
      <c r="S1693"/>
      <c r="T1693"/>
      <c r="U1693"/>
      <c r="V1693"/>
      <c r="W1693"/>
      <c r="X1693"/>
      <c r="Y1693"/>
    </row>
    <row r="1694" spans="14:25">
      <c r="N1694"/>
      <c r="O1694"/>
      <c r="P1694"/>
      <c r="Q1694"/>
      <c r="R1694"/>
      <c r="S1694"/>
      <c r="T1694"/>
      <c r="U1694"/>
      <c r="V1694"/>
      <c r="W1694"/>
      <c r="X1694"/>
      <c r="Y1694"/>
    </row>
    <row r="1695" spans="14:25">
      <c r="N1695"/>
      <c r="O1695"/>
      <c r="P1695"/>
      <c r="Q1695"/>
      <c r="R1695"/>
      <c r="S1695"/>
      <c r="T1695"/>
      <c r="U1695"/>
      <c r="V1695"/>
      <c r="W1695"/>
      <c r="X1695"/>
      <c r="Y1695"/>
    </row>
    <row r="1696" spans="14:25">
      <c r="N1696"/>
      <c r="O1696"/>
      <c r="P1696"/>
      <c r="Q1696"/>
      <c r="R1696"/>
      <c r="S1696"/>
      <c r="T1696"/>
      <c r="U1696"/>
      <c r="V1696"/>
      <c r="W1696"/>
      <c r="X1696"/>
      <c r="Y1696"/>
    </row>
    <row r="1697" spans="14:25">
      <c r="N1697"/>
      <c r="O1697"/>
      <c r="P1697"/>
      <c r="Q1697"/>
      <c r="R1697"/>
      <c r="S1697"/>
      <c r="T1697"/>
      <c r="U1697"/>
      <c r="V1697"/>
      <c r="W1697"/>
      <c r="X1697"/>
      <c r="Y1697"/>
    </row>
    <row r="1698" spans="14:25">
      <c r="N1698"/>
      <c r="O1698"/>
      <c r="P1698"/>
      <c r="Q1698"/>
      <c r="R1698"/>
      <c r="S1698"/>
      <c r="T1698"/>
      <c r="U1698"/>
      <c r="V1698"/>
      <c r="W1698"/>
      <c r="X1698"/>
      <c r="Y1698"/>
    </row>
    <row r="1699" spans="14:25">
      <c r="N1699"/>
      <c r="O1699"/>
      <c r="P1699"/>
      <c r="Q1699"/>
      <c r="R1699"/>
      <c r="S1699"/>
      <c r="T1699"/>
      <c r="U1699"/>
      <c r="V1699"/>
      <c r="W1699"/>
      <c r="X1699"/>
      <c r="Y1699"/>
    </row>
    <row r="1700" spans="14:25">
      <c r="N1700"/>
      <c r="O1700"/>
      <c r="P1700"/>
      <c r="Q1700"/>
      <c r="R1700"/>
      <c r="S1700"/>
      <c r="T1700"/>
      <c r="U1700"/>
      <c r="V1700"/>
      <c r="W1700"/>
      <c r="X1700"/>
      <c r="Y1700"/>
    </row>
    <row r="1701" spans="14:25">
      <c r="N1701"/>
      <c r="O1701"/>
      <c r="P1701"/>
      <c r="Q1701"/>
      <c r="R1701"/>
      <c r="S1701"/>
      <c r="T1701"/>
      <c r="U1701"/>
      <c r="V1701"/>
      <c r="W1701"/>
      <c r="X1701"/>
      <c r="Y1701"/>
    </row>
    <row r="1702" spans="14:25">
      <c r="N1702"/>
      <c r="O1702"/>
      <c r="P1702"/>
      <c r="Q1702"/>
      <c r="R1702"/>
      <c r="S1702"/>
      <c r="T1702"/>
      <c r="U1702"/>
      <c r="V1702"/>
      <c r="W1702"/>
      <c r="X1702"/>
      <c r="Y1702"/>
    </row>
    <row r="1703" spans="14:25">
      <c r="N1703"/>
      <c r="O1703"/>
      <c r="P1703"/>
      <c r="Q1703"/>
      <c r="R1703"/>
      <c r="S1703"/>
      <c r="T1703"/>
      <c r="U1703"/>
      <c r="V1703"/>
      <c r="W1703"/>
      <c r="X1703"/>
      <c r="Y1703"/>
    </row>
    <row r="1704" spans="14:25">
      <c r="N1704"/>
      <c r="O1704"/>
      <c r="P1704"/>
      <c r="Q1704"/>
      <c r="R1704"/>
      <c r="S1704"/>
      <c r="T1704"/>
      <c r="U1704"/>
      <c r="V1704"/>
      <c r="W1704"/>
      <c r="X1704"/>
      <c r="Y1704"/>
    </row>
    <row r="1705" spans="14:25">
      <c r="N1705"/>
      <c r="O1705"/>
      <c r="P1705"/>
      <c r="Q1705"/>
      <c r="R1705"/>
      <c r="S1705"/>
      <c r="T1705"/>
      <c r="U1705"/>
      <c r="V1705"/>
      <c r="W1705"/>
      <c r="X1705"/>
      <c r="Y1705"/>
    </row>
    <row r="1706" spans="14:25">
      <c r="N1706"/>
      <c r="O1706"/>
      <c r="P1706"/>
      <c r="Q1706"/>
      <c r="R1706"/>
      <c r="S1706"/>
      <c r="T1706"/>
      <c r="U1706"/>
      <c r="V1706"/>
      <c r="W1706"/>
      <c r="X1706"/>
      <c r="Y1706"/>
    </row>
    <row r="1707" spans="14:25">
      <c r="N1707"/>
      <c r="O1707"/>
      <c r="P1707"/>
      <c r="Q1707"/>
      <c r="R1707"/>
      <c r="S1707"/>
      <c r="T1707"/>
      <c r="U1707"/>
      <c r="V1707"/>
      <c r="W1707"/>
      <c r="X1707"/>
      <c r="Y1707"/>
    </row>
    <row r="1708" spans="14:25">
      <c r="N1708"/>
      <c r="O1708"/>
      <c r="P1708"/>
      <c r="Q1708"/>
      <c r="R1708"/>
      <c r="S1708"/>
      <c r="T1708"/>
      <c r="U1708"/>
      <c r="V1708"/>
      <c r="W1708"/>
      <c r="X1708"/>
      <c r="Y1708"/>
    </row>
    <row r="1709" spans="14:25">
      <c r="N1709"/>
      <c r="O1709"/>
      <c r="P1709"/>
      <c r="Q1709"/>
      <c r="R1709"/>
      <c r="S1709"/>
      <c r="T1709"/>
      <c r="U1709"/>
      <c r="V1709"/>
      <c r="W1709"/>
      <c r="X1709"/>
      <c r="Y1709"/>
    </row>
    <row r="1710" spans="14:25">
      <c r="N1710"/>
      <c r="O1710"/>
      <c r="P1710"/>
      <c r="Q1710"/>
      <c r="R1710"/>
      <c r="S1710"/>
      <c r="T1710"/>
      <c r="U1710"/>
      <c r="V1710"/>
      <c r="W1710"/>
      <c r="X1710"/>
      <c r="Y1710"/>
    </row>
    <row r="1711" spans="14:25">
      <c r="N1711"/>
      <c r="O1711"/>
      <c r="P1711"/>
      <c r="Q1711"/>
      <c r="R1711"/>
      <c r="S1711"/>
      <c r="T1711"/>
      <c r="U1711"/>
      <c r="V1711"/>
      <c r="W1711"/>
      <c r="X1711"/>
      <c r="Y1711"/>
    </row>
    <row r="1712" spans="14:25">
      <c r="N1712"/>
      <c r="O1712"/>
      <c r="P1712"/>
      <c r="Q1712"/>
      <c r="R1712"/>
      <c r="S1712"/>
      <c r="T1712"/>
      <c r="U1712"/>
      <c r="V1712"/>
      <c r="W1712"/>
      <c r="X1712"/>
      <c r="Y1712"/>
    </row>
    <row r="1713" spans="14:25">
      <c r="N1713"/>
      <c r="O1713"/>
      <c r="P1713"/>
      <c r="Q1713"/>
      <c r="R1713"/>
      <c r="S1713"/>
      <c r="T1713"/>
      <c r="U1713"/>
      <c r="V1713"/>
      <c r="W1713"/>
      <c r="X1713"/>
      <c r="Y1713"/>
    </row>
    <row r="1714" spans="14:25">
      <c r="N1714"/>
      <c r="O1714"/>
      <c r="P1714"/>
      <c r="Q1714"/>
      <c r="R1714"/>
      <c r="S1714"/>
      <c r="T1714"/>
      <c r="U1714"/>
      <c r="V1714"/>
      <c r="W1714"/>
      <c r="X1714"/>
      <c r="Y1714"/>
    </row>
    <row r="1715" spans="14:25">
      <c r="N1715"/>
      <c r="O1715"/>
      <c r="P1715"/>
      <c r="Q1715"/>
      <c r="R1715"/>
      <c r="S1715"/>
      <c r="T1715"/>
      <c r="U1715"/>
      <c r="V1715"/>
      <c r="W1715"/>
      <c r="X1715"/>
      <c r="Y1715"/>
    </row>
    <row r="1716" spans="14:25">
      <c r="N1716"/>
      <c r="O1716"/>
      <c r="P1716"/>
      <c r="Q1716"/>
      <c r="R1716"/>
      <c r="S1716"/>
      <c r="T1716"/>
      <c r="U1716"/>
      <c r="V1716"/>
      <c r="W1716"/>
      <c r="X1716"/>
      <c r="Y1716"/>
    </row>
    <row r="1717" spans="14:25">
      <c r="N1717"/>
      <c r="O1717"/>
      <c r="P1717"/>
      <c r="Q1717"/>
      <c r="R1717"/>
      <c r="S1717"/>
      <c r="T1717"/>
      <c r="U1717"/>
      <c r="V1717"/>
      <c r="W1717"/>
      <c r="X1717"/>
      <c r="Y1717"/>
    </row>
    <row r="1718" spans="14:25">
      <c r="N1718"/>
      <c r="O1718"/>
      <c r="P1718"/>
      <c r="Q1718"/>
      <c r="R1718"/>
      <c r="S1718"/>
      <c r="T1718"/>
      <c r="U1718"/>
      <c r="V1718"/>
      <c r="W1718"/>
      <c r="X1718"/>
      <c r="Y1718"/>
    </row>
    <row r="1719" spans="14:25">
      <c r="N1719"/>
      <c r="O1719"/>
      <c r="P1719"/>
      <c r="Q1719"/>
      <c r="R1719"/>
      <c r="S1719"/>
      <c r="T1719"/>
      <c r="U1719"/>
      <c r="V1719"/>
      <c r="W1719"/>
      <c r="X1719"/>
      <c r="Y1719"/>
    </row>
    <row r="1720" spans="14:25">
      <c r="N1720"/>
      <c r="O1720"/>
      <c r="P1720"/>
      <c r="Q1720"/>
      <c r="R1720"/>
      <c r="S1720"/>
      <c r="T1720"/>
      <c r="U1720"/>
      <c r="V1720"/>
      <c r="W1720"/>
      <c r="X1720"/>
      <c r="Y1720"/>
    </row>
    <row r="1721" spans="14:25">
      <c r="N1721"/>
      <c r="O1721"/>
      <c r="P1721"/>
      <c r="Q1721"/>
      <c r="R1721"/>
      <c r="S1721"/>
      <c r="T1721"/>
      <c r="U1721"/>
      <c r="V1721"/>
      <c r="W1721"/>
      <c r="X1721"/>
      <c r="Y1721"/>
    </row>
    <row r="1722" spans="14:25">
      <c r="N1722"/>
      <c r="O1722"/>
      <c r="P1722"/>
      <c r="Q1722"/>
      <c r="R1722"/>
      <c r="S1722"/>
      <c r="T1722"/>
      <c r="U1722"/>
      <c r="V1722"/>
      <c r="W1722"/>
      <c r="X1722"/>
      <c r="Y1722"/>
    </row>
    <row r="1723" spans="14:25">
      <c r="N1723"/>
      <c r="O1723"/>
      <c r="P1723"/>
      <c r="Q1723"/>
      <c r="R1723"/>
      <c r="S1723"/>
      <c r="T1723"/>
      <c r="U1723"/>
      <c r="V1723"/>
      <c r="W1723"/>
      <c r="X1723"/>
      <c r="Y1723"/>
    </row>
    <row r="1724" spans="14:25">
      <c r="N1724"/>
      <c r="O1724"/>
      <c r="P1724"/>
      <c r="Q1724"/>
      <c r="R1724"/>
      <c r="S1724"/>
      <c r="T1724"/>
      <c r="U1724"/>
      <c r="V1724"/>
      <c r="W1724"/>
      <c r="X1724"/>
      <c r="Y1724"/>
    </row>
    <row r="1725" spans="14:25">
      <c r="N1725"/>
      <c r="O1725"/>
      <c r="P1725"/>
      <c r="Q1725"/>
      <c r="R1725"/>
      <c r="S1725"/>
      <c r="T1725"/>
      <c r="U1725"/>
      <c r="V1725"/>
      <c r="W1725"/>
      <c r="X1725"/>
      <c r="Y1725"/>
    </row>
    <row r="1726" spans="14:25">
      <c r="N1726"/>
      <c r="O1726"/>
      <c r="P1726"/>
      <c r="Q1726"/>
      <c r="R1726"/>
      <c r="S1726"/>
      <c r="T1726"/>
      <c r="U1726"/>
      <c r="V1726"/>
      <c r="W1726"/>
      <c r="X1726"/>
      <c r="Y1726"/>
    </row>
    <row r="1727" spans="14:25">
      <c r="N1727"/>
      <c r="O1727"/>
      <c r="P1727"/>
      <c r="Q1727"/>
      <c r="R1727"/>
      <c r="S1727"/>
      <c r="T1727"/>
      <c r="U1727"/>
      <c r="V1727"/>
      <c r="W1727"/>
      <c r="X1727"/>
      <c r="Y1727"/>
    </row>
    <row r="1728" spans="14:25">
      <c r="N1728"/>
      <c r="O1728"/>
      <c r="P1728"/>
      <c r="Q1728"/>
      <c r="R1728"/>
      <c r="S1728"/>
      <c r="T1728"/>
      <c r="U1728"/>
      <c r="V1728"/>
      <c r="W1728"/>
      <c r="X1728"/>
      <c r="Y1728"/>
    </row>
    <row r="1729" spans="14:25">
      <c r="N1729"/>
      <c r="O1729"/>
      <c r="P1729"/>
      <c r="Q1729"/>
      <c r="R1729"/>
      <c r="S1729"/>
      <c r="T1729"/>
      <c r="U1729"/>
      <c r="V1729"/>
      <c r="W1729"/>
      <c r="X1729"/>
      <c r="Y1729"/>
    </row>
    <row r="1730" spans="14:25">
      <c r="N1730"/>
      <c r="O1730"/>
      <c r="P1730"/>
      <c r="Q1730"/>
      <c r="R1730"/>
      <c r="S1730"/>
      <c r="T1730"/>
      <c r="U1730"/>
      <c r="V1730"/>
      <c r="W1730"/>
      <c r="X1730"/>
      <c r="Y1730"/>
    </row>
    <row r="1731" spans="14:25">
      <c r="N1731"/>
      <c r="O1731"/>
      <c r="P1731"/>
      <c r="Q1731"/>
      <c r="R1731"/>
      <c r="S1731"/>
      <c r="T1731"/>
      <c r="U1731"/>
      <c r="V1731"/>
      <c r="W1731"/>
      <c r="X1731"/>
      <c r="Y1731"/>
    </row>
    <row r="1732" spans="14:25">
      <c r="N1732"/>
      <c r="O1732"/>
      <c r="P1732"/>
      <c r="Q1732"/>
      <c r="R1732"/>
      <c r="S1732"/>
      <c r="T1732"/>
      <c r="U1732"/>
      <c r="V1732"/>
      <c r="W1732"/>
      <c r="X1732"/>
      <c r="Y1732"/>
    </row>
    <row r="1733" spans="14:25">
      <c r="N1733"/>
      <c r="O1733"/>
      <c r="P1733"/>
      <c r="Q1733"/>
      <c r="R1733"/>
      <c r="S1733"/>
      <c r="T1733"/>
      <c r="U1733"/>
      <c r="V1733"/>
      <c r="W1733"/>
      <c r="X1733"/>
      <c r="Y1733"/>
    </row>
    <row r="1734" spans="14:25">
      <c r="N1734"/>
      <c r="O1734"/>
      <c r="P1734"/>
      <c r="Q1734"/>
      <c r="R1734"/>
      <c r="S1734"/>
      <c r="T1734"/>
      <c r="U1734"/>
      <c r="V1734"/>
      <c r="W1734"/>
      <c r="X1734"/>
      <c r="Y1734"/>
    </row>
    <row r="1735" spans="14:25">
      <c r="N1735"/>
      <c r="O1735"/>
      <c r="P1735"/>
      <c r="Q1735"/>
      <c r="R1735"/>
      <c r="S1735"/>
      <c r="T1735"/>
      <c r="U1735"/>
      <c r="V1735"/>
      <c r="W1735"/>
      <c r="X1735"/>
      <c r="Y1735"/>
    </row>
    <row r="1736" spans="14:25">
      <c r="N1736"/>
      <c r="O1736"/>
      <c r="P1736"/>
      <c r="Q1736"/>
      <c r="R1736"/>
      <c r="S1736"/>
      <c r="T1736"/>
      <c r="U1736"/>
      <c r="V1736"/>
      <c r="W1736"/>
      <c r="X1736"/>
      <c r="Y1736"/>
    </row>
    <row r="1737" spans="14:25">
      <c r="N1737"/>
      <c r="O1737"/>
      <c r="P1737"/>
      <c r="Q1737"/>
      <c r="R1737"/>
      <c r="S1737"/>
      <c r="T1737"/>
      <c r="U1737"/>
      <c r="V1737"/>
      <c r="W1737"/>
      <c r="X1737"/>
      <c r="Y1737"/>
    </row>
    <row r="1738" spans="14:25">
      <c r="N1738"/>
      <c r="O1738"/>
      <c r="P1738"/>
      <c r="Q1738"/>
      <c r="R1738"/>
      <c r="S1738"/>
      <c r="T1738"/>
      <c r="U1738"/>
      <c r="V1738"/>
      <c r="W1738"/>
      <c r="X1738"/>
      <c r="Y1738"/>
    </row>
    <row r="1739" spans="14:25">
      <c r="N1739"/>
      <c r="O1739"/>
      <c r="P1739"/>
      <c r="Q1739"/>
      <c r="R1739"/>
      <c r="S1739"/>
      <c r="T1739"/>
      <c r="U1739"/>
      <c r="V1739"/>
      <c r="W1739"/>
      <c r="X1739"/>
      <c r="Y1739"/>
    </row>
    <row r="1740" spans="14:25">
      <c r="N1740"/>
      <c r="O1740"/>
      <c r="P1740"/>
      <c r="Q1740"/>
      <c r="R1740"/>
      <c r="S1740"/>
      <c r="T1740"/>
      <c r="U1740"/>
      <c r="V1740"/>
      <c r="W1740"/>
      <c r="X1740"/>
      <c r="Y1740"/>
    </row>
    <row r="1741" spans="14:25">
      <c r="N1741"/>
      <c r="O1741"/>
      <c r="P1741"/>
      <c r="Q1741"/>
      <c r="R1741"/>
      <c r="S1741"/>
      <c r="T1741"/>
      <c r="U1741"/>
      <c r="V1741"/>
      <c r="W1741"/>
      <c r="X1741"/>
      <c r="Y1741"/>
    </row>
    <row r="1742" spans="14:25">
      <c r="N1742"/>
      <c r="O1742"/>
      <c r="P1742"/>
      <c r="Q1742"/>
      <c r="R1742"/>
      <c r="S1742"/>
      <c r="T1742"/>
      <c r="U1742"/>
      <c r="V1742"/>
      <c r="W1742"/>
      <c r="X1742"/>
      <c r="Y1742"/>
    </row>
    <row r="1743" spans="14:25">
      <c r="N1743"/>
      <c r="O1743"/>
      <c r="P1743"/>
      <c r="Q1743"/>
      <c r="R1743"/>
      <c r="S1743"/>
      <c r="T1743"/>
      <c r="U1743"/>
      <c r="V1743"/>
      <c r="W1743"/>
      <c r="X1743"/>
      <c r="Y1743"/>
    </row>
    <row r="1744" spans="14:25">
      <c r="N1744"/>
      <c r="O1744"/>
      <c r="P1744"/>
      <c r="Q1744"/>
      <c r="R1744"/>
      <c r="S1744"/>
      <c r="T1744"/>
      <c r="U1744"/>
      <c r="V1744"/>
      <c r="W1744"/>
      <c r="X1744"/>
      <c r="Y1744"/>
    </row>
    <row r="1745" spans="14:25">
      <c r="N1745"/>
      <c r="O1745"/>
      <c r="P1745"/>
      <c r="Q1745"/>
      <c r="R1745"/>
      <c r="S1745"/>
      <c r="T1745"/>
      <c r="U1745"/>
      <c r="V1745"/>
      <c r="W1745"/>
      <c r="X1745"/>
      <c r="Y1745"/>
    </row>
    <row r="1746" spans="14:25">
      <c r="N1746"/>
      <c r="O1746"/>
      <c r="P1746"/>
      <c r="Q1746"/>
      <c r="R1746"/>
      <c r="S1746"/>
      <c r="T1746"/>
      <c r="U1746"/>
      <c r="V1746"/>
      <c r="W1746"/>
      <c r="X1746"/>
      <c r="Y1746"/>
    </row>
    <row r="1747" spans="14:25">
      <c r="N1747"/>
      <c r="O1747"/>
      <c r="P1747"/>
      <c r="Q1747"/>
      <c r="R1747"/>
      <c r="S1747"/>
      <c r="T1747"/>
      <c r="U1747"/>
      <c r="V1747"/>
      <c r="W1747"/>
      <c r="X1747"/>
      <c r="Y1747"/>
    </row>
    <row r="1748" spans="14:25">
      <c r="N1748"/>
      <c r="O1748"/>
      <c r="P1748"/>
      <c r="Q1748"/>
      <c r="R1748"/>
      <c r="S1748"/>
      <c r="T1748"/>
      <c r="U1748"/>
      <c r="V1748"/>
      <c r="W1748"/>
      <c r="X1748"/>
      <c r="Y1748"/>
    </row>
    <row r="1749" spans="14:25">
      <c r="N1749"/>
      <c r="O1749"/>
      <c r="P1749"/>
      <c r="Q1749"/>
      <c r="R1749"/>
      <c r="S1749"/>
      <c r="T1749"/>
      <c r="U1749"/>
      <c r="V1749"/>
      <c r="W1749"/>
      <c r="X1749"/>
      <c r="Y1749"/>
    </row>
    <row r="1750" spans="14:25">
      <c r="N1750"/>
      <c r="O1750"/>
      <c r="P1750"/>
      <c r="Q1750"/>
      <c r="R1750"/>
      <c r="S1750"/>
      <c r="T1750"/>
      <c r="U1750"/>
      <c r="V1750"/>
      <c r="W1750"/>
      <c r="X1750"/>
      <c r="Y1750"/>
    </row>
    <row r="1751" spans="14:25">
      <c r="N1751"/>
      <c r="O1751"/>
      <c r="P1751"/>
      <c r="Q1751"/>
      <c r="R1751"/>
      <c r="S1751"/>
      <c r="T1751"/>
      <c r="U1751"/>
      <c r="V1751"/>
      <c r="W1751"/>
      <c r="X1751"/>
      <c r="Y1751"/>
    </row>
    <row r="1752" spans="14:25">
      <c r="N1752"/>
      <c r="O1752"/>
      <c r="P1752"/>
      <c r="Q1752"/>
      <c r="R1752"/>
      <c r="S1752"/>
      <c r="T1752"/>
      <c r="U1752"/>
      <c r="V1752"/>
      <c r="W1752"/>
      <c r="X1752"/>
      <c r="Y1752"/>
    </row>
    <row r="1753" spans="14:25">
      <c r="N1753"/>
      <c r="O1753"/>
      <c r="P1753"/>
      <c r="Q1753"/>
      <c r="R1753"/>
      <c r="S1753"/>
      <c r="T1753"/>
      <c r="U1753"/>
      <c r="V1753"/>
      <c r="W1753"/>
      <c r="X1753"/>
      <c r="Y1753"/>
    </row>
    <row r="1754" spans="14:25">
      <c r="N1754"/>
      <c r="O1754"/>
      <c r="P1754"/>
      <c r="Q1754"/>
      <c r="R1754"/>
      <c r="S1754"/>
      <c r="T1754"/>
      <c r="U1754"/>
      <c r="V1754"/>
      <c r="W1754"/>
      <c r="X1754"/>
      <c r="Y1754"/>
    </row>
    <row r="1755" spans="14:25">
      <c r="N1755"/>
      <c r="O1755"/>
      <c r="P1755"/>
      <c r="Q1755"/>
      <c r="R1755"/>
      <c r="S1755"/>
      <c r="T1755"/>
      <c r="U1755"/>
      <c r="V1755"/>
      <c r="W1755"/>
      <c r="X1755"/>
      <c r="Y1755"/>
    </row>
    <row r="1756" spans="14:25">
      <c r="N1756"/>
      <c r="O1756"/>
      <c r="P1756"/>
      <c r="Q1756"/>
      <c r="R1756"/>
      <c r="S1756"/>
      <c r="T1756"/>
      <c r="U1756"/>
      <c r="V1756"/>
      <c r="W1756"/>
      <c r="X1756"/>
      <c r="Y1756"/>
    </row>
    <row r="1757" spans="14:25">
      <c r="N1757"/>
      <c r="O1757"/>
      <c r="P1757"/>
      <c r="Q1757"/>
      <c r="R1757"/>
      <c r="S1757"/>
      <c r="T1757"/>
      <c r="U1757"/>
      <c r="V1757"/>
      <c r="W1757"/>
      <c r="X1757"/>
      <c r="Y1757"/>
    </row>
    <row r="1758" spans="14:25">
      <c r="N1758"/>
      <c r="O1758"/>
      <c r="P1758"/>
      <c r="Q1758"/>
      <c r="R1758"/>
      <c r="S1758"/>
      <c r="T1758"/>
      <c r="U1758"/>
      <c r="V1758"/>
      <c r="W1758"/>
      <c r="X1758"/>
      <c r="Y1758"/>
    </row>
    <row r="1759" spans="14:25">
      <c r="N1759"/>
      <c r="O1759"/>
      <c r="P1759"/>
      <c r="Q1759"/>
      <c r="R1759"/>
      <c r="S1759"/>
      <c r="T1759"/>
      <c r="U1759"/>
      <c r="V1759"/>
      <c r="W1759"/>
      <c r="X1759"/>
      <c r="Y1759"/>
    </row>
    <row r="1760" spans="14:25">
      <c r="N1760"/>
      <c r="O1760"/>
      <c r="P1760"/>
      <c r="Q1760"/>
      <c r="R1760"/>
      <c r="S1760"/>
      <c r="T1760"/>
      <c r="U1760"/>
      <c r="V1760"/>
      <c r="W1760"/>
      <c r="X1760"/>
      <c r="Y1760"/>
    </row>
    <row r="1761" spans="14:25">
      <c r="N1761"/>
      <c r="O1761"/>
      <c r="P1761"/>
      <c r="Q1761"/>
      <c r="R1761"/>
      <c r="S1761"/>
      <c r="T1761"/>
      <c r="U1761"/>
      <c r="V1761"/>
      <c r="W1761"/>
      <c r="X1761"/>
      <c r="Y1761"/>
    </row>
    <row r="1762" spans="14:25">
      <c r="N1762"/>
      <c r="O1762"/>
      <c r="P1762"/>
      <c r="Q1762"/>
      <c r="R1762"/>
      <c r="S1762"/>
      <c r="T1762"/>
      <c r="U1762"/>
      <c r="V1762"/>
      <c r="W1762"/>
      <c r="X1762"/>
      <c r="Y1762"/>
    </row>
    <row r="1763" spans="14:25">
      <c r="N1763"/>
      <c r="O1763"/>
      <c r="P1763"/>
      <c r="Q1763"/>
      <c r="R1763"/>
      <c r="S1763"/>
      <c r="T1763"/>
      <c r="U1763"/>
      <c r="V1763"/>
      <c r="W1763"/>
      <c r="X1763"/>
      <c r="Y1763"/>
    </row>
    <row r="1764" spans="14:25">
      <c r="N1764"/>
      <c r="O1764"/>
      <c r="P1764"/>
      <c r="Q1764"/>
      <c r="R1764"/>
      <c r="S1764"/>
      <c r="T1764"/>
      <c r="U1764"/>
      <c r="V1764"/>
      <c r="W1764"/>
      <c r="X1764"/>
      <c r="Y1764"/>
    </row>
    <row r="1765" spans="14:25">
      <c r="N1765"/>
      <c r="O1765"/>
      <c r="P1765"/>
      <c r="Q1765"/>
      <c r="R1765"/>
      <c r="S1765"/>
      <c r="T1765"/>
      <c r="U1765"/>
      <c r="V1765"/>
      <c r="W1765"/>
      <c r="X1765"/>
      <c r="Y1765"/>
    </row>
    <row r="1766" spans="14:25">
      <c r="N1766"/>
      <c r="O1766"/>
      <c r="P1766"/>
      <c r="Q1766"/>
      <c r="R1766"/>
      <c r="S1766"/>
      <c r="T1766"/>
      <c r="U1766"/>
      <c r="V1766"/>
      <c r="W1766"/>
      <c r="X1766"/>
      <c r="Y1766"/>
    </row>
    <row r="1767" spans="14:25">
      <c r="N1767"/>
      <c r="O1767"/>
      <c r="P1767"/>
      <c r="Q1767"/>
      <c r="R1767"/>
      <c r="S1767"/>
      <c r="T1767"/>
      <c r="U1767"/>
      <c r="V1767"/>
      <c r="W1767"/>
      <c r="X1767"/>
      <c r="Y1767"/>
    </row>
    <row r="1768" spans="14:25">
      <c r="N1768"/>
      <c r="O1768"/>
      <c r="P1768"/>
      <c r="Q1768"/>
      <c r="R1768"/>
      <c r="S1768"/>
      <c r="T1768"/>
      <c r="U1768"/>
      <c r="V1768"/>
      <c r="W1768"/>
      <c r="X1768"/>
      <c r="Y1768"/>
    </row>
    <row r="1769" spans="14:25">
      <c r="N1769"/>
      <c r="O1769"/>
      <c r="P1769"/>
      <c r="Q1769"/>
      <c r="R1769"/>
      <c r="S1769"/>
      <c r="T1769"/>
      <c r="U1769"/>
      <c r="V1769"/>
      <c r="W1769"/>
      <c r="X1769"/>
      <c r="Y1769"/>
    </row>
    <row r="1770" spans="14:25">
      <c r="N1770"/>
      <c r="O1770"/>
      <c r="P1770"/>
      <c r="Q1770"/>
      <c r="R1770"/>
      <c r="S1770"/>
      <c r="T1770"/>
      <c r="U1770"/>
      <c r="V1770"/>
      <c r="W1770"/>
      <c r="X1770"/>
      <c r="Y1770"/>
    </row>
    <row r="1771" spans="14:25">
      <c r="N1771"/>
      <c r="O1771"/>
      <c r="P1771"/>
      <c r="Q1771"/>
      <c r="R1771"/>
      <c r="S1771"/>
      <c r="T1771"/>
      <c r="U1771"/>
      <c r="V1771"/>
      <c r="W1771"/>
      <c r="X1771"/>
      <c r="Y1771"/>
    </row>
    <row r="1772" spans="14:25">
      <c r="N1772"/>
      <c r="O1772"/>
      <c r="P1772"/>
      <c r="Q1772"/>
      <c r="R1772"/>
      <c r="S1772"/>
      <c r="T1772"/>
      <c r="U1772"/>
      <c r="V1772"/>
      <c r="W1772"/>
      <c r="X1772"/>
      <c r="Y1772"/>
    </row>
    <row r="1773" spans="14:25">
      <c r="N1773"/>
      <c r="O1773"/>
      <c r="P1773"/>
      <c r="Q1773"/>
      <c r="R1773"/>
      <c r="S1773"/>
      <c r="T1773"/>
      <c r="U1773"/>
      <c r="V1773"/>
      <c r="W1773"/>
      <c r="X1773"/>
      <c r="Y1773"/>
    </row>
    <row r="1774" spans="14:25">
      <c r="N1774"/>
      <c r="O1774"/>
      <c r="P1774"/>
      <c r="Q1774"/>
      <c r="R1774"/>
      <c r="S1774"/>
      <c r="T1774"/>
      <c r="U1774"/>
      <c r="V1774"/>
      <c r="W1774"/>
      <c r="X1774"/>
      <c r="Y1774"/>
    </row>
    <row r="1775" spans="14:25">
      <c r="N1775"/>
      <c r="O1775"/>
      <c r="P1775"/>
      <c r="Q1775"/>
      <c r="R1775"/>
      <c r="S1775"/>
      <c r="T1775"/>
      <c r="U1775"/>
      <c r="V1775"/>
      <c r="W1775"/>
      <c r="X1775"/>
      <c r="Y1775"/>
    </row>
    <row r="1776" spans="14:25">
      <c r="N1776"/>
      <c r="O1776"/>
      <c r="P1776"/>
      <c r="Q1776"/>
      <c r="R1776"/>
      <c r="S1776"/>
      <c r="T1776"/>
      <c r="U1776"/>
      <c r="V1776"/>
      <c r="W1776"/>
      <c r="X1776"/>
      <c r="Y1776"/>
    </row>
    <row r="1777" spans="14:25">
      <c r="N1777"/>
      <c r="O1777"/>
      <c r="P1777"/>
      <c r="Q1777"/>
      <c r="R1777"/>
      <c r="S1777"/>
      <c r="T1777"/>
      <c r="U1777"/>
      <c r="V1777"/>
      <c r="W1777"/>
      <c r="X1777"/>
      <c r="Y1777"/>
    </row>
    <row r="1778" spans="14:25">
      <c r="N1778"/>
      <c r="O1778"/>
      <c r="P1778"/>
      <c r="Q1778"/>
      <c r="R1778"/>
      <c r="S1778"/>
      <c r="T1778"/>
      <c r="U1778"/>
      <c r="V1778"/>
      <c r="W1778"/>
      <c r="X1778"/>
      <c r="Y1778"/>
    </row>
    <row r="1779" spans="14:25">
      <c r="N1779"/>
      <c r="O1779"/>
      <c r="P1779"/>
      <c r="Q1779"/>
      <c r="R1779"/>
      <c r="S1779"/>
      <c r="T1779"/>
      <c r="U1779"/>
      <c r="V1779"/>
      <c r="W1779"/>
      <c r="X1779"/>
      <c r="Y1779"/>
    </row>
    <row r="1780" spans="14:25">
      <c r="N1780"/>
      <c r="O1780"/>
      <c r="P1780"/>
      <c r="Q1780"/>
      <c r="R1780"/>
      <c r="S1780"/>
      <c r="T1780"/>
      <c r="U1780"/>
      <c r="V1780"/>
      <c r="W1780"/>
      <c r="X1780"/>
      <c r="Y1780"/>
    </row>
    <row r="1781" spans="14:25">
      <c r="N1781"/>
      <c r="O1781"/>
      <c r="P1781"/>
      <c r="Q1781"/>
      <c r="R1781"/>
      <c r="S1781"/>
      <c r="T1781"/>
      <c r="U1781"/>
      <c r="V1781"/>
      <c r="W1781"/>
      <c r="X1781"/>
      <c r="Y1781"/>
    </row>
    <row r="1782" spans="14:25">
      <c r="N1782"/>
      <c r="O1782"/>
      <c r="P1782"/>
      <c r="Q1782"/>
      <c r="R1782"/>
      <c r="S1782"/>
      <c r="T1782"/>
      <c r="U1782"/>
      <c r="V1782"/>
      <c r="W1782"/>
      <c r="X1782"/>
      <c r="Y1782"/>
    </row>
    <row r="1783" spans="14:25">
      <c r="N1783"/>
      <c r="O1783"/>
      <c r="P1783"/>
      <c r="Q1783"/>
      <c r="R1783"/>
      <c r="S1783"/>
      <c r="T1783"/>
      <c r="U1783"/>
      <c r="V1783"/>
      <c r="W1783"/>
      <c r="X1783"/>
      <c r="Y1783"/>
    </row>
    <row r="1784" spans="14:25">
      <c r="N1784"/>
      <c r="O1784"/>
      <c r="P1784"/>
      <c r="Q1784"/>
      <c r="R1784"/>
      <c r="S1784"/>
      <c r="T1784"/>
      <c r="U1784"/>
      <c r="V1784"/>
      <c r="W1784"/>
      <c r="X1784"/>
      <c r="Y1784"/>
    </row>
    <row r="1785" spans="14:25">
      <c r="N1785"/>
      <c r="O1785"/>
      <c r="P1785"/>
      <c r="Q1785"/>
      <c r="R1785"/>
      <c r="S1785"/>
      <c r="T1785"/>
      <c r="U1785"/>
      <c r="V1785"/>
      <c r="W1785"/>
      <c r="X1785"/>
      <c r="Y1785"/>
    </row>
    <row r="1786" spans="14:25">
      <c r="N1786"/>
      <c r="O1786"/>
      <c r="P1786"/>
      <c r="Q1786"/>
      <c r="R1786"/>
      <c r="S1786"/>
      <c r="T1786"/>
      <c r="U1786"/>
      <c r="V1786"/>
      <c r="W1786"/>
      <c r="X1786"/>
      <c r="Y1786"/>
    </row>
    <row r="1787" spans="14:25">
      <c r="N1787"/>
      <c r="O1787"/>
      <c r="P1787"/>
      <c r="Q1787"/>
      <c r="R1787"/>
      <c r="S1787"/>
      <c r="T1787"/>
      <c r="U1787"/>
      <c r="V1787"/>
      <c r="W1787"/>
      <c r="X1787"/>
      <c r="Y1787"/>
    </row>
    <row r="1788" spans="14:25">
      <c r="N1788"/>
      <c r="O1788"/>
      <c r="P1788"/>
      <c r="Q1788"/>
      <c r="R1788"/>
      <c r="S1788"/>
      <c r="T1788"/>
      <c r="U1788"/>
      <c r="V1788"/>
      <c r="W1788"/>
      <c r="X1788"/>
      <c r="Y1788"/>
    </row>
    <row r="1789" spans="14:25">
      <c r="N1789"/>
      <c r="O1789"/>
      <c r="P1789"/>
      <c r="Q1789"/>
      <c r="R1789"/>
      <c r="S1789"/>
      <c r="T1789"/>
      <c r="U1789"/>
      <c r="V1789"/>
      <c r="W1789"/>
      <c r="X1789"/>
      <c r="Y1789"/>
    </row>
    <row r="1790" spans="14:25">
      <c r="N1790"/>
      <c r="O1790"/>
      <c r="P1790"/>
      <c r="Q1790"/>
      <c r="R1790"/>
      <c r="S1790"/>
      <c r="T1790"/>
      <c r="U1790"/>
      <c r="V1790"/>
      <c r="W1790"/>
      <c r="X1790"/>
      <c r="Y1790"/>
    </row>
    <row r="1791" spans="14:25">
      <c r="N1791"/>
      <c r="O1791"/>
      <c r="P1791"/>
      <c r="Q1791"/>
      <c r="R1791"/>
      <c r="S1791"/>
      <c r="T1791"/>
      <c r="U1791"/>
      <c r="V1791"/>
      <c r="W1791"/>
      <c r="X1791"/>
      <c r="Y1791"/>
    </row>
    <row r="1792" spans="14:25">
      <c r="N1792"/>
      <c r="O1792"/>
      <c r="P1792"/>
      <c r="Q1792"/>
      <c r="R1792"/>
      <c r="S1792"/>
      <c r="T1792"/>
      <c r="U1792"/>
      <c r="V1792"/>
      <c r="W1792"/>
      <c r="X1792"/>
      <c r="Y1792"/>
    </row>
    <row r="1793" spans="14:25">
      <c r="N1793"/>
      <c r="O1793"/>
      <c r="P1793"/>
      <c r="Q1793"/>
      <c r="R1793"/>
      <c r="S1793"/>
      <c r="T1793"/>
      <c r="U1793"/>
      <c r="V1793"/>
      <c r="W1793"/>
      <c r="X1793"/>
      <c r="Y1793"/>
    </row>
    <row r="1794" spans="14:25">
      <c r="N1794"/>
      <c r="O1794"/>
      <c r="P1794"/>
      <c r="Q1794"/>
      <c r="R1794"/>
      <c r="S1794"/>
      <c r="T1794"/>
      <c r="U1794"/>
      <c r="V1794"/>
      <c r="W1794"/>
      <c r="X1794"/>
      <c r="Y1794"/>
    </row>
    <row r="1795" spans="14:25">
      <c r="N1795"/>
      <c r="O1795"/>
      <c r="P1795"/>
      <c r="Q1795"/>
      <c r="R1795"/>
      <c r="S1795"/>
      <c r="T1795"/>
      <c r="U1795"/>
      <c r="V1795"/>
      <c r="W1795"/>
      <c r="X1795"/>
      <c r="Y1795"/>
    </row>
    <row r="1796" spans="14:25">
      <c r="N1796"/>
      <c r="O1796"/>
      <c r="P1796"/>
      <c r="Q1796"/>
      <c r="R1796"/>
      <c r="S1796"/>
      <c r="T1796"/>
      <c r="U1796"/>
      <c r="V1796"/>
      <c r="W1796"/>
      <c r="X1796"/>
      <c r="Y1796"/>
    </row>
    <row r="1797" spans="14:25">
      <c r="N1797"/>
      <c r="O1797"/>
      <c r="P1797"/>
      <c r="Q1797"/>
      <c r="R1797"/>
      <c r="S1797"/>
      <c r="T1797"/>
      <c r="U1797"/>
      <c r="V1797"/>
      <c r="W1797"/>
      <c r="X1797"/>
      <c r="Y1797"/>
    </row>
    <row r="1798" spans="14:25">
      <c r="N1798"/>
      <c r="O1798"/>
      <c r="P1798"/>
      <c r="Q1798"/>
      <c r="R1798"/>
      <c r="S1798"/>
      <c r="T1798"/>
      <c r="U1798"/>
      <c r="V1798"/>
      <c r="W1798"/>
      <c r="X1798"/>
      <c r="Y1798"/>
    </row>
    <row r="1799" spans="14:25">
      <c r="N1799"/>
      <c r="O1799"/>
      <c r="P1799"/>
      <c r="Q1799"/>
      <c r="R1799"/>
      <c r="S1799"/>
      <c r="T1799"/>
      <c r="U1799"/>
      <c r="V1799"/>
      <c r="W1799"/>
      <c r="X1799"/>
      <c r="Y1799"/>
    </row>
    <row r="1800" spans="14:25">
      <c r="N1800"/>
      <c r="O1800"/>
      <c r="P1800"/>
      <c r="Q1800"/>
      <c r="R1800"/>
      <c r="S1800"/>
      <c r="T1800"/>
      <c r="U1800"/>
      <c r="V1800"/>
      <c r="W1800"/>
      <c r="X1800"/>
      <c r="Y1800"/>
    </row>
    <row r="1801" spans="14:25">
      <c r="N1801"/>
      <c r="O1801"/>
      <c r="P1801"/>
      <c r="Q1801"/>
      <c r="R1801"/>
      <c r="S1801"/>
      <c r="T1801"/>
      <c r="U1801"/>
      <c r="V1801"/>
      <c r="W1801"/>
      <c r="X1801"/>
      <c r="Y1801"/>
    </row>
    <row r="1802" spans="14:25">
      <c r="N1802"/>
      <c r="O1802"/>
      <c r="P1802"/>
      <c r="Q1802"/>
      <c r="R1802"/>
      <c r="S1802"/>
      <c r="T1802"/>
      <c r="U1802"/>
      <c r="V1802"/>
      <c r="W1802"/>
      <c r="X1802"/>
      <c r="Y1802"/>
    </row>
    <row r="1803" spans="14:25">
      <c r="N1803"/>
      <c r="O1803"/>
      <c r="P1803"/>
      <c r="Q1803"/>
      <c r="R1803"/>
      <c r="S1803"/>
      <c r="T1803"/>
      <c r="U1803"/>
      <c r="V1803"/>
      <c r="W1803"/>
      <c r="X1803"/>
      <c r="Y1803"/>
    </row>
    <row r="1804" spans="14:25">
      <c r="N1804"/>
      <c r="O1804"/>
      <c r="P1804"/>
      <c r="Q1804"/>
      <c r="R1804"/>
      <c r="S1804"/>
      <c r="T1804"/>
      <c r="U1804"/>
      <c r="V1804"/>
      <c r="W1804"/>
      <c r="X1804"/>
      <c r="Y1804"/>
    </row>
    <row r="1805" spans="14:25">
      <c r="N1805"/>
      <c r="O1805"/>
      <c r="P1805"/>
      <c r="Q1805"/>
      <c r="R1805"/>
      <c r="S1805"/>
      <c r="T1805"/>
      <c r="U1805"/>
      <c r="V1805"/>
      <c r="W1805"/>
      <c r="X1805"/>
      <c r="Y1805"/>
    </row>
    <row r="1806" spans="14:25">
      <c r="N1806"/>
      <c r="O1806"/>
      <c r="P1806"/>
      <c r="Q1806"/>
      <c r="R1806"/>
      <c r="S1806"/>
      <c r="T1806"/>
      <c r="U1806"/>
      <c r="V1806"/>
      <c r="W1806"/>
      <c r="X1806"/>
      <c r="Y1806"/>
    </row>
    <row r="1807" spans="14:25">
      <c r="N1807"/>
      <c r="O1807"/>
      <c r="P1807"/>
      <c r="Q1807"/>
      <c r="R1807"/>
      <c r="S1807"/>
      <c r="T1807"/>
      <c r="U1807"/>
      <c r="V1807"/>
      <c r="W1807"/>
      <c r="X1807"/>
      <c r="Y1807"/>
    </row>
    <row r="1808" spans="14:25">
      <c r="N1808"/>
      <c r="O1808"/>
      <c r="P1808"/>
      <c r="Q1808"/>
      <c r="R1808"/>
      <c r="S1808"/>
      <c r="T1808"/>
      <c r="U1808"/>
      <c r="V1808"/>
      <c r="W1808"/>
      <c r="X1808"/>
      <c r="Y1808"/>
    </row>
    <row r="1809" spans="14:25">
      <c r="N1809"/>
      <c r="O1809"/>
      <c r="P1809"/>
      <c r="Q1809"/>
      <c r="R1809"/>
      <c r="S1809"/>
      <c r="T1809"/>
      <c r="U1809"/>
      <c r="V1809"/>
      <c r="W1809"/>
      <c r="X1809"/>
      <c r="Y1809"/>
    </row>
    <row r="1810" spans="14:25">
      <c r="N1810"/>
      <c r="O1810"/>
      <c r="P1810"/>
      <c r="Q1810"/>
      <c r="R1810"/>
      <c r="S1810"/>
      <c r="T1810"/>
      <c r="U1810"/>
      <c r="V1810"/>
      <c r="W1810"/>
      <c r="X1810"/>
      <c r="Y1810"/>
    </row>
    <row r="1811" spans="14:25">
      <c r="N1811"/>
      <c r="O1811"/>
      <c r="P1811"/>
      <c r="Q1811"/>
      <c r="R1811"/>
      <c r="S1811"/>
      <c r="T1811"/>
      <c r="U1811"/>
      <c r="V1811"/>
      <c r="W1811"/>
      <c r="X1811"/>
      <c r="Y1811"/>
    </row>
    <row r="1812" spans="14:25">
      <c r="N1812"/>
      <c r="O1812"/>
      <c r="P1812"/>
      <c r="Q1812"/>
      <c r="R1812"/>
      <c r="S1812"/>
      <c r="T1812"/>
      <c r="U1812"/>
      <c r="V1812"/>
      <c r="W1812"/>
      <c r="X1812"/>
      <c r="Y1812"/>
    </row>
    <row r="1813" spans="14:25">
      <c r="N1813"/>
      <c r="O1813"/>
      <c r="P1813"/>
      <c r="Q1813"/>
      <c r="R1813"/>
      <c r="S1813"/>
      <c r="T1813"/>
      <c r="U1813"/>
      <c r="V1813"/>
      <c r="W1813"/>
      <c r="X1813"/>
      <c r="Y1813"/>
    </row>
    <row r="1814" spans="14:25">
      <c r="N1814"/>
      <c r="O1814"/>
      <c r="P1814"/>
      <c r="Q1814"/>
      <c r="R1814"/>
      <c r="S1814"/>
      <c r="T1814"/>
      <c r="U1814"/>
      <c r="V1814"/>
      <c r="W1814"/>
      <c r="X1814"/>
      <c r="Y1814"/>
    </row>
    <row r="1815" spans="14:25">
      <c r="N1815"/>
      <c r="O1815"/>
      <c r="P1815"/>
      <c r="Q1815"/>
      <c r="R1815"/>
      <c r="S1815"/>
      <c r="T1815"/>
      <c r="U1815"/>
      <c r="V1815"/>
      <c r="W1815"/>
      <c r="X1815"/>
      <c r="Y1815"/>
    </row>
    <row r="1816" spans="14:25">
      <c r="N1816"/>
      <c r="O1816"/>
      <c r="P1816"/>
      <c r="Q1816"/>
      <c r="R1816"/>
      <c r="S1816"/>
      <c r="T1816"/>
      <c r="U1816"/>
      <c r="V1816"/>
      <c r="W1816"/>
      <c r="X1816"/>
      <c r="Y1816"/>
    </row>
    <row r="1817" spans="14:25">
      <c r="N1817"/>
      <c r="O1817"/>
      <c r="P1817"/>
      <c r="Q1817"/>
      <c r="R1817"/>
      <c r="S1817"/>
      <c r="T1817"/>
      <c r="U1817"/>
      <c r="V1817"/>
      <c r="W1817"/>
      <c r="X1817"/>
      <c r="Y1817"/>
    </row>
    <row r="1818" spans="14:25">
      <c r="N1818"/>
      <c r="O1818"/>
      <c r="P1818"/>
      <c r="Q1818"/>
      <c r="R1818"/>
      <c r="S1818"/>
      <c r="T1818"/>
      <c r="U1818"/>
      <c r="V1818"/>
      <c r="W1818"/>
      <c r="X1818"/>
      <c r="Y1818"/>
    </row>
    <row r="1819" spans="14:25">
      <c r="N1819"/>
      <c r="O1819"/>
      <c r="P1819"/>
      <c r="Q1819"/>
      <c r="R1819"/>
      <c r="S1819"/>
      <c r="T1819"/>
      <c r="U1819"/>
      <c r="V1819"/>
      <c r="W1819"/>
      <c r="X1819"/>
      <c r="Y1819"/>
    </row>
    <row r="1820" spans="14:25">
      <c r="N1820"/>
      <c r="O1820"/>
      <c r="P1820"/>
      <c r="Q1820"/>
      <c r="R1820"/>
      <c r="S1820"/>
      <c r="T1820"/>
      <c r="U1820"/>
      <c r="V1820"/>
      <c r="W1820"/>
      <c r="X1820"/>
      <c r="Y1820"/>
    </row>
    <row r="1821" spans="14:25">
      <c r="N1821"/>
      <c r="O1821"/>
      <c r="P1821"/>
      <c r="Q1821"/>
      <c r="R1821"/>
      <c r="S1821"/>
      <c r="T1821"/>
      <c r="U1821"/>
      <c r="V1821"/>
      <c r="W1821"/>
      <c r="X1821"/>
      <c r="Y1821"/>
    </row>
    <row r="1822" spans="14:25">
      <c r="N1822"/>
      <c r="O1822"/>
      <c r="P1822"/>
      <c r="Q1822"/>
      <c r="R1822"/>
      <c r="S1822"/>
      <c r="T1822"/>
      <c r="U1822"/>
      <c r="V1822"/>
      <c r="W1822"/>
      <c r="X1822"/>
      <c r="Y1822"/>
    </row>
    <row r="1823" spans="14:25">
      <c r="N1823"/>
      <c r="O1823"/>
      <c r="P1823"/>
      <c r="Q1823"/>
      <c r="R1823"/>
      <c r="S1823"/>
      <c r="T1823"/>
      <c r="U1823"/>
      <c r="V1823"/>
      <c r="W1823"/>
      <c r="X1823"/>
      <c r="Y1823"/>
    </row>
    <row r="1824" spans="14:25">
      <c r="N1824"/>
      <c r="O1824"/>
      <c r="P1824"/>
      <c r="Q1824"/>
      <c r="R1824"/>
      <c r="S1824"/>
      <c r="T1824"/>
      <c r="U1824"/>
      <c r="V1824"/>
      <c r="W1824"/>
      <c r="X1824"/>
      <c r="Y1824"/>
    </row>
    <row r="1825" spans="14:25">
      <c r="N1825"/>
      <c r="O1825"/>
      <c r="P1825"/>
      <c r="Q1825"/>
      <c r="R1825"/>
      <c r="S1825"/>
      <c r="T1825"/>
      <c r="U1825"/>
      <c r="V1825"/>
      <c r="W1825"/>
      <c r="X1825"/>
      <c r="Y1825"/>
    </row>
    <row r="1826" spans="14:25">
      <c r="N1826"/>
      <c r="O1826"/>
      <c r="P1826"/>
      <c r="Q1826"/>
      <c r="R1826"/>
      <c r="S1826"/>
      <c r="T1826"/>
      <c r="U1826"/>
      <c r="V1826"/>
      <c r="W1826"/>
      <c r="X1826"/>
      <c r="Y1826"/>
    </row>
    <row r="1827" spans="14:25">
      <c r="N1827"/>
      <c r="O1827"/>
      <c r="P1827"/>
      <c r="Q1827"/>
      <c r="R1827"/>
      <c r="S1827"/>
      <c r="T1827"/>
      <c r="U1827"/>
      <c r="V1827"/>
      <c r="W1827"/>
      <c r="X1827"/>
      <c r="Y1827"/>
    </row>
    <row r="1828" spans="14:25">
      <c r="N1828"/>
      <c r="O1828"/>
      <c r="P1828"/>
      <c r="Q1828"/>
      <c r="R1828"/>
      <c r="S1828"/>
      <c r="T1828"/>
      <c r="U1828"/>
      <c r="V1828"/>
      <c r="W1828"/>
      <c r="X1828"/>
      <c r="Y1828"/>
    </row>
    <row r="1829" spans="14:25">
      <c r="N1829"/>
      <c r="O1829"/>
      <c r="P1829"/>
      <c r="Q1829"/>
      <c r="R1829"/>
      <c r="S1829"/>
      <c r="T1829"/>
      <c r="U1829"/>
      <c r="V1829"/>
      <c r="W1829"/>
      <c r="X1829"/>
      <c r="Y1829"/>
    </row>
    <row r="1830" spans="14:25">
      <c r="N1830"/>
      <c r="O1830"/>
      <c r="P1830"/>
      <c r="Q1830"/>
      <c r="R1830"/>
      <c r="S1830"/>
      <c r="T1830"/>
      <c r="U1830"/>
      <c r="V1830"/>
      <c r="W1830"/>
      <c r="X1830"/>
      <c r="Y1830"/>
    </row>
    <row r="1831" spans="14:25">
      <c r="N1831"/>
      <c r="O1831"/>
      <c r="P1831"/>
      <c r="Q1831"/>
      <c r="R1831"/>
      <c r="S1831"/>
      <c r="T1831"/>
      <c r="U1831"/>
      <c r="V1831"/>
      <c r="W1831"/>
      <c r="X1831"/>
      <c r="Y1831"/>
    </row>
    <row r="1832" spans="14:25">
      <c r="N1832"/>
      <c r="O1832"/>
      <c r="P1832"/>
      <c r="Q1832"/>
      <c r="R1832"/>
      <c r="S1832"/>
      <c r="T1832"/>
      <c r="U1832"/>
      <c r="V1832"/>
      <c r="W1832"/>
      <c r="X1832"/>
      <c r="Y1832"/>
    </row>
    <row r="1833" spans="14:25">
      <c r="N1833"/>
      <c r="O1833"/>
      <c r="P1833"/>
      <c r="Q1833"/>
      <c r="R1833"/>
      <c r="S1833"/>
      <c r="T1833"/>
      <c r="U1833"/>
      <c r="V1833"/>
      <c r="W1833"/>
      <c r="X1833"/>
      <c r="Y1833"/>
    </row>
    <row r="1834" spans="14:25">
      <c r="N1834"/>
      <c r="O1834"/>
      <c r="P1834"/>
      <c r="Q1834"/>
      <c r="R1834"/>
      <c r="S1834"/>
      <c r="T1834"/>
      <c r="U1834"/>
      <c r="V1834"/>
      <c r="W1834"/>
      <c r="X1834"/>
      <c r="Y1834"/>
    </row>
    <row r="1835" spans="14:25">
      <c r="N1835"/>
      <c r="O1835"/>
      <c r="P1835"/>
      <c r="Q1835"/>
      <c r="R1835"/>
      <c r="S1835"/>
      <c r="T1835"/>
      <c r="U1835"/>
      <c r="V1835"/>
      <c r="W1835"/>
      <c r="X1835"/>
      <c r="Y1835"/>
    </row>
    <row r="1836" spans="14:25">
      <c r="N1836"/>
      <c r="O1836"/>
      <c r="P1836"/>
      <c r="Q1836"/>
      <c r="R1836"/>
      <c r="S1836"/>
      <c r="T1836"/>
      <c r="U1836"/>
      <c r="V1836"/>
      <c r="W1836"/>
      <c r="X1836"/>
      <c r="Y1836"/>
    </row>
    <row r="1837" spans="14:25">
      <c r="N1837"/>
      <c r="O1837"/>
      <c r="P1837"/>
      <c r="Q1837"/>
      <c r="R1837"/>
      <c r="S1837"/>
      <c r="T1837"/>
      <c r="U1837"/>
      <c r="V1837"/>
      <c r="W1837"/>
      <c r="X1837"/>
      <c r="Y1837"/>
    </row>
    <row r="1838" spans="14:25">
      <c r="N1838"/>
      <c r="O1838"/>
      <c r="P1838"/>
      <c r="Q1838"/>
      <c r="R1838"/>
      <c r="S1838"/>
      <c r="T1838"/>
      <c r="U1838"/>
      <c r="V1838"/>
      <c r="W1838"/>
      <c r="X1838"/>
      <c r="Y1838"/>
    </row>
    <row r="1839" spans="14:25">
      <c r="N1839"/>
      <c r="O1839"/>
      <c r="P1839"/>
      <c r="Q1839"/>
      <c r="R1839"/>
      <c r="S1839"/>
      <c r="T1839"/>
      <c r="U1839"/>
      <c r="V1839"/>
      <c r="W1839"/>
      <c r="X1839"/>
      <c r="Y1839"/>
    </row>
    <row r="1840" spans="14:25">
      <c r="N1840"/>
      <c r="O1840"/>
      <c r="P1840"/>
      <c r="Q1840"/>
      <c r="R1840"/>
      <c r="S1840"/>
      <c r="T1840"/>
      <c r="U1840"/>
      <c r="V1840"/>
      <c r="W1840"/>
      <c r="X1840"/>
      <c r="Y1840"/>
    </row>
    <row r="1841" spans="14:25">
      <c r="N1841"/>
      <c r="O1841"/>
      <c r="P1841"/>
      <c r="Q1841"/>
      <c r="R1841"/>
      <c r="S1841"/>
      <c r="T1841"/>
      <c r="U1841"/>
      <c r="V1841"/>
      <c r="W1841"/>
      <c r="X1841"/>
      <c r="Y1841"/>
    </row>
    <row r="1842" spans="14:25">
      <c r="N1842"/>
      <c r="O1842"/>
      <c r="P1842"/>
      <c r="Q1842"/>
      <c r="R1842"/>
      <c r="S1842"/>
      <c r="T1842"/>
      <c r="U1842"/>
      <c r="V1842"/>
      <c r="W1842"/>
      <c r="X1842"/>
      <c r="Y1842"/>
    </row>
    <row r="1843" spans="14:25">
      <c r="N1843"/>
      <c r="O1843"/>
      <c r="P1843"/>
      <c r="Q1843"/>
      <c r="R1843"/>
      <c r="S1843"/>
      <c r="T1843"/>
      <c r="U1843"/>
      <c r="V1843"/>
      <c r="W1843"/>
      <c r="X1843"/>
      <c r="Y1843"/>
    </row>
    <row r="1844" spans="14:25">
      <c r="N1844"/>
      <c r="O1844"/>
      <c r="P1844"/>
      <c r="Q1844"/>
      <c r="R1844"/>
      <c r="S1844"/>
      <c r="T1844"/>
      <c r="U1844"/>
      <c r="V1844"/>
      <c r="W1844"/>
      <c r="X1844"/>
      <c r="Y1844"/>
    </row>
    <row r="1845" spans="14:25">
      <c r="N1845"/>
      <c r="O1845"/>
      <c r="P1845"/>
      <c r="Q1845"/>
      <c r="R1845"/>
      <c r="S1845"/>
      <c r="T1845"/>
      <c r="U1845"/>
      <c r="V1845"/>
      <c r="W1845"/>
      <c r="X1845"/>
      <c r="Y1845"/>
    </row>
    <row r="1846" spans="14:25">
      <c r="N1846"/>
      <c r="O1846"/>
      <c r="P1846"/>
      <c r="Q1846"/>
      <c r="R1846"/>
      <c r="S1846"/>
      <c r="T1846"/>
      <c r="U1846"/>
      <c r="V1846"/>
      <c r="W1846"/>
      <c r="X1846"/>
      <c r="Y1846"/>
    </row>
    <row r="1847" spans="14:25">
      <c r="N1847"/>
      <c r="O1847"/>
      <c r="P1847"/>
      <c r="Q1847"/>
      <c r="R1847"/>
      <c r="S1847"/>
      <c r="T1847"/>
      <c r="U1847"/>
      <c r="V1847"/>
      <c r="W1847"/>
      <c r="X1847"/>
      <c r="Y1847"/>
    </row>
    <row r="1848" spans="14:25">
      <c r="N1848"/>
      <c r="O1848"/>
      <c r="P1848"/>
      <c r="Q1848"/>
      <c r="R1848"/>
      <c r="S1848"/>
      <c r="T1848"/>
      <c r="U1848"/>
      <c r="V1848"/>
      <c r="W1848"/>
      <c r="X1848"/>
      <c r="Y1848"/>
    </row>
    <row r="1849" spans="14:25">
      <c r="N1849"/>
      <c r="O1849"/>
      <c r="P1849"/>
      <c r="Q1849"/>
      <c r="R1849"/>
      <c r="S1849"/>
      <c r="T1849"/>
      <c r="U1849"/>
      <c r="V1849"/>
      <c r="W1849"/>
      <c r="X1849"/>
      <c r="Y1849"/>
    </row>
    <row r="1850" spans="14:25">
      <c r="N1850"/>
      <c r="O1850"/>
      <c r="P1850"/>
      <c r="Q1850"/>
      <c r="R1850"/>
      <c r="S1850"/>
      <c r="T1850"/>
      <c r="U1850"/>
      <c r="V1850"/>
      <c r="W1850"/>
      <c r="X1850"/>
      <c r="Y1850"/>
    </row>
    <row r="1851" spans="14:25">
      <c r="N1851"/>
      <c r="O1851"/>
      <c r="P1851"/>
      <c r="Q1851"/>
      <c r="R1851"/>
      <c r="S1851"/>
      <c r="T1851"/>
      <c r="U1851"/>
      <c r="V1851"/>
      <c r="W1851"/>
      <c r="X1851"/>
      <c r="Y1851"/>
    </row>
    <row r="1852" spans="14:25">
      <c r="N1852"/>
      <c r="O1852"/>
      <c r="P1852"/>
      <c r="Q1852"/>
      <c r="R1852"/>
      <c r="S1852"/>
      <c r="T1852"/>
      <c r="U1852"/>
      <c r="V1852"/>
      <c r="W1852"/>
      <c r="X1852"/>
      <c r="Y1852"/>
    </row>
    <row r="1853" spans="14:25">
      <c r="N1853"/>
      <c r="O1853"/>
      <c r="P1853"/>
      <c r="Q1853"/>
      <c r="R1853"/>
      <c r="S1853"/>
      <c r="T1853"/>
      <c r="U1853"/>
      <c r="V1853"/>
      <c r="W1853"/>
      <c r="X1853"/>
      <c r="Y1853"/>
    </row>
    <row r="1854" spans="14:25">
      <c r="N1854"/>
      <c r="O1854"/>
      <c r="P1854"/>
      <c r="Q1854"/>
      <c r="R1854"/>
      <c r="S1854"/>
      <c r="T1854"/>
      <c r="U1854"/>
      <c r="V1854"/>
      <c r="W1854"/>
      <c r="X1854"/>
      <c r="Y1854"/>
    </row>
    <row r="1855" spans="14:25">
      <c r="N1855"/>
      <c r="O1855"/>
      <c r="P1855"/>
      <c r="Q1855"/>
      <c r="R1855"/>
      <c r="S1855"/>
      <c r="T1855"/>
      <c r="U1855"/>
      <c r="V1855"/>
      <c r="W1855"/>
      <c r="X1855"/>
      <c r="Y1855"/>
    </row>
    <row r="1856" spans="14:25">
      <c r="N1856"/>
      <c r="O1856"/>
      <c r="P1856"/>
      <c r="Q1856"/>
      <c r="R1856"/>
      <c r="S1856"/>
      <c r="T1856"/>
      <c r="U1856"/>
      <c r="V1856"/>
      <c r="W1856"/>
      <c r="X1856"/>
      <c r="Y1856"/>
    </row>
    <row r="1857" spans="14:25">
      <c r="N1857"/>
      <c r="O1857"/>
      <c r="P1857"/>
      <c r="Q1857"/>
      <c r="R1857"/>
      <c r="S1857"/>
      <c r="T1857"/>
      <c r="U1857"/>
      <c r="V1857"/>
      <c r="W1857"/>
      <c r="X1857"/>
      <c r="Y1857"/>
    </row>
    <row r="1858" spans="14:25">
      <c r="N1858"/>
      <c r="O1858"/>
      <c r="P1858"/>
      <c r="Q1858"/>
      <c r="R1858"/>
      <c r="S1858"/>
      <c r="T1858"/>
      <c r="U1858"/>
      <c r="V1858"/>
      <c r="W1858"/>
      <c r="X1858"/>
      <c r="Y1858"/>
    </row>
    <row r="1859" spans="14:25">
      <c r="N1859"/>
      <c r="O1859"/>
      <c r="P1859"/>
      <c r="Q1859"/>
      <c r="R1859"/>
      <c r="S1859"/>
      <c r="T1859"/>
      <c r="U1859"/>
      <c r="V1859"/>
      <c r="W1859"/>
      <c r="X1859"/>
      <c r="Y1859"/>
    </row>
    <row r="1860" spans="14:25">
      <c r="N1860"/>
      <c r="O1860"/>
      <c r="P1860"/>
      <c r="Q1860"/>
      <c r="R1860"/>
      <c r="S1860"/>
      <c r="T1860"/>
      <c r="U1860"/>
      <c r="V1860"/>
      <c r="W1860"/>
      <c r="X1860"/>
      <c r="Y1860"/>
    </row>
    <row r="1861" spans="14:25">
      <c r="N1861"/>
      <c r="O1861"/>
      <c r="P1861"/>
      <c r="Q1861"/>
      <c r="R1861"/>
      <c r="S1861"/>
      <c r="T1861"/>
      <c r="U1861"/>
      <c r="V1861"/>
      <c r="W1861"/>
      <c r="X1861"/>
      <c r="Y1861"/>
    </row>
    <row r="1862" spans="14:25">
      <c r="N1862"/>
      <c r="O1862"/>
      <c r="P1862"/>
      <c r="Q1862"/>
      <c r="R1862"/>
      <c r="S1862"/>
      <c r="T1862"/>
      <c r="U1862"/>
      <c r="V1862"/>
      <c r="W1862"/>
      <c r="X1862"/>
      <c r="Y1862"/>
    </row>
    <row r="1863" spans="14:25">
      <c r="N1863"/>
      <c r="O1863"/>
      <c r="P1863"/>
      <c r="Q1863"/>
      <c r="R1863"/>
      <c r="S1863"/>
      <c r="T1863"/>
      <c r="U1863"/>
      <c r="V1863"/>
      <c r="W1863"/>
      <c r="X1863"/>
      <c r="Y1863"/>
    </row>
    <row r="1864" spans="14:25">
      <c r="N1864"/>
      <c r="O1864"/>
      <c r="P1864"/>
      <c r="Q1864"/>
      <c r="R1864"/>
      <c r="S1864"/>
      <c r="T1864"/>
      <c r="U1864"/>
      <c r="V1864"/>
      <c r="W1864"/>
      <c r="X1864"/>
      <c r="Y1864"/>
    </row>
    <row r="1865" spans="14:25">
      <c r="N1865"/>
      <c r="O1865"/>
      <c r="P1865"/>
      <c r="Q1865"/>
      <c r="R1865"/>
      <c r="S1865"/>
      <c r="T1865"/>
      <c r="U1865"/>
      <c r="V1865"/>
      <c r="W1865"/>
      <c r="X1865"/>
      <c r="Y1865"/>
    </row>
    <row r="1866" spans="14:25">
      <c r="N1866"/>
      <c r="O1866"/>
      <c r="P1866"/>
      <c r="Q1866"/>
      <c r="R1866"/>
      <c r="S1866"/>
      <c r="T1866"/>
      <c r="U1866"/>
      <c r="V1866"/>
      <c r="W1866"/>
      <c r="X1866"/>
      <c r="Y1866"/>
    </row>
    <row r="1867" spans="14:25">
      <c r="N1867"/>
      <c r="O1867"/>
      <c r="P1867"/>
      <c r="Q1867"/>
      <c r="R1867"/>
      <c r="S1867"/>
      <c r="T1867"/>
      <c r="U1867"/>
      <c r="V1867"/>
      <c r="W1867"/>
      <c r="X1867"/>
      <c r="Y1867"/>
    </row>
    <row r="1868" spans="14:25">
      <c r="N1868"/>
      <c r="O1868"/>
      <c r="P1868"/>
      <c r="Q1868"/>
      <c r="R1868"/>
      <c r="S1868"/>
      <c r="T1868"/>
      <c r="U1868"/>
      <c r="V1868"/>
      <c r="W1868"/>
      <c r="X1868"/>
      <c r="Y1868"/>
    </row>
    <row r="1869" spans="14:25">
      <c r="N1869"/>
      <c r="O1869"/>
      <c r="P1869"/>
      <c r="Q1869"/>
      <c r="R1869"/>
      <c r="S1869"/>
      <c r="T1869"/>
      <c r="U1869"/>
      <c r="V1869"/>
      <c r="W1869"/>
      <c r="X1869"/>
      <c r="Y1869"/>
    </row>
    <row r="1870" spans="14:25">
      <c r="N1870"/>
      <c r="O1870"/>
      <c r="P1870"/>
      <c r="Q1870"/>
      <c r="R1870"/>
      <c r="S1870"/>
      <c r="T1870"/>
      <c r="U1870"/>
      <c r="V1870"/>
      <c r="W1870"/>
      <c r="X1870"/>
      <c r="Y1870"/>
    </row>
    <row r="1871" spans="14:25">
      <c r="N1871"/>
      <c r="O1871"/>
      <c r="P1871"/>
      <c r="Q1871"/>
      <c r="R1871"/>
      <c r="S1871"/>
      <c r="T1871"/>
      <c r="U1871"/>
      <c r="V1871"/>
      <c r="W1871"/>
      <c r="X1871"/>
      <c r="Y1871"/>
    </row>
    <row r="1872" spans="14:25">
      <c r="N1872"/>
      <c r="O1872"/>
      <c r="P1872"/>
      <c r="Q1872"/>
      <c r="R1872"/>
      <c r="S1872"/>
      <c r="T1872"/>
      <c r="U1872"/>
      <c r="V1872"/>
      <c r="W1872"/>
      <c r="X1872"/>
      <c r="Y1872"/>
    </row>
    <row r="1873" spans="14:25">
      <c r="N1873"/>
      <c r="O1873"/>
      <c r="P1873"/>
      <c r="Q1873"/>
      <c r="R1873"/>
      <c r="S1873"/>
      <c r="T1873"/>
      <c r="U1873"/>
      <c r="V1873"/>
      <c r="W1873"/>
      <c r="X1873"/>
      <c r="Y1873"/>
    </row>
    <row r="1874" spans="14:25">
      <c r="N1874"/>
      <c r="O1874"/>
      <c r="P1874"/>
      <c r="Q1874"/>
      <c r="R1874"/>
      <c r="S1874"/>
      <c r="T1874"/>
      <c r="U1874"/>
      <c r="V1874"/>
      <c r="W1874"/>
      <c r="X1874"/>
      <c r="Y1874"/>
    </row>
    <row r="1875" spans="14:25">
      <c r="N1875"/>
      <c r="O1875"/>
      <c r="P1875"/>
      <c r="Q1875"/>
      <c r="R1875"/>
      <c r="S1875"/>
      <c r="T1875"/>
      <c r="U1875"/>
      <c r="V1875"/>
      <c r="W1875"/>
      <c r="X1875"/>
      <c r="Y1875"/>
    </row>
    <row r="1876" spans="14:25">
      <c r="N1876"/>
      <c r="O1876"/>
      <c r="P1876"/>
      <c r="Q1876"/>
      <c r="R1876"/>
      <c r="S1876"/>
      <c r="T1876"/>
      <c r="U1876"/>
      <c r="V1876"/>
      <c r="W1876"/>
      <c r="X1876"/>
      <c r="Y1876"/>
    </row>
    <row r="1877" spans="14:25">
      <c r="N1877"/>
      <c r="O1877"/>
      <c r="P1877"/>
      <c r="Q1877"/>
      <c r="R1877"/>
      <c r="S1877"/>
      <c r="T1877"/>
      <c r="U1877"/>
      <c r="V1877"/>
      <c r="W1877"/>
      <c r="X1877"/>
      <c r="Y1877"/>
    </row>
    <row r="1878" spans="14:25">
      <c r="N1878"/>
      <c r="O1878"/>
      <c r="P1878"/>
      <c r="Q1878"/>
      <c r="R1878"/>
      <c r="S1878"/>
      <c r="T1878"/>
      <c r="U1878"/>
      <c r="V1878"/>
      <c r="W1878"/>
      <c r="X1878"/>
      <c r="Y1878"/>
    </row>
    <row r="1879" spans="14:25">
      <c r="N1879"/>
      <c r="O1879"/>
      <c r="P1879"/>
      <c r="Q1879"/>
      <c r="R1879"/>
      <c r="S1879"/>
      <c r="T1879"/>
      <c r="U1879"/>
      <c r="V1879"/>
      <c r="W1879"/>
      <c r="X1879"/>
      <c r="Y1879"/>
    </row>
    <row r="1880" spans="14:25">
      <c r="N1880"/>
      <c r="O1880"/>
      <c r="P1880"/>
      <c r="Q1880"/>
      <c r="R1880"/>
      <c r="S1880"/>
      <c r="T1880"/>
      <c r="U1880"/>
      <c r="V1880"/>
      <c r="W1880"/>
      <c r="X1880"/>
      <c r="Y1880"/>
    </row>
    <row r="1881" spans="14:25">
      <c r="N1881"/>
      <c r="O1881"/>
      <c r="P1881"/>
      <c r="Q1881"/>
      <c r="R1881"/>
      <c r="S1881"/>
      <c r="T1881"/>
      <c r="U1881"/>
      <c r="V1881"/>
      <c r="W1881"/>
      <c r="X1881"/>
      <c r="Y1881"/>
    </row>
    <row r="1882" spans="14:25">
      <c r="N1882"/>
      <c r="O1882"/>
      <c r="P1882"/>
      <c r="Q1882"/>
      <c r="R1882"/>
      <c r="S1882"/>
      <c r="T1882"/>
      <c r="U1882"/>
      <c r="V1882"/>
      <c r="W1882"/>
      <c r="X1882"/>
      <c r="Y1882"/>
    </row>
    <row r="1883" spans="14:25">
      <c r="N1883"/>
      <c r="O1883"/>
      <c r="P1883"/>
      <c r="Q1883"/>
      <c r="R1883"/>
      <c r="S1883"/>
      <c r="T1883"/>
      <c r="U1883"/>
      <c r="V1883"/>
      <c r="W1883"/>
      <c r="X1883"/>
      <c r="Y1883"/>
    </row>
    <row r="1884" spans="14:25">
      <c r="N1884"/>
      <c r="O1884"/>
      <c r="P1884"/>
      <c r="Q1884"/>
      <c r="R1884"/>
      <c r="S1884"/>
      <c r="T1884"/>
      <c r="U1884"/>
      <c r="V1884"/>
      <c r="W1884"/>
      <c r="X1884"/>
      <c r="Y1884"/>
    </row>
    <row r="1885" spans="14:25">
      <c r="N1885"/>
      <c r="O1885"/>
      <c r="P1885"/>
      <c r="Q1885"/>
      <c r="R1885"/>
      <c r="S1885"/>
      <c r="T1885"/>
      <c r="U1885"/>
      <c r="V1885"/>
      <c r="W1885"/>
      <c r="X1885"/>
      <c r="Y1885"/>
    </row>
    <row r="1886" spans="14:25">
      <c r="N1886"/>
      <c r="O1886"/>
      <c r="P1886"/>
      <c r="Q1886"/>
      <c r="R1886"/>
      <c r="S1886"/>
      <c r="T1886"/>
      <c r="U1886"/>
      <c r="V1886"/>
      <c r="W1886"/>
      <c r="X1886"/>
      <c r="Y1886"/>
    </row>
    <row r="1887" spans="14:25">
      <c r="N1887"/>
      <c r="O1887"/>
      <c r="P1887"/>
      <c r="Q1887"/>
      <c r="R1887"/>
      <c r="S1887"/>
      <c r="T1887"/>
      <c r="U1887"/>
      <c r="V1887"/>
      <c r="W1887"/>
      <c r="X1887"/>
      <c r="Y1887"/>
    </row>
    <row r="1888" spans="14:25">
      <c r="N1888"/>
      <c r="O1888"/>
      <c r="P1888"/>
      <c r="Q1888"/>
      <c r="R1888"/>
      <c r="S1888"/>
      <c r="T1888"/>
      <c r="U1888"/>
      <c r="V1888"/>
      <c r="W1888"/>
      <c r="X1888"/>
      <c r="Y1888"/>
    </row>
    <row r="1889" spans="14:25">
      <c r="N1889"/>
      <c r="O1889"/>
      <c r="P1889"/>
      <c r="Q1889"/>
      <c r="R1889"/>
      <c r="S1889"/>
      <c r="T1889"/>
      <c r="U1889"/>
      <c r="V1889"/>
      <c r="W1889"/>
      <c r="X1889"/>
      <c r="Y1889"/>
    </row>
    <row r="1890" spans="14:25">
      <c r="N1890"/>
      <c r="O1890"/>
      <c r="P1890"/>
      <c r="Q1890"/>
      <c r="R1890"/>
      <c r="S1890"/>
      <c r="T1890"/>
      <c r="U1890"/>
      <c r="V1890"/>
      <c r="W1890"/>
      <c r="X1890"/>
      <c r="Y1890"/>
    </row>
    <row r="1891" spans="14:25">
      <c r="N1891"/>
      <c r="O1891"/>
      <c r="P1891"/>
      <c r="Q1891"/>
      <c r="R1891"/>
      <c r="S1891"/>
      <c r="T1891"/>
      <c r="U1891"/>
      <c r="V1891"/>
      <c r="W1891"/>
      <c r="X1891"/>
      <c r="Y1891"/>
    </row>
    <row r="1892" spans="14:25">
      <c r="N1892"/>
      <c r="O1892"/>
      <c r="P1892"/>
      <c r="Q1892"/>
      <c r="R1892"/>
      <c r="S1892"/>
      <c r="T1892"/>
      <c r="U1892"/>
      <c r="V1892"/>
      <c r="W1892"/>
      <c r="X1892"/>
      <c r="Y1892"/>
    </row>
    <row r="1893" spans="14:25">
      <c r="N1893"/>
      <c r="O1893"/>
      <c r="P1893"/>
      <c r="Q1893"/>
      <c r="R1893"/>
      <c r="S1893"/>
      <c r="T1893"/>
      <c r="U1893"/>
      <c r="V1893"/>
      <c r="W1893"/>
      <c r="X1893"/>
      <c r="Y1893"/>
    </row>
    <row r="1894" spans="14:25">
      <c r="N1894"/>
      <c r="O1894"/>
      <c r="P1894"/>
      <c r="Q1894"/>
      <c r="R1894"/>
      <c r="S1894"/>
      <c r="T1894"/>
      <c r="U1894"/>
      <c r="V1894"/>
      <c r="W1894"/>
      <c r="X1894"/>
      <c r="Y1894"/>
    </row>
    <row r="1895" spans="14:25">
      <c r="N1895"/>
      <c r="O1895"/>
      <c r="P1895"/>
      <c r="Q1895"/>
      <c r="R1895"/>
      <c r="S1895"/>
      <c r="T1895"/>
      <c r="U1895"/>
      <c r="V1895"/>
      <c r="W1895"/>
      <c r="X1895"/>
      <c r="Y1895"/>
    </row>
    <row r="1896" spans="14:25">
      <c r="N1896"/>
      <c r="O1896"/>
      <c r="P1896"/>
      <c r="Q1896"/>
      <c r="R1896"/>
      <c r="S1896"/>
      <c r="T1896"/>
      <c r="U1896"/>
      <c r="V1896"/>
      <c r="W1896"/>
      <c r="X1896"/>
      <c r="Y1896"/>
    </row>
    <row r="1897" spans="14:25">
      <c r="N1897"/>
      <c r="O1897"/>
      <c r="P1897"/>
      <c r="Q1897"/>
      <c r="R1897"/>
      <c r="S1897"/>
      <c r="T1897"/>
      <c r="U1897"/>
      <c r="V1897"/>
      <c r="W1897"/>
      <c r="X1897"/>
      <c r="Y1897"/>
    </row>
    <row r="1898" spans="14:25">
      <c r="N1898"/>
      <c r="O1898"/>
      <c r="P1898"/>
      <c r="Q1898"/>
      <c r="R1898"/>
      <c r="S1898"/>
      <c r="T1898"/>
      <c r="U1898"/>
      <c r="V1898"/>
      <c r="W1898"/>
      <c r="X1898"/>
      <c r="Y1898"/>
    </row>
    <row r="1899" spans="14:25">
      <c r="N1899"/>
      <c r="O1899"/>
      <c r="P1899"/>
      <c r="Q1899"/>
      <c r="R1899"/>
      <c r="S1899"/>
      <c r="T1899"/>
      <c r="U1899"/>
      <c r="V1899"/>
      <c r="W1899"/>
      <c r="X1899"/>
      <c r="Y1899"/>
    </row>
    <row r="1900" spans="14:25">
      <c r="N1900"/>
      <c r="O1900"/>
      <c r="P1900"/>
      <c r="Q1900"/>
      <c r="R1900"/>
      <c r="S1900"/>
      <c r="T1900"/>
      <c r="U1900"/>
      <c r="V1900"/>
      <c r="W1900"/>
      <c r="X1900"/>
      <c r="Y1900"/>
    </row>
    <row r="1901" spans="14:25">
      <c r="N1901"/>
      <c r="O1901"/>
      <c r="P1901"/>
      <c r="Q1901"/>
      <c r="R1901"/>
      <c r="S1901"/>
      <c r="T1901"/>
      <c r="U1901"/>
      <c r="V1901"/>
      <c r="W1901"/>
      <c r="X1901"/>
      <c r="Y1901"/>
    </row>
    <row r="1902" spans="14:25">
      <c r="N1902"/>
      <c r="O1902"/>
      <c r="P1902"/>
      <c r="Q1902"/>
      <c r="R1902"/>
      <c r="S1902"/>
      <c r="T1902"/>
      <c r="U1902"/>
      <c r="V1902"/>
      <c r="W1902"/>
      <c r="X1902"/>
      <c r="Y1902"/>
    </row>
    <row r="1903" spans="14:25">
      <c r="N1903"/>
      <c r="O1903"/>
      <c r="P1903"/>
      <c r="Q1903"/>
      <c r="R1903"/>
      <c r="S1903"/>
      <c r="T1903"/>
      <c r="U1903"/>
      <c r="V1903"/>
      <c r="W1903"/>
      <c r="X1903"/>
      <c r="Y1903"/>
    </row>
    <row r="1904" spans="14:25">
      <c r="N1904"/>
      <c r="O1904"/>
      <c r="P1904"/>
      <c r="Q1904"/>
      <c r="R1904"/>
      <c r="S1904"/>
      <c r="T1904"/>
      <c r="U1904"/>
      <c r="V1904"/>
      <c r="W1904"/>
      <c r="X1904"/>
      <c r="Y1904"/>
    </row>
    <row r="1905" spans="14:25">
      <c r="N1905"/>
      <c r="O1905"/>
      <c r="P1905"/>
      <c r="Q1905"/>
      <c r="R1905"/>
      <c r="S1905"/>
      <c r="T1905"/>
      <c r="U1905"/>
      <c r="V1905"/>
      <c r="W1905"/>
      <c r="X1905"/>
      <c r="Y1905"/>
    </row>
    <row r="1906" spans="14:25">
      <c r="N1906"/>
      <c r="O1906"/>
      <c r="P1906"/>
      <c r="Q1906"/>
      <c r="R1906"/>
      <c r="S1906"/>
      <c r="T1906"/>
      <c r="U1906"/>
      <c r="V1906"/>
      <c r="W1906"/>
      <c r="X1906"/>
      <c r="Y1906"/>
    </row>
    <row r="1907" spans="14:25">
      <c r="N1907"/>
      <c r="O1907"/>
      <c r="P1907"/>
      <c r="Q1907"/>
      <c r="R1907"/>
      <c r="S1907"/>
      <c r="T1907"/>
      <c r="U1907"/>
      <c r="V1907"/>
      <c r="W1907"/>
      <c r="X1907"/>
      <c r="Y1907"/>
    </row>
    <row r="1908" spans="14:25">
      <c r="N1908"/>
      <c r="O1908"/>
      <c r="P1908"/>
      <c r="Q1908"/>
      <c r="R1908"/>
      <c r="S1908"/>
      <c r="T1908"/>
      <c r="U1908"/>
      <c r="V1908"/>
      <c r="W1908"/>
      <c r="X1908"/>
      <c r="Y1908"/>
    </row>
    <row r="1909" spans="14:25">
      <c r="N1909"/>
      <c r="O1909"/>
      <c r="P1909"/>
      <c r="Q1909"/>
      <c r="R1909"/>
      <c r="S1909"/>
      <c r="T1909"/>
      <c r="U1909"/>
      <c r="V1909"/>
      <c r="W1909"/>
      <c r="X1909"/>
      <c r="Y1909"/>
    </row>
    <row r="1910" spans="14:25">
      <c r="N1910"/>
      <c r="O1910"/>
      <c r="P1910"/>
      <c r="Q1910"/>
      <c r="R1910"/>
      <c r="S1910"/>
      <c r="T1910"/>
      <c r="U1910"/>
      <c r="V1910"/>
      <c r="W1910"/>
      <c r="X1910"/>
      <c r="Y1910"/>
    </row>
    <row r="1911" spans="14:25">
      <c r="N1911"/>
      <c r="O1911"/>
      <c r="P1911"/>
      <c r="Q1911"/>
      <c r="R1911"/>
      <c r="S1911"/>
      <c r="T1911"/>
      <c r="U1911"/>
      <c r="V1911"/>
      <c r="W1911"/>
      <c r="X1911"/>
      <c r="Y1911"/>
    </row>
    <row r="1912" spans="14:25">
      <c r="N1912"/>
      <c r="O1912"/>
      <c r="P1912"/>
      <c r="Q1912"/>
      <c r="R1912"/>
      <c r="S1912"/>
      <c r="T1912"/>
      <c r="U1912"/>
      <c r="V1912"/>
      <c r="W1912"/>
      <c r="X1912"/>
      <c r="Y1912"/>
    </row>
    <row r="1913" spans="14:25">
      <c r="N1913"/>
      <c r="O1913"/>
      <c r="P1913"/>
      <c r="Q1913"/>
      <c r="R1913"/>
      <c r="S1913"/>
      <c r="T1913"/>
      <c r="U1913"/>
      <c r="V1913"/>
      <c r="W1913"/>
      <c r="X1913"/>
      <c r="Y1913"/>
    </row>
    <row r="1914" spans="14:25">
      <c r="N1914"/>
      <c r="O1914"/>
      <c r="P1914"/>
      <c r="Q1914"/>
      <c r="R1914"/>
      <c r="S1914"/>
      <c r="T1914"/>
      <c r="U1914"/>
      <c r="V1914"/>
      <c r="W1914"/>
      <c r="X1914"/>
      <c r="Y1914"/>
    </row>
    <row r="1915" spans="14:25">
      <c r="N1915"/>
      <c r="O1915"/>
      <c r="P1915"/>
      <c r="Q1915"/>
      <c r="R1915"/>
      <c r="S1915"/>
      <c r="T1915"/>
      <c r="U1915"/>
      <c r="V1915"/>
      <c r="W1915"/>
      <c r="X1915"/>
      <c r="Y1915"/>
    </row>
    <row r="1916" spans="14:25">
      <c r="N1916"/>
      <c r="O1916"/>
      <c r="P1916"/>
      <c r="Q1916"/>
      <c r="R1916"/>
      <c r="S1916"/>
      <c r="T1916"/>
      <c r="U1916"/>
      <c r="V1916"/>
      <c r="W1916"/>
      <c r="X1916"/>
      <c r="Y1916"/>
    </row>
    <row r="1917" spans="14:25">
      <c r="N1917"/>
      <c r="O1917"/>
      <c r="P1917"/>
      <c r="Q1917"/>
      <c r="R1917"/>
      <c r="S1917"/>
      <c r="T1917"/>
      <c r="U1917"/>
      <c r="V1917"/>
      <c r="W1917"/>
      <c r="X1917"/>
      <c r="Y1917"/>
    </row>
    <row r="1918" spans="14:25">
      <c r="N1918"/>
      <c r="O1918"/>
      <c r="P1918"/>
      <c r="Q1918"/>
      <c r="R1918"/>
      <c r="S1918"/>
      <c r="T1918"/>
      <c r="U1918"/>
      <c r="V1918"/>
      <c r="W1918"/>
      <c r="X1918"/>
      <c r="Y1918"/>
    </row>
    <row r="1919" spans="14:25">
      <c r="N1919"/>
      <c r="O1919"/>
      <c r="P1919"/>
      <c r="Q1919"/>
      <c r="R1919"/>
      <c r="S1919"/>
      <c r="T1919"/>
      <c r="U1919"/>
      <c r="V1919"/>
      <c r="W1919"/>
      <c r="X1919"/>
      <c r="Y1919"/>
    </row>
    <row r="1920" spans="14:25">
      <c r="N1920"/>
      <c r="O1920"/>
      <c r="P1920"/>
      <c r="Q1920"/>
      <c r="R1920"/>
      <c r="S1920"/>
      <c r="T1920"/>
      <c r="U1920"/>
      <c r="V1920"/>
      <c r="W1920"/>
      <c r="X1920"/>
      <c r="Y1920"/>
    </row>
    <row r="1921" spans="14:25">
      <c r="N1921"/>
      <c r="O1921"/>
      <c r="P1921"/>
      <c r="Q1921"/>
      <c r="R1921"/>
      <c r="S1921"/>
      <c r="T1921"/>
      <c r="U1921"/>
      <c r="V1921"/>
      <c r="W1921"/>
      <c r="X1921"/>
      <c r="Y1921"/>
    </row>
    <row r="1922" spans="14:25">
      <c r="N1922"/>
      <c r="O1922"/>
      <c r="P1922"/>
      <c r="Q1922"/>
      <c r="R1922"/>
      <c r="S1922"/>
      <c r="T1922"/>
      <c r="U1922"/>
      <c r="V1922"/>
      <c r="W1922"/>
      <c r="X1922"/>
      <c r="Y1922"/>
    </row>
    <row r="1923" spans="14:25">
      <c r="N1923"/>
      <c r="O1923"/>
      <c r="P1923"/>
      <c r="Q1923"/>
      <c r="R1923"/>
      <c r="S1923"/>
      <c r="T1923"/>
      <c r="U1923"/>
      <c r="V1923"/>
      <c r="W1923"/>
      <c r="X1923"/>
      <c r="Y1923"/>
    </row>
    <row r="1924" spans="14:25">
      <c r="N1924"/>
      <c r="O1924"/>
      <c r="P1924"/>
      <c r="Q1924"/>
      <c r="R1924"/>
      <c r="S1924"/>
      <c r="T1924"/>
      <c r="U1924"/>
      <c r="V1924"/>
      <c r="W1924"/>
      <c r="X1924"/>
      <c r="Y1924"/>
    </row>
    <row r="1925" spans="14:25">
      <c r="N1925"/>
      <c r="O1925"/>
      <c r="P1925"/>
      <c r="Q1925"/>
      <c r="R1925"/>
      <c r="S1925"/>
      <c r="T1925"/>
      <c r="U1925"/>
      <c r="V1925"/>
      <c r="W1925"/>
      <c r="X1925"/>
      <c r="Y1925"/>
    </row>
    <row r="1926" spans="14:25">
      <c r="N1926"/>
      <c r="O1926"/>
      <c r="P1926"/>
      <c r="Q1926"/>
      <c r="R1926"/>
      <c r="S1926"/>
      <c r="T1926"/>
      <c r="U1926"/>
      <c r="V1926"/>
      <c r="W1926"/>
      <c r="X1926"/>
      <c r="Y1926"/>
    </row>
    <row r="1927" spans="14:25">
      <c r="N1927"/>
      <c r="O1927"/>
      <c r="P1927"/>
      <c r="Q1927"/>
      <c r="R1927"/>
      <c r="S1927"/>
      <c r="T1927"/>
      <c r="U1927"/>
      <c r="V1927"/>
      <c r="W1927"/>
      <c r="X1927"/>
      <c r="Y1927"/>
    </row>
    <row r="1928" spans="14:25">
      <c r="N1928"/>
      <c r="O1928"/>
      <c r="P1928"/>
      <c r="Q1928"/>
      <c r="R1928"/>
      <c r="S1928"/>
      <c r="T1928"/>
      <c r="U1928"/>
      <c r="V1928"/>
      <c r="W1928"/>
      <c r="X1928"/>
      <c r="Y1928"/>
    </row>
    <row r="1929" spans="14:25">
      <c r="N1929"/>
      <c r="O1929"/>
      <c r="P1929"/>
      <c r="Q1929"/>
      <c r="R1929"/>
      <c r="S1929"/>
      <c r="T1929"/>
      <c r="U1929"/>
      <c r="V1929"/>
      <c r="W1929"/>
      <c r="X1929"/>
      <c r="Y1929"/>
    </row>
    <row r="1930" spans="14:25">
      <c r="N1930"/>
      <c r="O1930"/>
      <c r="P1930"/>
      <c r="Q1930"/>
      <c r="R1930"/>
      <c r="S1930"/>
      <c r="T1930"/>
      <c r="U1930"/>
      <c r="V1930"/>
      <c r="W1930"/>
      <c r="X1930"/>
      <c r="Y1930"/>
    </row>
    <row r="1931" spans="14:25">
      <c r="N1931"/>
      <c r="O1931"/>
      <c r="P1931"/>
      <c r="Q1931"/>
      <c r="R1931"/>
      <c r="S1931"/>
      <c r="T1931"/>
      <c r="U1931"/>
      <c r="V1931"/>
      <c r="W1931"/>
      <c r="X1931"/>
      <c r="Y1931"/>
    </row>
    <row r="1932" spans="14:25">
      <c r="N1932"/>
      <c r="O1932"/>
      <c r="P1932"/>
      <c r="Q1932"/>
      <c r="R1932"/>
      <c r="S1932"/>
      <c r="T1932"/>
      <c r="U1932"/>
      <c r="V1932"/>
      <c r="W1932"/>
      <c r="X1932"/>
      <c r="Y1932"/>
    </row>
    <row r="1933" spans="14:25">
      <c r="N1933"/>
      <c r="O1933"/>
      <c r="P1933"/>
      <c r="Q1933"/>
      <c r="R1933"/>
      <c r="S1933"/>
      <c r="T1933"/>
      <c r="U1933"/>
      <c r="V1933"/>
      <c r="W1933"/>
      <c r="X1933"/>
      <c r="Y1933"/>
    </row>
    <row r="1934" spans="14:25">
      <c r="N1934"/>
      <c r="O1934"/>
      <c r="P1934"/>
      <c r="Q1934"/>
      <c r="R1934"/>
      <c r="S1934"/>
      <c r="T1934"/>
      <c r="U1934"/>
      <c r="V1934"/>
      <c r="W1934"/>
      <c r="X1934"/>
      <c r="Y1934"/>
    </row>
    <row r="1935" spans="14:25">
      <c r="N1935"/>
      <c r="O1935"/>
      <c r="P1935"/>
      <c r="Q1935"/>
      <c r="R1935"/>
      <c r="S1935"/>
      <c r="T1935"/>
      <c r="U1935"/>
      <c r="V1935"/>
      <c r="W1935"/>
      <c r="X1935"/>
      <c r="Y1935"/>
    </row>
    <row r="1936" spans="14:25">
      <c r="N1936"/>
      <c r="O1936"/>
      <c r="P1936"/>
      <c r="Q1936"/>
      <c r="R1936"/>
      <c r="S1936"/>
      <c r="T1936"/>
      <c r="U1936"/>
      <c r="V1936"/>
      <c r="W1936"/>
      <c r="X1936"/>
      <c r="Y1936"/>
    </row>
    <row r="1937" spans="14:25">
      <c r="N1937"/>
      <c r="O1937"/>
      <c r="P1937"/>
      <c r="Q1937"/>
      <c r="R1937"/>
      <c r="S1937"/>
      <c r="T1937"/>
      <c r="U1937"/>
      <c r="V1937"/>
      <c r="W1937"/>
      <c r="X1937"/>
      <c r="Y1937"/>
    </row>
    <row r="1938" spans="14:25">
      <c r="N1938"/>
      <c r="O1938"/>
      <c r="P1938"/>
      <c r="Q1938"/>
      <c r="R1938"/>
      <c r="S1938"/>
      <c r="T1938"/>
      <c r="U1938"/>
      <c r="V1938"/>
      <c r="W1938"/>
      <c r="X1938"/>
      <c r="Y1938"/>
    </row>
    <row r="1939" spans="14:25">
      <c r="N1939"/>
      <c r="O1939"/>
      <c r="P1939"/>
      <c r="Q1939"/>
      <c r="R1939"/>
      <c r="S1939"/>
      <c r="T1939"/>
      <c r="U1939"/>
      <c r="V1939"/>
      <c r="W1939"/>
      <c r="X1939"/>
      <c r="Y1939"/>
    </row>
    <row r="1940" spans="14:25">
      <c r="N1940"/>
      <c r="O1940"/>
      <c r="P1940"/>
      <c r="Q1940"/>
      <c r="R1940"/>
      <c r="S1940"/>
      <c r="T1940"/>
      <c r="U1940"/>
      <c r="V1940"/>
      <c r="W1940"/>
      <c r="X1940"/>
      <c r="Y1940"/>
    </row>
    <row r="1941" spans="14:25">
      <c r="N1941"/>
      <c r="O1941"/>
      <c r="P1941"/>
      <c r="Q1941"/>
      <c r="R1941"/>
      <c r="S1941"/>
      <c r="T1941"/>
      <c r="U1941"/>
      <c r="V1941"/>
      <c r="W1941"/>
      <c r="X1941"/>
      <c r="Y1941"/>
    </row>
    <row r="1942" spans="14:25">
      <c r="N1942"/>
      <c r="O1942"/>
      <c r="P1942"/>
      <c r="Q1942"/>
      <c r="R1942"/>
      <c r="S1942"/>
      <c r="T1942"/>
      <c r="U1942"/>
      <c r="V1942"/>
      <c r="W1942"/>
      <c r="X1942"/>
      <c r="Y1942"/>
    </row>
    <row r="1943" spans="14:25">
      <c r="N1943"/>
      <c r="O1943"/>
      <c r="P1943"/>
      <c r="Q1943"/>
      <c r="R1943"/>
      <c r="S1943"/>
      <c r="T1943"/>
      <c r="U1943"/>
      <c r="V1943"/>
      <c r="W1943"/>
      <c r="X1943"/>
      <c r="Y1943"/>
    </row>
    <row r="1944" spans="14:25">
      <c r="N1944"/>
      <c r="O1944"/>
      <c r="P1944"/>
      <c r="Q1944"/>
      <c r="R1944"/>
      <c r="S1944"/>
      <c r="T1944"/>
      <c r="U1944"/>
      <c r="V1944"/>
      <c r="W1944"/>
      <c r="X1944"/>
      <c r="Y1944"/>
    </row>
    <row r="1945" spans="14:25">
      <c r="N1945"/>
      <c r="O1945"/>
      <c r="P1945"/>
      <c r="Q1945"/>
      <c r="R1945"/>
      <c r="S1945"/>
      <c r="T1945"/>
      <c r="U1945"/>
      <c r="V1945"/>
      <c r="W1945"/>
      <c r="X1945"/>
      <c r="Y1945"/>
    </row>
    <row r="1946" spans="14:25">
      <c r="N1946"/>
      <c r="O1946"/>
      <c r="P1946"/>
      <c r="Q1946"/>
      <c r="R1946"/>
      <c r="S1946"/>
      <c r="T1946"/>
      <c r="U1946"/>
      <c r="V1946"/>
      <c r="W1946"/>
      <c r="X1946"/>
      <c r="Y1946"/>
    </row>
    <row r="1947" spans="14:25">
      <c r="N1947"/>
      <c r="O1947"/>
      <c r="P1947"/>
      <c r="Q1947"/>
      <c r="R1947"/>
      <c r="S1947"/>
      <c r="T1947"/>
      <c r="U1947"/>
      <c r="V1947"/>
      <c r="W1947"/>
      <c r="X1947"/>
      <c r="Y1947"/>
    </row>
    <row r="1948" spans="14:25">
      <c r="N1948"/>
      <c r="O1948"/>
      <c r="P1948"/>
      <c r="Q1948"/>
      <c r="R1948"/>
      <c r="S1948"/>
      <c r="T1948"/>
      <c r="U1948"/>
      <c r="V1948"/>
      <c r="W1948"/>
      <c r="X1948"/>
      <c r="Y1948"/>
    </row>
    <row r="1949" spans="14:25">
      <c r="N1949"/>
      <c r="O1949"/>
      <c r="P1949"/>
      <c r="Q1949"/>
      <c r="R1949"/>
      <c r="S1949"/>
      <c r="T1949"/>
      <c r="U1949"/>
      <c r="V1949"/>
      <c r="W1949"/>
      <c r="X1949"/>
      <c r="Y1949"/>
    </row>
    <row r="1950" spans="14:25">
      <c r="N1950"/>
      <c r="O1950"/>
      <c r="P1950"/>
      <c r="Q1950"/>
      <c r="R1950"/>
      <c r="S1950"/>
      <c r="T1950"/>
      <c r="U1950"/>
      <c r="V1950"/>
      <c r="W1950"/>
      <c r="X1950"/>
      <c r="Y1950"/>
    </row>
    <row r="1951" spans="14:25">
      <c r="N1951"/>
      <c r="O1951"/>
      <c r="P1951"/>
      <c r="Q1951"/>
      <c r="R1951"/>
      <c r="S1951"/>
      <c r="T1951"/>
      <c r="U1951"/>
      <c r="V1951"/>
      <c r="W1951"/>
      <c r="X1951"/>
      <c r="Y1951"/>
    </row>
    <row r="1952" spans="14:25">
      <c r="N1952"/>
      <c r="O1952"/>
      <c r="P1952"/>
      <c r="Q1952"/>
      <c r="R1952"/>
      <c r="S1952"/>
      <c r="T1952"/>
      <c r="U1952"/>
      <c r="V1952"/>
      <c r="W1952"/>
      <c r="X1952"/>
      <c r="Y1952"/>
    </row>
    <row r="1953" spans="14:25">
      <c r="N1953"/>
      <c r="O1953"/>
      <c r="P1953"/>
      <c r="Q1953"/>
      <c r="R1953"/>
      <c r="S1953"/>
      <c r="T1953"/>
      <c r="U1953"/>
      <c r="V1953"/>
      <c r="W1953"/>
      <c r="X1953"/>
      <c r="Y1953"/>
    </row>
    <row r="1954" spans="14:25">
      <c r="N1954"/>
      <c r="O1954"/>
      <c r="P1954"/>
      <c r="Q1954"/>
      <c r="R1954"/>
      <c r="S1954"/>
      <c r="T1954"/>
      <c r="U1954"/>
      <c r="V1954"/>
      <c r="W1954"/>
      <c r="X1954"/>
      <c r="Y1954"/>
    </row>
    <row r="1955" spans="14:25">
      <c r="N1955"/>
      <c r="O1955"/>
      <c r="P1955"/>
      <c r="Q1955"/>
      <c r="R1955"/>
      <c r="S1955"/>
      <c r="T1955"/>
      <c r="U1955"/>
      <c r="V1955"/>
      <c r="W1955"/>
      <c r="X1955"/>
      <c r="Y1955"/>
    </row>
    <row r="1956" spans="14:25">
      <c r="N1956"/>
      <c r="O1956"/>
      <c r="P1956"/>
      <c r="Q1956"/>
      <c r="R1956"/>
      <c r="S1956"/>
      <c r="T1956"/>
      <c r="U1956"/>
      <c r="V1956"/>
      <c r="W1956"/>
      <c r="X1956"/>
      <c r="Y1956"/>
    </row>
    <row r="1957" spans="14:25">
      <c r="N1957"/>
      <c r="O1957"/>
      <c r="P1957"/>
      <c r="Q1957"/>
      <c r="R1957"/>
      <c r="S1957"/>
      <c r="T1957"/>
      <c r="U1957"/>
      <c r="V1957"/>
      <c r="W1957"/>
      <c r="X1957"/>
      <c r="Y1957"/>
    </row>
    <row r="1958" spans="14:25">
      <c r="N1958"/>
      <c r="O1958"/>
      <c r="P1958"/>
      <c r="Q1958"/>
      <c r="R1958"/>
      <c r="S1958"/>
      <c r="T1958"/>
      <c r="U1958"/>
      <c r="V1958"/>
      <c r="W1958"/>
      <c r="X1958"/>
      <c r="Y1958"/>
    </row>
    <row r="1959" spans="14:25">
      <c r="N1959"/>
      <c r="O1959"/>
      <c r="P1959"/>
      <c r="Q1959"/>
      <c r="R1959"/>
      <c r="S1959"/>
      <c r="T1959"/>
      <c r="U1959"/>
      <c r="V1959"/>
      <c r="W1959"/>
      <c r="X1959"/>
      <c r="Y1959"/>
    </row>
    <row r="1960" spans="14:25">
      <c r="N1960"/>
      <c r="O1960"/>
      <c r="P1960"/>
      <c r="Q1960"/>
      <c r="R1960"/>
      <c r="S1960"/>
      <c r="T1960"/>
      <c r="U1960"/>
      <c r="V1960"/>
      <c r="W1960"/>
      <c r="X1960"/>
      <c r="Y1960"/>
    </row>
    <row r="1961" spans="14:25">
      <c r="N1961"/>
      <c r="O1961"/>
      <c r="P1961"/>
      <c r="Q1961"/>
      <c r="R1961"/>
      <c r="S1961"/>
      <c r="T1961"/>
      <c r="U1961"/>
      <c r="V1961"/>
      <c r="W1961"/>
      <c r="X1961"/>
      <c r="Y1961"/>
    </row>
    <row r="1962" spans="14:25">
      <c r="N1962"/>
      <c r="O1962"/>
      <c r="P1962"/>
      <c r="Q1962"/>
      <c r="R1962"/>
      <c r="S1962"/>
      <c r="T1962"/>
      <c r="U1962"/>
      <c r="V1962"/>
      <c r="W1962"/>
      <c r="X1962"/>
      <c r="Y1962"/>
    </row>
    <row r="1963" spans="14:25">
      <c r="N1963"/>
      <c r="O1963"/>
      <c r="P1963"/>
      <c r="Q1963"/>
      <c r="R1963"/>
      <c r="S1963"/>
      <c r="T1963"/>
      <c r="U1963"/>
      <c r="V1963"/>
      <c r="W1963"/>
      <c r="X1963"/>
      <c r="Y1963"/>
    </row>
    <row r="1964" spans="14:25">
      <c r="N1964"/>
      <c r="O1964"/>
      <c r="P1964"/>
      <c r="Q1964"/>
      <c r="R1964"/>
      <c r="S1964"/>
      <c r="T1964"/>
      <c r="U1964"/>
      <c r="V1964"/>
      <c r="W1964"/>
      <c r="X1964"/>
      <c r="Y1964"/>
    </row>
    <row r="1965" spans="14:25">
      <c r="N1965"/>
      <c r="O1965"/>
      <c r="P1965"/>
      <c r="Q1965"/>
      <c r="R1965"/>
      <c r="S1965"/>
      <c r="T1965"/>
      <c r="U1965"/>
      <c r="V1965"/>
      <c r="W1965"/>
      <c r="X1965"/>
      <c r="Y1965"/>
    </row>
    <row r="1966" spans="14:25">
      <c r="N1966"/>
      <c r="O1966"/>
      <c r="P1966"/>
      <c r="Q1966"/>
      <c r="R1966"/>
      <c r="S1966"/>
      <c r="T1966"/>
      <c r="U1966"/>
      <c r="V1966"/>
      <c r="W1966"/>
      <c r="X1966"/>
      <c r="Y1966"/>
    </row>
    <row r="1967" spans="14:25">
      <c r="N1967"/>
      <c r="O1967"/>
      <c r="P1967"/>
      <c r="Q1967"/>
      <c r="R1967"/>
      <c r="S1967"/>
      <c r="T1967"/>
      <c r="U1967"/>
      <c r="V1967"/>
      <c r="W1967"/>
      <c r="X1967"/>
      <c r="Y1967"/>
    </row>
    <row r="1968" spans="14:25">
      <c r="N1968"/>
      <c r="O1968"/>
      <c r="P1968"/>
      <c r="Q1968"/>
      <c r="R1968"/>
      <c r="S1968"/>
      <c r="T1968"/>
      <c r="U1968"/>
      <c r="V1968"/>
      <c r="W1968"/>
      <c r="X1968"/>
      <c r="Y1968"/>
    </row>
    <row r="1969" spans="14:25">
      <c r="N1969"/>
      <c r="O1969"/>
      <c r="P1969"/>
      <c r="Q1969"/>
      <c r="R1969"/>
      <c r="S1969"/>
      <c r="T1969"/>
      <c r="U1969"/>
      <c r="V1969"/>
      <c r="W1969"/>
      <c r="X1969"/>
      <c r="Y1969"/>
    </row>
    <row r="1970" spans="14:25">
      <c r="N1970"/>
      <c r="O1970"/>
      <c r="P1970"/>
      <c r="Q1970"/>
      <c r="R1970"/>
      <c r="S1970"/>
      <c r="T1970"/>
      <c r="U1970"/>
      <c r="V1970"/>
      <c r="W1970"/>
      <c r="X1970"/>
      <c r="Y1970"/>
    </row>
    <row r="1971" spans="14:25">
      <c r="N1971"/>
      <c r="O1971"/>
      <c r="P1971"/>
      <c r="Q1971"/>
      <c r="R1971"/>
      <c r="S1971"/>
      <c r="T1971"/>
      <c r="U1971"/>
      <c r="V1971"/>
      <c r="W1971"/>
      <c r="X1971"/>
      <c r="Y1971"/>
    </row>
    <row r="1972" spans="14:25">
      <c r="N1972"/>
      <c r="O1972"/>
      <c r="P1972"/>
      <c r="Q1972"/>
      <c r="R1972"/>
      <c r="S1972"/>
      <c r="T1972"/>
      <c r="U1972"/>
      <c r="V1972"/>
      <c r="W1972"/>
      <c r="X1972"/>
      <c r="Y1972"/>
    </row>
    <row r="1973" spans="14:25">
      <c r="N1973"/>
      <c r="O1973"/>
      <c r="P1973"/>
      <c r="Q1973"/>
      <c r="R1973"/>
      <c r="S1973"/>
      <c r="T1973"/>
      <c r="U1973"/>
      <c r="V1973"/>
      <c r="W1973"/>
      <c r="X1973"/>
      <c r="Y1973"/>
    </row>
    <row r="1974" spans="14:25">
      <c r="N1974"/>
      <c r="O1974"/>
      <c r="P1974"/>
      <c r="Q1974"/>
      <c r="R1974"/>
      <c r="S1974"/>
      <c r="T1974"/>
      <c r="U1974"/>
      <c r="V1974"/>
      <c r="W1974"/>
      <c r="X1974"/>
      <c r="Y1974"/>
    </row>
    <row r="1975" spans="14:25">
      <c r="N1975"/>
      <c r="O1975"/>
      <c r="P1975"/>
      <c r="Q1975"/>
      <c r="R1975"/>
      <c r="S1975"/>
      <c r="T1975"/>
      <c r="U1975"/>
      <c r="V1975"/>
      <c r="W1975"/>
      <c r="X1975"/>
      <c r="Y1975"/>
    </row>
    <row r="1976" spans="14:25">
      <c r="N1976"/>
      <c r="O1976"/>
      <c r="P1976"/>
      <c r="Q1976"/>
      <c r="R1976"/>
      <c r="S1976"/>
      <c r="T1976"/>
      <c r="U1976"/>
      <c r="V1976"/>
      <c r="W1976"/>
      <c r="X1976"/>
      <c r="Y1976"/>
    </row>
    <row r="1977" spans="14:25">
      <c r="N1977"/>
      <c r="O1977"/>
      <c r="P1977"/>
      <c r="Q1977"/>
      <c r="R1977"/>
      <c r="S1977"/>
      <c r="T1977"/>
      <c r="U1977"/>
      <c r="V1977"/>
      <c r="W1977"/>
      <c r="X1977"/>
      <c r="Y1977"/>
    </row>
    <row r="1978" spans="14:25">
      <c r="N1978"/>
      <c r="O1978"/>
      <c r="P1978"/>
      <c r="Q1978"/>
      <c r="R1978"/>
      <c r="S1978"/>
      <c r="T1978"/>
      <c r="U1978"/>
      <c r="V1978"/>
      <c r="W1978"/>
      <c r="X1978"/>
      <c r="Y1978"/>
    </row>
    <row r="1979" spans="14:25">
      <c r="N1979"/>
      <c r="O1979"/>
      <c r="P1979"/>
      <c r="Q1979"/>
      <c r="R1979"/>
      <c r="S1979"/>
      <c r="T1979"/>
      <c r="U1979"/>
      <c r="V1979"/>
      <c r="W1979"/>
      <c r="X1979"/>
      <c r="Y1979"/>
    </row>
    <row r="1980" spans="14:25">
      <c r="N1980"/>
      <c r="O1980"/>
      <c r="P1980"/>
      <c r="Q1980"/>
      <c r="R1980"/>
      <c r="S1980"/>
      <c r="T1980"/>
      <c r="U1980"/>
      <c r="V1980"/>
      <c r="W1980"/>
      <c r="X1980"/>
      <c r="Y1980"/>
    </row>
    <row r="1981" spans="14:25">
      <c r="N1981"/>
      <c r="O1981"/>
      <c r="P1981"/>
      <c r="Q1981"/>
      <c r="R1981"/>
      <c r="S1981"/>
      <c r="T1981"/>
      <c r="U1981"/>
      <c r="V1981"/>
      <c r="W1981"/>
      <c r="X1981"/>
      <c r="Y1981"/>
    </row>
    <row r="1982" spans="14:25">
      <c r="N1982"/>
      <c r="O1982"/>
      <c r="P1982"/>
      <c r="Q1982"/>
      <c r="R1982"/>
      <c r="S1982"/>
      <c r="T1982"/>
      <c r="U1982"/>
      <c r="V1982"/>
      <c r="W1982"/>
      <c r="X1982"/>
      <c r="Y1982"/>
    </row>
    <row r="1983" spans="14:25">
      <c r="N1983"/>
      <c r="O1983"/>
      <c r="P1983"/>
      <c r="Q1983"/>
      <c r="R1983"/>
      <c r="S1983"/>
      <c r="T1983"/>
      <c r="U1983"/>
      <c r="V1983"/>
      <c r="W1983"/>
      <c r="X1983"/>
      <c r="Y1983"/>
    </row>
    <row r="1984" spans="14:25">
      <c r="N1984"/>
      <c r="O1984"/>
      <c r="P1984"/>
      <c r="Q1984"/>
      <c r="R1984"/>
      <c r="S1984"/>
      <c r="T1984"/>
      <c r="U1984"/>
      <c r="V1984"/>
      <c r="W1984"/>
      <c r="X1984"/>
      <c r="Y1984"/>
    </row>
    <row r="1985" spans="14:25">
      <c r="N1985"/>
      <c r="O1985"/>
      <c r="P1985"/>
      <c r="Q1985"/>
      <c r="R1985"/>
      <c r="S1985"/>
      <c r="T1985"/>
      <c r="U1985"/>
      <c r="V1985"/>
      <c r="W1985"/>
      <c r="X1985"/>
      <c r="Y1985"/>
    </row>
    <row r="1986" spans="14:25">
      <c r="N1986"/>
      <c r="O1986"/>
      <c r="P1986"/>
      <c r="Q1986"/>
      <c r="R1986"/>
      <c r="S1986"/>
      <c r="T1986"/>
      <c r="U1986"/>
      <c r="V1986"/>
      <c r="W1986"/>
      <c r="X1986"/>
      <c r="Y1986"/>
    </row>
    <row r="1987" spans="14:25">
      <c r="N1987"/>
      <c r="O1987"/>
      <c r="P1987"/>
      <c r="Q1987"/>
      <c r="R1987"/>
      <c r="S1987"/>
      <c r="T1987"/>
      <c r="U1987"/>
      <c r="V1987"/>
      <c r="W1987"/>
      <c r="X1987"/>
      <c r="Y1987"/>
    </row>
    <row r="1988" spans="14:25">
      <c r="N1988"/>
      <c r="O1988"/>
      <c r="P1988"/>
      <c r="Q1988"/>
      <c r="R1988"/>
      <c r="S1988"/>
      <c r="T1988"/>
      <c r="U1988"/>
      <c r="V1988"/>
      <c r="W1988"/>
      <c r="X1988"/>
      <c r="Y1988"/>
    </row>
    <row r="1989" spans="14:25">
      <c r="N1989"/>
      <c r="O1989"/>
      <c r="P1989"/>
      <c r="Q1989"/>
      <c r="R1989"/>
      <c r="S1989"/>
      <c r="T1989"/>
      <c r="U1989"/>
      <c r="V1989"/>
      <c r="W1989"/>
      <c r="X1989"/>
      <c r="Y1989"/>
    </row>
    <row r="1990" spans="14:25">
      <c r="N1990"/>
      <c r="O1990"/>
      <c r="P1990"/>
      <c r="Q1990"/>
      <c r="R1990"/>
      <c r="S1990"/>
      <c r="T1990"/>
      <c r="U1990"/>
      <c r="V1990"/>
      <c r="W1990"/>
      <c r="X1990"/>
      <c r="Y1990"/>
    </row>
    <row r="1991" spans="14:25">
      <c r="N1991"/>
      <c r="O1991"/>
      <c r="P1991"/>
      <c r="Q1991"/>
      <c r="R1991"/>
      <c r="S1991"/>
      <c r="T1991"/>
      <c r="U1991"/>
      <c r="V1991"/>
      <c r="W1991"/>
      <c r="X1991"/>
      <c r="Y1991"/>
    </row>
    <row r="1992" spans="14:25">
      <c r="N1992"/>
      <c r="O1992"/>
      <c r="P1992"/>
      <c r="Q1992"/>
      <c r="R1992"/>
      <c r="S1992"/>
      <c r="T1992"/>
      <c r="U1992"/>
      <c r="V1992"/>
      <c r="W1992"/>
      <c r="X1992"/>
      <c r="Y1992"/>
    </row>
    <row r="1993" spans="14:25">
      <c r="N1993"/>
      <c r="O1993"/>
      <c r="P1993"/>
      <c r="Q1993"/>
      <c r="R1993"/>
      <c r="S1993"/>
      <c r="T1993"/>
      <c r="U1993"/>
      <c r="V1993"/>
      <c r="W1993"/>
      <c r="X1993"/>
      <c r="Y1993"/>
    </row>
    <row r="1994" spans="14:25">
      <c r="N1994"/>
      <c r="O1994"/>
      <c r="P1994"/>
      <c r="Q1994"/>
      <c r="R1994"/>
      <c r="S1994"/>
      <c r="T1994"/>
      <c r="U1994"/>
      <c r="V1994"/>
      <c r="W1994"/>
      <c r="X1994"/>
      <c r="Y1994"/>
    </row>
    <row r="1995" spans="14:25">
      <c r="N1995"/>
      <c r="O1995"/>
      <c r="P1995"/>
      <c r="Q1995"/>
      <c r="R1995"/>
      <c r="S1995"/>
      <c r="T1995"/>
      <c r="U1995"/>
      <c r="V1995"/>
      <c r="W1995"/>
      <c r="X1995"/>
      <c r="Y1995"/>
    </row>
    <row r="1996" spans="14:25">
      <c r="N1996"/>
      <c r="O1996"/>
      <c r="P1996"/>
      <c r="Q1996"/>
      <c r="R1996"/>
      <c r="S1996"/>
      <c r="T1996"/>
      <c r="U1996"/>
      <c r="V1996"/>
      <c r="W1996"/>
      <c r="X1996"/>
      <c r="Y1996"/>
    </row>
    <row r="1997" spans="14:25">
      <c r="N1997"/>
      <c r="O1997"/>
      <c r="P1997"/>
      <c r="Q1997"/>
      <c r="R1997"/>
      <c r="S1997"/>
      <c r="T1997"/>
      <c r="U1997"/>
      <c r="V1997"/>
      <c r="W1997"/>
      <c r="X1997"/>
      <c r="Y1997"/>
    </row>
    <row r="1998" spans="14:25">
      <c r="N1998"/>
      <c r="O1998"/>
      <c r="P1998"/>
      <c r="Q1998"/>
      <c r="R1998"/>
      <c r="S1998"/>
      <c r="T1998"/>
      <c r="U1998"/>
      <c r="V1998"/>
      <c r="W1998"/>
      <c r="X1998"/>
      <c r="Y1998"/>
    </row>
    <row r="1999" spans="14:25">
      <c r="N1999"/>
      <c r="O1999"/>
      <c r="P1999"/>
      <c r="Q1999"/>
      <c r="R1999"/>
      <c r="S1999"/>
      <c r="T1999"/>
      <c r="U1999"/>
      <c r="V1999"/>
      <c r="W1999"/>
      <c r="X1999"/>
      <c r="Y1999"/>
    </row>
    <row r="2000" spans="14:25">
      <c r="N2000"/>
      <c r="O2000"/>
      <c r="P2000"/>
      <c r="Q2000"/>
      <c r="R2000"/>
      <c r="S2000"/>
      <c r="T2000"/>
      <c r="U2000"/>
      <c r="V2000"/>
      <c r="W2000"/>
      <c r="X2000"/>
      <c r="Y2000"/>
    </row>
    <row r="2001" spans="14:25">
      <c r="N2001"/>
      <c r="O2001"/>
      <c r="P2001"/>
      <c r="Q2001"/>
      <c r="R2001"/>
      <c r="S2001"/>
      <c r="T2001"/>
      <c r="U2001"/>
      <c r="V2001"/>
      <c r="W2001"/>
      <c r="X2001"/>
      <c r="Y2001"/>
    </row>
    <row r="2002" spans="14:25">
      <c r="N2002"/>
      <c r="O2002"/>
      <c r="P2002"/>
      <c r="Q2002"/>
      <c r="R2002"/>
      <c r="S2002"/>
      <c r="T2002"/>
      <c r="U2002"/>
      <c r="V2002"/>
      <c r="W2002"/>
      <c r="X2002"/>
      <c r="Y2002"/>
    </row>
    <row r="2003" spans="14:25">
      <c r="N2003"/>
      <c r="O2003"/>
      <c r="P2003"/>
      <c r="Q2003"/>
      <c r="R2003"/>
      <c r="S2003"/>
      <c r="T2003"/>
      <c r="U2003"/>
      <c r="V2003"/>
      <c r="W2003"/>
      <c r="X2003"/>
      <c r="Y2003"/>
    </row>
    <row r="2004" spans="14:25">
      <c r="N2004"/>
      <c r="O2004"/>
      <c r="P2004"/>
      <c r="Q2004"/>
      <c r="R2004"/>
      <c r="S2004"/>
      <c r="T2004"/>
      <c r="U2004"/>
      <c r="V2004"/>
      <c r="W2004"/>
      <c r="X2004"/>
      <c r="Y2004"/>
    </row>
    <row r="2005" spans="14:25">
      <c r="N2005"/>
      <c r="O2005"/>
      <c r="P2005"/>
      <c r="Q2005"/>
      <c r="R2005"/>
      <c r="S2005"/>
      <c r="T2005"/>
      <c r="U2005"/>
      <c r="V2005"/>
      <c r="W2005"/>
      <c r="X2005"/>
      <c r="Y2005"/>
    </row>
    <row r="2006" spans="14:25">
      <c r="N2006"/>
      <c r="O2006"/>
      <c r="P2006"/>
      <c r="Q2006"/>
      <c r="R2006"/>
      <c r="S2006"/>
      <c r="T2006"/>
      <c r="U2006"/>
      <c r="V2006"/>
      <c r="W2006"/>
      <c r="X2006"/>
      <c r="Y2006"/>
    </row>
    <row r="2007" spans="14:25">
      <c r="N2007"/>
      <c r="O2007"/>
      <c r="P2007"/>
      <c r="Q2007"/>
      <c r="R2007"/>
      <c r="S2007"/>
      <c r="T2007"/>
      <c r="U2007"/>
      <c r="V2007"/>
      <c r="W2007"/>
      <c r="X2007"/>
      <c r="Y2007"/>
    </row>
  </sheetData>
  <sheetProtection sheet="1" objects="1" scenarios="1" selectLockedCells="1"/>
  <mergeCells count="33">
    <mergeCell ref="Z17:AA17"/>
    <mergeCell ref="D17:E17"/>
    <mergeCell ref="G31:Y34"/>
    <mergeCell ref="D31:D34"/>
    <mergeCell ref="D36:AC37"/>
    <mergeCell ref="AB7:AC7"/>
    <mergeCell ref="F12:N12"/>
    <mergeCell ref="F14:N14"/>
    <mergeCell ref="F15:N15"/>
    <mergeCell ref="F11:N11"/>
    <mergeCell ref="F13:N13"/>
    <mergeCell ref="U13:AB13"/>
    <mergeCell ref="U14:AB14"/>
    <mergeCell ref="U15:AB15"/>
    <mergeCell ref="U11:AB11"/>
    <mergeCell ref="U12:AB12"/>
    <mergeCell ref="AE6:AK6"/>
    <mergeCell ref="AC1:AD1"/>
    <mergeCell ref="AB3:AC3"/>
    <mergeCell ref="AB4:AC4"/>
    <mergeCell ref="AB6:AC6"/>
    <mergeCell ref="AB5:AC5"/>
    <mergeCell ref="AE8:AE9"/>
    <mergeCell ref="AE10:AE11"/>
    <mergeCell ref="AF8:AK9"/>
    <mergeCell ref="AF10:AK11"/>
    <mergeCell ref="AF7:AK7"/>
    <mergeCell ref="AE12:AE13"/>
    <mergeCell ref="AE14:AE15"/>
    <mergeCell ref="AE16:AE17"/>
    <mergeCell ref="AF12:AK13"/>
    <mergeCell ref="AF14:AK15"/>
    <mergeCell ref="AF16:AK17"/>
  </mergeCells>
  <phoneticPr fontId="7" type="noConversion"/>
  <dataValidations count="7">
    <dataValidation type="decimal" operator="lessThanOrEqual" allowBlank="1" showInputMessage="1" showErrorMessage="1" errorTitle="Invalid Input" error="Please enter a valid numeric_x000a_value." sqref="AC30 I27:J30 AB32:AB33 Z18:AA29 AB18:AB26" xr:uid="{00000000-0002-0000-0000-000000000000}">
      <formula1>999999999.99</formula1>
    </dataValidation>
    <dataValidation type="textLength" allowBlank="1" showInputMessage="1" showErrorMessage="1" sqref="AB3 U14:V15 F14:H15 D30 AO18:AO29 AB8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U11:V13 F11:F13 G12:H13" xr:uid="{00000000-0002-0000-0000-000002000000}">
      <formula1>0</formula1>
      <formula2>60</formula2>
    </dataValidation>
    <dataValidation type="textLength" allowBlank="1" showInputMessage="1" showErrorMessage="1" sqref="G31 E33:F34" xr:uid="{00000000-0002-0000-0000-000003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18:F30 H18:Y26 H27:H30" xr:uid="{00000000-0002-0000-0000-000004000000}">
      <formula1>100</formula1>
    </dataValidation>
    <dataValidation type="list" allowBlank="1" showInputMessage="1" showErrorMessage="1" sqref="G18:G29" xr:uid="{00000000-0002-0000-0000-000005000000}">
      <formula1>$AH$19:$AH$25</formula1>
    </dataValidation>
    <dataValidation type="list" allowBlank="1" showInputMessage="1" showErrorMessage="1" sqref="D31:D34" xr:uid="{00000000-0002-0000-0000-000006000000}">
      <formula1>$AE$19:$AE$27</formula1>
    </dataValidation>
  </dataValidations>
  <hyperlinks>
    <hyperlink ref="A973" r:id="rId1" tooltip="Lumber Company Invoice Template" display="http://www.invoicingtemplate.com/lumber-company-invoice.html" xr:uid="{00000000-0004-0000-0000-000000000000}"/>
    <hyperlink ref="ALG1" r:id="rId2" tooltip="Lumber Company Invoice" display="http://www.invoicingtemplate.com/lumber-company-invoice.html" xr:uid="{00000000-0004-0000-0000-000001000000}"/>
    <hyperlink ref="A968" r:id="rId3" tooltip="Lumber Company Invoice Template" display="http://www.invoicingtemplate.com/lumber-company-invoice.html" xr:uid="{00000000-0004-0000-0000-000002000000}"/>
    <hyperlink ref="AJR1" r:id="rId4" tooltip="Lumber Company Invoice" display="http://www.invoicingtemplate.com/lumber-company-invoice.html" xr:uid="{00000000-0004-0000-0000-000003000000}"/>
    <hyperlink ref="A943" r:id="rId5" tooltip="Lumber Company Invoice Template" display="http://www.invoicingtemplate.com/lumber-company-invoice.html" xr:uid="{00000000-0004-0000-0000-000004000000}"/>
    <hyperlink ref="AKK1" r:id="rId6" tooltip="Lumber Company Invoice" display="http://www.invoicingtemplate.com/lumber-company-invoice.html" xr:uid="{00000000-0004-0000-0000-000005000000}"/>
    <hyperlink ref="A940" r:id="rId7" tooltip="Lumber Company Invoice Template" display="http://www.invoicingtemplate.com/lumber-company-invoice.html" xr:uid="{00000000-0004-0000-0000-000006000000}"/>
    <hyperlink ref="AKC1" r:id="rId8" tooltip="Lumber Company Invoice" display="http://www.invoicingtemplate.com/lumber-company-invoice.html" xr:uid="{00000000-0004-0000-0000-000007000000}"/>
  </hyperlinks>
  <printOptions horizontalCentered="1" verticalCentered="1"/>
  <pageMargins left="0.31496062992125984" right="0.31496062992125984" top="0.19685039370078741" bottom="0.31496062992125984" header="0.31496062992125984" footer="0.31496062992125984"/>
  <pageSetup paperSize="9" scale="75" orientation="landscape" horizontalDpi="300" verticalDpi="300" r:id="rId9"/>
  <headerFooter alignWithMargins="0"/>
  <ignoredErrors>
    <ignoredError sqref="AC27 AC28 AA18:AA29" unlockedFormula="1"/>
  </ignoredErrors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/>
    <row r="3" spans="2:17" ht="33" customHeight="1">
      <c r="B3" s="141" t="str">
        <f>oknCompanyName</f>
        <v>Your Company Name</v>
      </c>
      <c r="C3" s="17"/>
      <c r="J3" s="26"/>
      <c r="M3" s="26"/>
    </row>
    <row r="4" spans="2:17">
      <c r="B4" s="1" t="str">
        <f>oknCompanyAddress</f>
        <v>Your Company Address</v>
      </c>
    </row>
    <row r="5" spans="2:17">
      <c r="B5" s="1" t="str">
        <f>oknCompanyCityStateZip</f>
        <v>You Company City State ZIP</v>
      </c>
      <c r="M5" s="28"/>
    </row>
    <row r="6" spans="2:17">
      <c r="B6" s="1" t="str">
        <f>oknCompanyContact</f>
        <v>Your Company Contact</v>
      </c>
    </row>
    <row r="7" spans="2:17" ht="14.25" customHeight="1">
      <c r="K7" s="27"/>
    </row>
    <row r="8" spans="2:17" ht="14.25" customHeight="1">
      <c r="B8" s="29" t="s">
        <v>32</v>
      </c>
    </row>
    <row r="9" spans="2:17">
      <c r="B9" s="2" t="s">
        <v>28</v>
      </c>
      <c r="C9" s="18"/>
    </row>
    <row r="10" spans="2:17">
      <c r="B10" s="2" t="s">
        <v>31</v>
      </c>
      <c r="C10" s="18"/>
    </row>
    <row r="11" spans="2:17" ht="4.5" customHeight="1"/>
    <row r="12" spans="2:17" s="3" customFormat="1" ht="15.75" customHeight="1">
      <c r="B12" s="142" t="s">
        <v>50</v>
      </c>
      <c r="C12" s="10" t="s">
        <v>27</v>
      </c>
      <c r="D12" s="14" t="s">
        <v>49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GST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51</v>
      </c>
      <c r="Q12" s="9" t="s">
        <v>102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/>
    <row r="3" spans="2:17" ht="33" customHeight="1">
      <c r="B3" s="141" t="str">
        <f>oknCompanyName</f>
        <v>Your Company Name</v>
      </c>
      <c r="C3" s="17"/>
      <c r="J3" s="26"/>
      <c r="M3" s="26"/>
    </row>
    <row r="4" spans="2:17">
      <c r="B4" s="1" t="str">
        <f>oknCompanyAddress</f>
        <v>Your Company Address</v>
      </c>
    </row>
    <row r="5" spans="2:17">
      <c r="B5" s="1" t="str">
        <f>oknCompanyCityStateZip</f>
        <v>You Company City State ZIP</v>
      </c>
      <c r="M5" s="28"/>
    </row>
    <row r="6" spans="2:17">
      <c r="B6" s="1" t="str">
        <f>oknCompanyContact</f>
        <v>Your Company Contact</v>
      </c>
    </row>
    <row r="7" spans="2:17" ht="21" customHeight="1">
      <c r="B7" s="29" t="s">
        <v>32</v>
      </c>
      <c r="K7" s="27"/>
    </row>
    <row r="8" spans="2:17" ht="11.25" customHeight="1">
      <c r="B8" s="2" t="s">
        <v>28</v>
      </c>
      <c r="C8" s="18"/>
    </row>
    <row r="9" spans="2:17">
      <c r="B9" s="2" t="s">
        <v>31</v>
      </c>
      <c r="C9" s="18"/>
    </row>
    <row r="10" spans="2:17" ht="4.5" customHeight="1"/>
    <row r="11" spans="2:17" s="3" customFormat="1" ht="15.75" customHeight="1">
      <c r="B11" s="9" t="s">
        <v>52</v>
      </c>
      <c r="C11" s="10" t="s">
        <v>27</v>
      </c>
      <c r="D11" s="9" t="s">
        <v>53</v>
      </c>
      <c r="E11" s="9" t="s">
        <v>33</v>
      </c>
      <c r="F11" s="14" t="s">
        <v>49</v>
      </c>
      <c r="G11" s="14" t="str">
        <f>oknTax1Name</f>
        <v>GST</v>
      </c>
      <c r="H11" s="14" t="str">
        <f>oknTax2Name</f>
        <v>GST</v>
      </c>
      <c r="I11" s="14" t="s">
        <v>54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>
      <c r="C1" s="15"/>
      <c r="D1" s="11"/>
      <c r="E1" s="11"/>
      <c r="G1" s="12"/>
      <c r="H1" s="5"/>
      <c r="I1" s="12"/>
    </row>
    <row r="2" spans="2:12" ht="4.5" customHeight="1"/>
    <row r="3" spans="2:12" ht="33" customHeight="1">
      <c r="B3" s="141" t="str">
        <f>oknCompanyName</f>
        <v>Your Company Name</v>
      </c>
      <c r="C3" s="17"/>
      <c r="L3" s="22"/>
    </row>
    <row r="4" spans="2:12">
      <c r="B4" s="1" t="str">
        <f>oknCompanyAddress</f>
        <v>Your Company Address</v>
      </c>
    </row>
    <row r="5" spans="2:12">
      <c r="B5" s="1" t="str">
        <f>oknCompanyCityStateZip</f>
        <v>You Company City State ZIP</v>
      </c>
      <c r="L5" s="23"/>
    </row>
    <row r="6" spans="2:12">
      <c r="B6" s="1" t="str">
        <f>oknCompanyContact</f>
        <v>Your Company Contact</v>
      </c>
      <c r="L6" s="19"/>
    </row>
    <row r="7" spans="2:12" ht="21" customHeight="1">
      <c r="B7" s="29" t="s">
        <v>32</v>
      </c>
      <c r="J7" s="24"/>
      <c r="K7" s="19"/>
      <c r="L7" s="19"/>
    </row>
    <row r="8" spans="2:12" ht="13.5" customHeight="1">
      <c r="B8" s="2" t="s">
        <v>28</v>
      </c>
      <c r="C8" s="21"/>
    </row>
    <row r="9" spans="2:12">
      <c r="B9" s="2" t="s">
        <v>31</v>
      </c>
      <c r="C9" s="21"/>
      <c r="D9" s="1"/>
      <c r="J9" s="25"/>
      <c r="K9" s="25"/>
      <c r="L9" s="25"/>
    </row>
    <row r="10" spans="2:12" ht="4.5" customHeight="1"/>
    <row r="11" spans="2:12" s="3" customFormat="1" ht="15.75" customHeight="1">
      <c r="B11" s="9" t="s">
        <v>55</v>
      </c>
      <c r="C11" s="10" t="s">
        <v>27</v>
      </c>
      <c r="D11" s="9" t="s">
        <v>33</v>
      </c>
      <c r="E11" s="9" t="s">
        <v>56</v>
      </c>
      <c r="F11" s="9" t="s">
        <v>6</v>
      </c>
      <c r="G11" s="14" t="s">
        <v>5</v>
      </c>
      <c r="H11" s="4" t="s">
        <v>57</v>
      </c>
      <c r="I11" s="14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" customWidth="1"/>
    <col min="2" max="2" width="10.5703125" style="14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>
      <c r="B1" s="143"/>
      <c r="C1" s="15"/>
      <c r="D1" s="12"/>
      <c r="E1" s="12"/>
      <c r="F1" s="12"/>
      <c r="G1" s="5"/>
      <c r="H1" s="5"/>
    </row>
    <row r="2" spans="2:8" ht="3.75" customHeight="1"/>
    <row r="3" spans="2:8" ht="33" customHeight="1">
      <c r="B3" s="141" t="str">
        <f>oknCompanyName</f>
        <v>Your Company Name</v>
      </c>
      <c r="C3" s="17"/>
      <c r="D3" s="30"/>
      <c r="E3" s="30"/>
    </row>
    <row r="4" spans="2:8">
      <c r="B4" s="1" t="str">
        <f>oknCompanyAddress</f>
        <v>Your Company Address</v>
      </c>
      <c r="D4" s="30"/>
      <c r="E4" s="30"/>
    </row>
    <row r="5" spans="2:8">
      <c r="B5" s="1" t="str">
        <f>oknCompanyCityStateZip</f>
        <v>You Company City State ZIP</v>
      </c>
      <c r="D5" s="30"/>
      <c r="E5" s="30"/>
    </row>
    <row r="6" spans="2:8">
      <c r="B6" s="1" t="str">
        <f>oknCompanyContact</f>
        <v>Your Company Contact</v>
      </c>
      <c r="D6" s="30"/>
      <c r="E6" s="30"/>
    </row>
    <row r="7" spans="2:8" ht="27.75" customHeight="1"/>
    <row r="8" spans="2:8" ht="15.75" customHeight="1">
      <c r="B8" s="145" t="s">
        <v>1</v>
      </c>
    </row>
    <row r="9" spans="2:8" ht="15.75" customHeight="1">
      <c r="B9" s="2" t="s">
        <v>42</v>
      </c>
      <c r="C9" s="1"/>
      <c r="F9" s="210" t="s">
        <v>103</v>
      </c>
      <c r="G9" s="211"/>
      <c r="H9" s="146">
        <v>0</v>
      </c>
    </row>
    <row r="10" spans="2:8" ht="15.75" customHeight="1">
      <c r="B10" s="2" t="s">
        <v>43</v>
      </c>
      <c r="C10" s="1"/>
      <c r="F10" s="212" t="s">
        <v>104</v>
      </c>
      <c r="G10" s="213"/>
      <c r="H10" s="147">
        <v>0</v>
      </c>
    </row>
    <row r="11" spans="2:8" ht="15.75" customHeight="1">
      <c r="B11" s="2" t="s">
        <v>44</v>
      </c>
      <c r="C11" s="148"/>
      <c r="F11" s="149"/>
      <c r="G11" s="150"/>
    </row>
    <row r="12" spans="2:8" ht="15.75" customHeight="1">
      <c r="B12" s="2" t="s">
        <v>45</v>
      </c>
      <c r="C12" s="1"/>
      <c r="F12" s="210" t="s">
        <v>105</v>
      </c>
      <c r="G12" s="211"/>
      <c r="H12" s="146">
        <v>0</v>
      </c>
    </row>
    <row r="13" spans="2:8" ht="15.75" customHeight="1">
      <c r="B13" s="2" t="s">
        <v>47</v>
      </c>
      <c r="C13" s="1"/>
      <c r="F13" s="151" t="s">
        <v>106</v>
      </c>
      <c r="G13" s="152"/>
      <c r="H13" s="147">
        <v>0</v>
      </c>
    </row>
    <row r="14" spans="2:8" ht="15.75" customHeight="1">
      <c r="B14" s="2" t="s">
        <v>46</v>
      </c>
      <c r="C14" s="1"/>
    </row>
    <row r="15" spans="2:8" ht="3" customHeight="1"/>
    <row r="16" spans="2:8" ht="15.75" customHeight="1">
      <c r="B16" s="153" t="s">
        <v>69</v>
      </c>
    </row>
    <row r="17" spans="2:8" ht="15.75" customHeight="1">
      <c r="B17" s="2" t="s">
        <v>29</v>
      </c>
      <c r="C17" s="31"/>
    </row>
    <row r="18" spans="2:8" ht="15.75" customHeight="1">
      <c r="B18" s="2" t="s">
        <v>30</v>
      </c>
      <c r="C18" s="31"/>
    </row>
    <row r="19" spans="2:8" ht="12" customHeight="1"/>
    <row r="20" spans="2:8" ht="15.75" customHeight="1">
      <c r="B20" s="10" t="s">
        <v>107</v>
      </c>
      <c r="C20" s="10" t="s">
        <v>108</v>
      </c>
      <c r="D20" s="10" t="s">
        <v>109</v>
      </c>
      <c r="E20" s="10" t="s">
        <v>110</v>
      </c>
      <c r="F20" s="10" t="s">
        <v>111</v>
      </c>
      <c r="G20" s="4" t="s">
        <v>112</v>
      </c>
      <c r="H20" s="4" t="s">
        <v>113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/>
    <row r="3" spans="2:14" ht="33" customHeight="1">
      <c r="B3" s="141" t="str">
        <f>oknCompanyName</f>
        <v>Your Company Name</v>
      </c>
      <c r="C3" s="17"/>
      <c r="J3" s="26"/>
      <c r="M3" s="26"/>
    </row>
    <row r="4" spans="2:14">
      <c r="B4" s="1" t="str">
        <f>oknCompanyAddress</f>
        <v>Your Company Address</v>
      </c>
    </row>
    <row r="5" spans="2:14">
      <c r="B5" s="1" t="str">
        <f>oknCompanyCityStateZip</f>
        <v>You Company City State ZIP</v>
      </c>
      <c r="M5" s="28"/>
    </row>
    <row r="6" spans="2:14">
      <c r="B6" s="1" t="str">
        <f>oknCompanyContact</f>
        <v>Your Company Contact</v>
      </c>
    </row>
    <row r="7" spans="2:14" ht="12.75" customHeight="1">
      <c r="K7" s="27"/>
    </row>
    <row r="8" spans="2:14" ht="12.75" customHeight="1">
      <c r="B8" s="29" t="s">
        <v>32</v>
      </c>
    </row>
    <row r="9" spans="2:14" ht="12.75" customHeight="1">
      <c r="B9" s="2" t="s">
        <v>28</v>
      </c>
      <c r="C9" s="21"/>
    </row>
    <row r="10" spans="2:14" ht="12.75" customHeight="1">
      <c r="B10" s="2" t="s">
        <v>31</v>
      </c>
      <c r="C10" s="21"/>
    </row>
    <row r="11" spans="2:14" ht="12.75" customHeight="1"/>
    <row r="12" spans="2:14" ht="3" customHeight="1"/>
    <row r="13" spans="2:14" s="3" customFormat="1" ht="15.75" customHeight="1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49</v>
      </c>
      <c r="G13" s="14" t="str">
        <f>oknTax1Name</f>
        <v>GST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>
      <c r="C1" s="15"/>
      <c r="D1" s="20"/>
      <c r="G1" s="12"/>
      <c r="H1" s="12"/>
      <c r="I1" s="20"/>
    </row>
    <row r="2" spans="2:10" ht="3.75" customHeight="1"/>
    <row r="3" spans="2:10" ht="33" customHeight="1">
      <c r="B3" s="141" t="str">
        <f>oknCompanyName</f>
        <v>Your Company Name</v>
      </c>
      <c r="C3" s="17"/>
      <c r="G3" s="26"/>
      <c r="H3" s="26"/>
    </row>
    <row r="4" spans="2:10">
      <c r="B4" s="1" t="str">
        <f>oknCompanyAddress</f>
        <v>Your Company Address</v>
      </c>
    </row>
    <row r="5" spans="2:10">
      <c r="B5" s="1" t="str">
        <f>oknCompanyCityStateZip</f>
        <v>You Company City State ZIP</v>
      </c>
      <c r="G5" s="28"/>
      <c r="H5" s="28"/>
    </row>
    <row r="6" spans="2:10">
      <c r="B6" s="1" t="str">
        <f>oknCompanyContact</f>
        <v>Your Company Contact</v>
      </c>
    </row>
    <row r="7" spans="2:10" ht="12.75" customHeight="1">
      <c r="E7" s="29"/>
    </row>
    <row r="8" spans="2:10" ht="12.75" customHeight="1">
      <c r="B8" s="29" t="s">
        <v>32</v>
      </c>
    </row>
    <row r="9" spans="2:10" ht="12.75" customHeight="1">
      <c r="B9" s="2" t="s">
        <v>28</v>
      </c>
      <c r="C9" s="21"/>
    </row>
    <row r="10" spans="2:10" ht="12.75" customHeight="1">
      <c r="B10" s="2" t="s">
        <v>31</v>
      </c>
      <c r="C10" s="21"/>
    </row>
    <row r="11" spans="2:10" ht="12.75" customHeight="1"/>
    <row r="12" spans="2:10" ht="3" customHeight="1"/>
    <row r="13" spans="2:10" s="3" customFormat="1" ht="15.75" customHeight="1">
      <c r="B13" s="9" t="s">
        <v>64</v>
      </c>
      <c r="C13" s="10" t="s">
        <v>27</v>
      </c>
      <c r="D13" s="9" t="s">
        <v>33</v>
      </c>
      <c r="E13" s="9" t="s">
        <v>68</v>
      </c>
      <c r="F13" s="9" t="s">
        <v>65</v>
      </c>
      <c r="G13" s="14" t="s">
        <v>66</v>
      </c>
      <c r="H13" s="14" t="s">
        <v>114</v>
      </c>
      <c r="I13" s="9" t="s">
        <v>52</v>
      </c>
      <c r="J13" s="9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74" customWidth="1"/>
    <col min="2" max="2" width="76" style="174" customWidth="1"/>
    <col min="3" max="256" width="9.140625" style="167"/>
    <col min="257" max="257" width="3" style="167" customWidth="1"/>
    <col min="258" max="258" width="76" style="167" customWidth="1"/>
    <col min="259" max="512" width="9.140625" style="167"/>
    <col min="513" max="513" width="3" style="167" customWidth="1"/>
    <col min="514" max="514" width="76" style="167" customWidth="1"/>
    <col min="515" max="768" width="9.140625" style="167"/>
    <col min="769" max="769" width="3" style="167" customWidth="1"/>
    <col min="770" max="770" width="76" style="167" customWidth="1"/>
    <col min="771" max="1024" width="9.140625" style="167"/>
    <col min="1025" max="1025" width="3" style="167" customWidth="1"/>
    <col min="1026" max="1026" width="76" style="167" customWidth="1"/>
    <col min="1027" max="1280" width="9.140625" style="167"/>
    <col min="1281" max="1281" width="3" style="167" customWidth="1"/>
    <col min="1282" max="1282" width="76" style="167" customWidth="1"/>
    <col min="1283" max="1536" width="9.140625" style="167"/>
    <col min="1537" max="1537" width="3" style="167" customWidth="1"/>
    <col min="1538" max="1538" width="76" style="167" customWidth="1"/>
    <col min="1539" max="1792" width="9.140625" style="167"/>
    <col min="1793" max="1793" width="3" style="167" customWidth="1"/>
    <col min="1794" max="1794" width="76" style="167" customWidth="1"/>
    <col min="1795" max="2048" width="9.140625" style="167"/>
    <col min="2049" max="2049" width="3" style="167" customWidth="1"/>
    <col min="2050" max="2050" width="76" style="167" customWidth="1"/>
    <col min="2051" max="2304" width="9.140625" style="167"/>
    <col min="2305" max="2305" width="3" style="167" customWidth="1"/>
    <col min="2306" max="2306" width="76" style="167" customWidth="1"/>
    <col min="2307" max="2560" width="9.140625" style="167"/>
    <col min="2561" max="2561" width="3" style="167" customWidth="1"/>
    <col min="2562" max="2562" width="76" style="167" customWidth="1"/>
    <col min="2563" max="2816" width="9.140625" style="167"/>
    <col min="2817" max="2817" width="3" style="167" customWidth="1"/>
    <col min="2818" max="2818" width="76" style="167" customWidth="1"/>
    <col min="2819" max="3072" width="9.140625" style="167"/>
    <col min="3073" max="3073" width="3" style="167" customWidth="1"/>
    <col min="3074" max="3074" width="76" style="167" customWidth="1"/>
    <col min="3075" max="3328" width="9.140625" style="167"/>
    <col min="3329" max="3329" width="3" style="167" customWidth="1"/>
    <col min="3330" max="3330" width="76" style="167" customWidth="1"/>
    <col min="3331" max="3584" width="9.140625" style="167"/>
    <col min="3585" max="3585" width="3" style="167" customWidth="1"/>
    <col min="3586" max="3586" width="76" style="167" customWidth="1"/>
    <col min="3587" max="3840" width="9.140625" style="167"/>
    <col min="3841" max="3841" width="3" style="167" customWidth="1"/>
    <col min="3842" max="3842" width="76" style="167" customWidth="1"/>
    <col min="3843" max="4096" width="9.140625" style="167"/>
    <col min="4097" max="4097" width="3" style="167" customWidth="1"/>
    <col min="4098" max="4098" width="76" style="167" customWidth="1"/>
    <col min="4099" max="4352" width="9.140625" style="167"/>
    <col min="4353" max="4353" width="3" style="167" customWidth="1"/>
    <col min="4354" max="4354" width="76" style="167" customWidth="1"/>
    <col min="4355" max="4608" width="9.140625" style="167"/>
    <col min="4609" max="4609" width="3" style="167" customWidth="1"/>
    <col min="4610" max="4610" width="76" style="167" customWidth="1"/>
    <col min="4611" max="4864" width="9.140625" style="167"/>
    <col min="4865" max="4865" width="3" style="167" customWidth="1"/>
    <col min="4866" max="4866" width="76" style="167" customWidth="1"/>
    <col min="4867" max="5120" width="9.140625" style="167"/>
    <col min="5121" max="5121" width="3" style="167" customWidth="1"/>
    <col min="5122" max="5122" width="76" style="167" customWidth="1"/>
    <col min="5123" max="5376" width="9.140625" style="167"/>
    <col min="5377" max="5377" width="3" style="167" customWidth="1"/>
    <col min="5378" max="5378" width="76" style="167" customWidth="1"/>
    <col min="5379" max="5632" width="9.140625" style="167"/>
    <col min="5633" max="5633" width="3" style="167" customWidth="1"/>
    <col min="5634" max="5634" width="76" style="167" customWidth="1"/>
    <col min="5635" max="5888" width="9.140625" style="167"/>
    <col min="5889" max="5889" width="3" style="167" customWidth="1"/>
    <col min="5890" max="5890" width="76" style="167" customWidth="1"/>
    <col min="5891" max="6144" width="9.140625" style="167"/>
    <col min="6145" max="6145" width="3" style="167" customWidth="1"/>
    <col min="6146" max="6146" width="76" style="167" customWidth="1"/>
    <col min="6147" max="6400" width="9.140625" style="167"/>
    <col min="6401" max="6401" width="3" style="167" customWidth="1"/>
    <col min="6402" max="6402" width="76" style="167" customWidth="1"/>
    <col min="6403" max="6656" width="9.140625" style="167"/>
    <col min="6657" max="6657" width="3" style="167" customWidth="1"/>
    <col min="6658" max="6658" width="76" style="167" customWidth="1"/>
    <col min="6659" max="6912" width="9.140625" style="167"/>
    <col min="6913" max="6913" width="3" style="167" customWidth="1"/>
    <col min="6914" max="6914" width="76" style="167" customWidth="1"/>
    <col min="6915" max="7168" width="9.140625" style="167"/>
    <col min="7169" max="7169" width="3" style="167" customWidth="1"/>
    <col min="7170" max="7170" width="76" style="167" customWidth="1"/>
    <col min="7171" max="7424" width="9.140625" style="167"/>
    <col min="7425" max="7425" width="3" style="167" customWidth="1"/>
    <col min="7426" max="7426" width="76" style="167" customWidth="1"/>
    <col min="7427" max="7680" width="9.140625" style="167"/>
    <col min="7681" max="7681" width="3" style="167" customWidth="1"/>
    <col min="7682" max="7682" width="76" style="167" customWidth="1"/>
    <col min="7683" max="7936" width="9.140625" style="167"/>
    <col min="7937" max="7937" width="3" style="167" customWidth="1"/>
    <col min="7938" max="7938" width="76" style="167" customWidth="1"/>
    <col min="7939" max="8192" width="9.140625" style="167"/>
    <col min="8193" max="8193" width="3" style="167" customWidth="1"/>
    <col min="8194" max="8194" width="76" style="167" customWidth="1"/>
    <col min="8195" max="8448" width="9.140625" style="167"/>
    <col min="8449" max="8449" width="3" style="167" customWidth="1"/>
    <col min="8450" max="8450" width="76" style="167" customWidth="1"/>
    <col min="8451" max="8704" width="9.140625" style="167"/>
    <col min="8705" max="8705" width="3" style="167" customWidth="1"/>
    <col min="8706" max="8706" width="76" style="167" customWidth="1"/>
    <col min="8707" max="8960" width="9.140625" style="167"/>
    <col min="8961" max="8961" width="3" style="167" customWidth="1"/>
    <col min="8962" max="8962" width="76" style="167" customWidth="1"/>
    <col min="8963" max="9216" width="9.140625" style="167"/>
    <col min="9217" max="9217" width="3" style="167" customWidth="1"/>
    <col min="9218" max="9218" width="76" style="167" customWidth="1"/>
    <col min="9219" max="9472" width="9.140625" style="167"/>
    <col min="9473" max="9473" width="3" style="167" customWidth="1"/>
    <col min="9474" max="9474" width="76" style="167" customWidth="1"/>
    <col min="9475" max="9728" width="9.140625" style="167"/>
    <col min="9729" max="9729" width="3" style="167" customWidth="1"/>
    <col min="9730" max="9730" width="76" style="167" customWidth="1"/>
    <col min="9731" max="9984" width="9.140625" style="167"/>
    <col min="9985" max="9985" width="3" style="167" customWidth="1"/>
    <col min="9986" max="9986" width="76" style="167" customWidth="1"/>
    <col min="9987" max="10240" width="9.140625" style="167"/>
    <col min="10241" max="10241" width="3" style="167" customWidth="1"/>
    <col min="10242" max="10242" width="76" style="167" customWidth="1"/>
    <col min="10243" max="10496" width="9.140625" style="167"/>
    <col min="10497" max="10497" width="3" style="167" customWidth="1"/>
    <col min="10498" max="10498" width="76" style="167" customWidth="1"/>
    <col min="10499" max="10752" width="9.140625" style="167"/>
    <col min="10753" max="10753" width="3" style="167" customWidth="1"/>
    <col min="10754" max="10754" width="76" style="167" customWidth="1"/>
    <col min="10755" max="11008" width="9.140625" style="167"/>
    <col min="11009" max="11009" width="3" style="167" customWidth="1"/>
    <col min="11010" max="11010" width="76" style="167" customWidth="1"/>
    <col min="11011" max="11264" width="9.140625" style="167"/>
    <col min="11265" max="11265" width="3" style="167" customWidth="1"/>
    <col min="11266" max="11266" width="76" style="167" customWidth="1"/>
    <col min="11267" max="11520" width="9.140625" style="167"/>
    <col min="11521" max="11521" width="3" style="167" customWidth="1"/>
    <col min="11522" max="11522" width="76" style="167" customWidth="1"/>
    <col min="11523" max="11776" width="9.140625" style="167"/>
    <col min="11777" max="11777" width="3" style="167" customWidth="1"/>
    <col min="11778" max="11778" width="76" style="167" customWidth="1"/>
    <col min="11779" max="12032" width="9.140625" style="167"/>
    <col min="12033" max="12033" width="3" style="167" customWidth="1"/>
    <col min="12034" max="12034" width="76" style="167" customWidth="1"/>
    <col min="12035" max="12288" width="9.140625" style="167"/>
    <col min="12289" max="12289" width="3" style="167" customWidth="1"/>
    <col min="12290" max="12290" width="76" style="167" customWidth="1"/>
    <col min="12291" max="12544" width="9.140625" style="167"/>
    <col min="12545" max="12545" width="3" style="167" customWidth="1"/>
    <col min="12546" max="12546" width="76" style="167" customWidth="1"/>
    <col min="12547" max="12800" width="9.140625" style="167"/>
    <col min="12801" max="12801" width="3" style="167" customWidth="1"/>
    <col min="12802" max="12802" width="76" style="167" customWidth="1"/>
    <col min="12803" max="13056" width="9.140625" style="167"/>
    <col min="13057" max="13057" width="3" style="167" customWidth="1"/>
    <col min="13058" max="13058" width="76" style="167" customWidth="1"/>
    <col min="13059" max="13312" width="9.140625" style="167"/>
    <col min="13313" max="13313" width="3" style="167" customWidth="1"/>
    <col min="13314" max="13314" width="76" style="167" customWidth="1"/>
    <col min="13315" max="13568" width="9.140625" style="167"/>
    <col min="13569" max="13569" width="3" style="167" customWidth="1"/>
    <col min="13570" max="13570" width="76" style="167" customWidth="1"/>
    <col min="13571" max="13824" width="9.140625" style="167"/>
    <col min="13825" max="13825" width="3" style="167" customWidth="1"/>
    <col min="13826" max="13826" width="76" style="167" customWidth="1"/>
    <col min="13827" max="14080" width="9.140625" style="167"/>
    <col min="14081" max="14081" width="3" style="167" customWidth="1"/>
    <col min="14082" max="14082" width="76" style="167" customWidth="1"/>
    <col min="14083" max="14336" width="9.140625" style="167"/>
    <col min="14337" max="14337" width="3" style="167" customWidth="1"/>
    <col min="14338" max="14338" width="76" style="167" customWidth="1"/>
    <col min="14339" max="14592" width="9.140625" style="167"/>
    <col min="14593" max="14593" width="3" style="167" customWidth="1"/>
    <col min="14594" max="14594" width="76" style="167" customWidth="1"/>
    <col min="14595" max="14848" width="9.140625" style="167"/>
    <col min="14849" max="14849" width="3" style="167" customWidth="1"/>
    <col min="14850" max="14850" width="76" style="167" customWidth="1"/>
    <col min="14851" max="15104" width="9.140625" style="167"/>
    <col min="15105" max="15105" width="3" style="167" customWidth="1"/>
    <col min="15106" max="15106" width="76" style="167" customWidth="1"/>
    <col min="15107" max="15360" width="9.140625" style="167"/>
    <col min="15361" max="15361" width="3" style="167" customWidth="1"/>
    <col min="15362" max="15362" width="76" style="167" customWidth="1"/>
    <col min="15363" max="15616" width="9.140625" style="167"/>
    <col min="15617" max="15617" width="3" style="167" customWidth="1"/>
    <col min="15618" max="15618" width="76" style="167" customWidth="1"/>
    <col min="15619" max="15872" width="9.140625" style="167"/>
    <col min="15873" max="15873" width="3" style="167" customWidth="1"/>
    <col min="15874" max="15874" width="76" style="167" customWidth="1"/>
    <col min="15875" max="16128" width="9.140625" style="167"/>
    <col min="16129" max="16129" width="3" style="167" customWidth="1"/>
    <col min="16130" max="16130" width="76" style="167" customWidth="1"/>
    <col min="16131" max="16384" width="9.140625" style="167"/>
  </cols>
  <sheetData>
    <row r="1" spans="1:3" ht="32.1" customHeight="1">
      <c r="A1" s="164"/>
      <c r="B1" s="165" t="s">
        <v>139</v>
      </c>
      <c r="C1" s="166"/>
    </row>
    <row r="2" spans="1:3" ht="16.5">
      <c r="A2" s="164"/>
      <c r="B2" s="168"/>
      <c r="C2" s="166"/>
    </row>
    <row r="3" spans="1:3" ht="16.5">
      <c r="A3" s="164"/>
      <c r="B3" s="169" t="s">
        <v>131</v>
      </c>
      <c r="C3" s="166"/>
    </row>
    <row r="4" spans="1:3">
      <c r="A4" s="164"/>
      <c r="B4" s="175" t="s">
        <v>132</v>
      </c>
      <c r="C4" s="166"/>
    </row>
    <row r="5" spans="1:3" ht="16.5">
      <c r="A5" s="164"/>
      <c r="B5" s="170"/>
      <c r="C5" s="166"/>
    </row>
    <row r="6" spans="1:3" ht="16.5">
      <c r="A6" s="164"/>
      <c r="B6" s="171" t="s">
        <v>142</v>
      </c>
      <c r="C6" s="166"/>
    </row>
    <row r="7" spans="1:3" ht="16.5">
      <c r="A7" s="164"/>
      <c r="B7" s="170"/>
      <c r="C7" s="166"/>
    </row>
    <row r="8" spans="1:3" ht="46.5">
      <c r="A8" s="164"/>
      <c r="B8" s="170" t="s">
        <v>133</v>
      </c>
      <c r="C8" s="166"/>
    </row>
    <row r="9" spans="1:3" ht="16.5">
      <c r="A9" s="164"/>
      <c r="B9" s="170"/>
      <c r="C9" s="166"/>
    </row>
    <row r="10" spans="1:3" ht="31.5">
      <c r="A10" s="164"/>
      <c r="B10" s="170" t="s">
        <v>134</v>
      </c>
      <c r="C10" s="166"/>
    </row>
    <row r="11" spans="1:3" ht="16.5">
      <c r="A11" s="164"/>
      <c r="B11" s="170"/>
      <c r="C11" s="166"/>
    </row>
    <row r="12" spans="1:3" ht="31.5">
      <c r="A12" s="164"/>
      <c r="B12" s="170" t="s">
        <v>135</v>
      </c>
      <c r="C12" s="166"/>
    </row>
    <row r="13" spans="1:3" ht="16.5">
      <c r="A13" s="164"/>
      <c r="B13" s="170"/>
      <c r="C13" s="166"/>
    </row>
    <row r="14" spans="1:3">
      <c r="A14" s="164"/>
      <c r="B14" s="172" t="s">
        <v>136</v>
      </c>
      <c r="C14" s="166"/>
    </row>
    <row r="15" spans="1:3" ht="15.75">
      <c r="A15" s="164"/>
      <c r="B15" s="178" t="s">
        <v>137</v>
      </c>
      <c r="C15" s="166"/>
    </row>
    <row r="16" spans="1:3" ht="16.5">
      <c r="A16" s="164"/>
      <c r="B16" s="173"/>
      <c r="C16" s="166"/>
    </row>
    <row r="17" spans="1:3" ht="32.25">
      <c r="A17" s="164"/>
      <c r="B17" s="170" t="s">
        <v>138</v>
      </c>
      <c r="C17" s="166"/>
    </row>
    <row r="18" spans="1:3">
      <c r="A18" s="164"/>
      <c r="B18" s="164"/>
      <c r="C18" s="166"/>
    </row>
    <row r="19" spans="1:3">
      <c r="A19" s="164"/>
      <c r="B19" s="164"/>
      <c r="C19" s="166"/>
    </row>
    <row r="20" spans="1:3">
      <c r="A20" s="164"/>
      <c r="B20" s="164"/>
      <c r="C20" s="166"/>
    </row>
    <row r="21" spans="1:3">
      <c r="A21" s="164"/>
      <c r="B21" s="164"/>
      <c r="C21" s="166"/>
    </row>
    <row r="22" spans="1:3">
      <c r="A22" s="164"/>
      <c r="B22" s="164"/>
      <c r="C22" s="166"/>
    </row>
    <row r="23" spans="1:3">
      <c r="A23" s="164"/>
      <c r="B23" s="164"/>
      <c r="C23" s="166"/>
    </row>
    <row r="24" spans="1:3">
      <c r="A24" s="164"/>
      <c r="B24" s="164"/>
      <c r="C24" s="166"/>
    </row>
    <row r="25" spans="1:3">
      <c r="A25" s="164"/>
      <c r="B25" s="164"/>
      <c r="C25" s="166"/>
    </row>
    <row r="26" spans="1:3">
      <c r="A26" s="164"/>
      <c r="B26" s="164"/>
      <c r="C26" s="166"/>
    </row>
    <row r="27" spans="1:3">
      <c r="A27" s="164"/>
      <c r="B27" s="164"/>
      <c r="C27" s="166"/>
    </row>
    <row r="28" spans="1:3">
      <c r="A28" s="164"/>
      <c r="B28" s="164"/>
      <c r="C28" s="166"/>
    </row>
    <row r="29" spans="1:3">
      <c r="A29" s="164"/>
      <c r="B29" s="164"/>
      <c r="C29" s="166"/>
    </row>
  </sheetData>
  <hyperlinks>
    <hyperlink ref="B14" r:id="rId1" display="See License Agreement" xr:uid="{00000000-0004-0000-0700-000000000000}"/>
    <hyperlink ref="B4" r:id="rId2" tooltip="View online document" display="http://www.invoicingtemplate.com/lumber-company-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2F96-B72F-4182-B16F-CB996354FE42}">
  <dimension ref="A1"/>
  <sheetViews>
    <sheetView workbookViewId="0">
      <selection activeCell="B32" sqref="B32"/>
    </sheetView>
  </sheetViews>
  <sheetFormatPr defaultRowHeight="15"/>
  <cols>
    <col min="1" max="16384" width="9.140625" style="18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3</v>
      </c>
      <c r="B5" t="s">
        <v>59</v>
      </c>
    </row>
    <row r="6" spans="1:5">
      <c r="A6" s="1" t="s">
        <v>4</v>
      </c>
      <c r="B6" s="2" t="s">
        <v>122</v>
      </c>
    </row>
    <row r="7" spans="1:5">
      <c r="A7" s="1" t="s">
        <v>7</v>
      </c>
      <c r="B7" s="1">
        <v>2</v>
      </c>
      <c r="D7" s="1" t="s">
        <v>8</v>
      </c>
      <c r="E7" s="1" t="s">
        <v>9</v>
      </c>
    </row>
    <row r="8" spans="1:5">
      <c r="A8" s="1" t="s">
        <v>10</v>
      </c>
      <c r="B8" s="1">
        <v>1</v>
      </c>
    </row>
    <row r="9" spans="1:5">
      <c r="A9" s="1" t="s">
        <v>11</v>
      </c>
      <c r="B9" s="1">
        <v>0</v>
      </c>
    </row>
    <row r="10" spans="1:5">
      <c r="A10" s="1" t="s">
        <v>12</v>
      </c>
      <c r="B10" s="1">
        <v>1</v>
      </c>
    </row>
    <row r="11" spans="1:5">
      <c r="A11" s="1" t="s">
        <v>13</v>
      </c>
      <c r="B11" s="1">
        <v>1</v>
      </c>
    </row>
    <row r="12" spans="1:5">
      <c r="A12" s="1" t="s">
        <v>14</v>
      </c>
      <c r="B12" s="1">
        <v>1</v>
      </c>
    </row>
    <row r="13" spans="1:5">
      <c r="A13" s="1" t="s">
        <v>15</v>
      </c>
    </row>
    <row r="14" spans="1:5" ht="12.75">
      <c r="A14" t="s">
        <v>16</v>
      </c>
      <c r="B14" s="1">
        <v>0</v>
      </c>
    </row>
    <row r="15" spans="1:5">
      <c r="A15" s="1" t="s">
        <v>17</v>
      </c>
      <c r="B15" s="1" t="s">
        <v>22</v>
      </c>
    </row>
    <row r="16" spans="1:5">
      <c r="A16" s="1" t="s">
        <v>18</v>
      </c>
      <c r="B16" s="1">
        <v>1</v>
      </c>
    </row>
    <row r="17" spans="1:2">
      <c r="A17" s="1" t="s">
        <v>21</v>
      </c>
      <c r="B17" s="1">
        <v>1</v>
      </c>
    </row>
    <row r="18" spans="1:2">
      <c r="A18" s="1" t="s">
        <v>19</v>
      </c>
      <c r="B18" s="1">
        <v>1</v>
      </c>
    </row>
    <row r="19" spans="1:2">
      <c r="A19" s="1" t="s">
        <v>20</v>
      </c>
      <c r="B19" s="1">
        <v>12</v>
      </c>
    </row>
    <row r="20" spans="1:2">
      <c r="A20" s="1" t="s">
        <v>62</v>
      </c>
      <c r="B20" s="1">
        <v>1</v>
      </c>
    </row>
    <row r="22" spans="1:2">
      <c r="A22" s="1" t="s">
        <v>63</v>
      </c>
      <c r="B22" s="1">
        <v>1</v>
      </c>
    </row>
    <row r="23" spans="1:2">
      <c r="B23" s="1" t="s">
        <v>147</v>
      </c>
    </row>
    <row r="30" spans="1:2">
      <c r="B30" s="1">
        <v>1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472</vt:i4>
      </vt:variant>
    </vt:vector>
  </HeadingPairs>
  <TitlesOfParts>
    <vt:vector size="48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oknCustomerON</vt:lpstr>
      <vt:lpstr>oknDatabaseName</vt:lpstr>
      <vt:lpstr>oknfrtdtls</vt:lpstr>
      <vt:lpstr>oknInvoiceDate</vt:lpstr>
      <vt:lpstr>oknInvoiceID</vt:lpstr>
      <vt:lpstr>oknItem09_1</vt:lpstr>
      <vt:lpstr>oknItem09_10</vt:lpstr>
      <vt:lpstr>oknItem09_11</vt:lpstr>
      <vt:lpstr>oknItem09_12</vt:lpstr>
      <vt:lpstr>oknItem09_2</vt:lpstr>
      <vt:lpstr>oknItem09_3</vt:lpstr>
      <vt:lpstr>oknItem09_4</vt:lpstr>
      <vt:lpstr>oknItem09_5</vt:lpstr>
      <vt:lpstr>oknItem09_6</vt:lpstr>
      <vt:lpstr>oknItem09_7</vt:lpstr>
      <vt:lpstr>oknItem09_8</vt:lpstr>
      <vt:lpstr>oknItem09_9</vt:lpstr>
      <vt:lpstr>oknItem12_1</vt:lpstr>
      <vt:lpstr>oknItem12_10</vt:lpstr>
      <vt:lpstr>oknItem12_11</vt:lpstr>
      <vt:lpstr>oknItem12_12</vt:lpstr>
      <vt:lpstr>oknItem12_2</vt:lpstr>
      <vt:lpstr>oknItem12_3</vt:lpstr>
      <vt:lpstr>oknItem12_4</vt:lpstr>
      <vt:lpstr>oknItem12_5</vt:lpstr>
      <vt:lpstr>oknItem12_6</vt:lpstr>
      <vt:lpstr>oknItem12_7</vt:lpstr>
      <vt:lpstr>oknItem12_8</vt:lpstr>
      <vt:lpstr>oknItem12_9</vt:lpstr>
      <vt:lpstr>oknItem15_1</vt:lpstr>
      <vt:lpstr>oknItem15_10</vt:lpstr>
      <vt:lpstr>oknItem15_11</vt:lpstr>
      <vt:lpstr>oknItem15_12</vt:lpstr>
      <vt:lpstr>oknItem15_2</vt:lpstr>
      <vt:lpstr>oknItem15_3</vt:lpstr>
      <vt:lpstr>oknItem15_4</vt:lpstr>
      <vt:lpstr>oknItem15_5</vt:lpstr>
      <vt:lpstr>oknItem15_6</vt:lpstr>
      <vt:lpstr>oknItem15_7</vt:lpstr>
      <vt:lpstr>oknItem15_8</vt:lpstr>
      <vt:lpstr>oknItem15_9</vt:lpstr>
      <vt:lpstr>oknItem18_1</vt:lpstr>
      <vt:lpstr>oknItem18_10</vt:lpstr>
      <vt:lpstr>oknItem18_11</vt:lpstr>
      <vt:lpstr>oknItem18_12</vt:lpstr>
      <vt:lpstr>oknItem18_2</vt:lpstr>
      <vt:lpstr>oknItem18_3</vt:lpstr>
      <vt:lpstr>oknItem18_4</vt:lpstr>
      <vt:lpstr>oknItem18_5</vt:lpstr>
      <vt:lpstr>oknItem18_6</vt:lpstr>
      <vt:lpstr>oknItem18_7</vt:lpstr>
      <vt:lpstr>oknItem18_8</vt:lpstr>
      <vt:lpstr>oknItem18_9</vt:lpstr>
      <vt:lpstr>oknItem21_1</vt:lpstr>
      <vt:lpstr>oknItem21_10</vt:lpstr>
      <vt:lpstr>oknItem21_11</vt:lpstr>
      <vt:lpstr>oknItem21_12</vt:lpstr>
      <vt:lpstr>oknItem21_2</vt:lpstr>
      <vt:lpstr>oknItem21_3</vt:lpstr>
      <vt:lpstr>oknItem21_4</vt:lpstr>
      <vt:lpstr>oknItem21_5</vt:lpstr>
      <vt:lpstr>oknItem21_6</vt:lpstr>
      <vt:lpstr>oknItem21_7</vt:lpstr>
      <vt:lpstr>oknItem21_8</vt:lpstr>
      <vt:lpstr>oknItem21_9</vt:lpstr>
      <vt:lpstr>oknItem24_1</vt:lpstr>
      <vt:lpstr>oknItem24_10</vt:lpstr>
      <vt:lpstr>oknItem24_11</vt:lpstr>
      <vt:lpstr>oknItem24_12</vt:lpstr>
      <vt:lpstr>oknItem24_2</vt:lpstr>
      <vt:lpstr>oknItem24_3</vt:lpstr>
      <vt:lpstr>oknItem24_4</vt:lpstr>
      <vt:lpstr>oknItem24_5</vt:lpstr>
      <vt:lpstr>oknItem24_6</vt:lpstr>
      <vt:lpstr>oknItem24_7</vt:lpstr>
      <vt:lpstr>oknItem24_8</vt:lpstr>
      <vt:lpstr>oknItem24_9</vt:lpstr>
      <vt:lpstr>oknItem27_1</vt:lpstr>
      <vt:lpstr>oknItem27_10</vt:lpstr>
      <vt:lpstr>oknItem27_11</vt:lpstr>
      <vt:lpstr>oknItem27_12</vt:lpstr>
      <vt:lpstr>oknItem27_2</vt:lpstr>
      <vt:lpstr>oknItem27_3</vt:lpstr>
      <vt:lpstr>oknItem27_4</vt:lpstr>
      <vt:lpstr>oknItem27_5</vt:lpstr>
      <vt:lpstr>oknItem27_6</vt:lpstr>
      <vt:lpstr>oknItem27_7</vt:lpstr>
      <vt:lpstr>oknItem27_8</vt:lpstr>
      <vt:lpstr>oknItem27_9</vt:lpstr>
      <vt:lpstr>oknItem30_1</vt:lpstr>
      <vt:lpstr>oknItem30_10</vt:lpstr>
      <vt:lpstr>oknItem30_11</vt:lpstr>
      <vt:lpstr>oknItem30_12</vt:lpstr>
      <vt:lpstr>oknItem30_2</vt:lpstr>
      <vt:lpstr>oknItem30_3</vt:lpstr>
      <vt:lpstr>oknItem30_4</vt:lpstr>
      <vt:lpstr>oknItem30_5</vt:lpstr>
      <vt:lpstr>oknItem30_6</vt:lpstr>
      <vt:lpstr>oknItem30_7</vt:lpstr>
      <vt:lpstr>oknItem30_8</vt:lpstr>
      <vt:lpstr>oknItem30_9</vt:lpstr>
      <vt:lpstr>oknItem33_1</vt:lpstr>
      <vt:lpstr>oknItem33_10</vt:lpstr>
      <vt:lpstr>oknItem33_11</vt:lpstr>
      <vt:lpstr>oknItem33_12</vt:lpstr>
      <vt:lpstr>oknItem33_2</vt:lpstr>
      <vt:lpstr>oknItem33_3</vt:lpstr>
      <vt:lpstr>oknItem33_4</vt:lpstr>
      <vt:lpstr>oknItem33_5</vt:lpstr>
      <vt:lpstr>oknItem33_6</vt:lpstr>
      <vt:lpstr>oknItem33_7</vt:lpstr>
      <vt:lpstr>oknItem33_8</vt:lpstr>
      <vt:lpstr>oknItem33_9</vt:lpstr>
      <vt:lpstr>oknItem36_1</vt:lpstr>
      <vt:lpstr>oknItem36_10</vt:lpstr>
      <vt:lpstr>oknItem36_11</vt:lpstr>
      <vt:lpstr>oknItem36_12</vt:lpstr>
      <vt:lpstr>oknItem36_2</vt:lpstr>
      <vt:lpstr>oknItem36_3</vt:lpstr>
      <vt:lpstr>oknItem36_4</vt:lpstr>
      <vt:lpstr>oknItem36_5</vt:lpstr>
      <vt:lpstr>oknItem36_6</vt:lpstr>
      <vt:lpstr>oknItem36_7</vt:lpstr>
      <vt:lpstr>oknItem36_8</vt:lpstr>
      <vt:lpstr>oknItem36_9</vt:lpstr>
      <vt:lpstr>oknItem39_1</vt:lpstr>
      <vt:lpstr>oknItem39_10</vt:lpstr>
      <vt:lpstr>oknItem39_11</vt:lpstr>
      <vt:lpstr>oknItem39_12</vt:lpstr>
      <vt:lpstr>oknItem39_2</vt:lpstr>
      <vt:lpstr>oknItem39_3</vt:lpstr>
      <vt:lpstr>oknItem39_4</vt:lpstr>
      <vt:lpstr>oknItem39_5</vt:lpstr>
      <vt:lpstr>oknItem39_6</vt:lpstr>
      <vt:lpstr>oknItem39_7</vt:lpstr>
      <vt:lpstr>oknItem39_8</vt:lpstr>
      <vt:lpstr>oknItem39_9</vt:lpstr>
      <vt:lpstr>oknItem42_1</vt:lpstr>
      <vt:lpstr>oknItem42_10</vt:lpstr>
      <vt:lpstr>oknItem42_11</vt:lpstr>
      <vt:lpstr>oknItem42_12</vt:lpstr>
      <vt:lpstr>oknItem42_2</vt:lpstr>
      <vt:lpstr>oknItem42_3</vt:lpstr>
      <vt:lpstr>oknItem42_4</vt:lpstr>
      <vt:lpstr>oknItem42_5</vt:lpstr>
      <vt:lpstr>oknItem42_6</vt:lpstr>
      <vt:lpstr>oknItem42_7</vt:lpstr>
      <vt:lpstr>oknItem42_8</vt:lpstr>
      <vt:lpstr>oknItem42_9</vt:lpstr>
      <vt:lpstr>oknItem45_1</vt:lpstr>
      <vt:lpstr>oknItem45_10</vt:lpstr>
      <vt:lpstr>oknItem45_11</vt:lpstr>
      <vt:lpstr>oknItem45_12</vt:lpstr>
      <vt:lpstr>oknItem45_2</vt:lpstr>
      <vt:lpstr>oknItem45_3</vt:lpstr>
      <vt:lpstr>oknItem45_4</vt:lpstr>
      <vt:lpstr>oknItem45_5</vt:lpstr>
      <vt:lpstr>oknItem45_6</vt:lpstr>
      <vt:lpstr>oknItem45_7</vt:lpstr>
      <vt:lpstr>oknItem45_8</vt:lpstr>
      <vt:lpstr>oknItem45_9</vt:lpstr>
      <vt:lpstr>oknItem48_1</vt:lpstr>
      <vt:lpstr>oknItem48_10</vt:lpstr>
      <vt:lpstr>oknItem48_11</vt:lpstr>
      <vt:lpstr>oknItem48_12</vt:lpstr>
      <vt:lpstr>oknItem48_2</vt:lpstr>
      <vt:lpstr>oknItem48_3</vt:lpstr>
      <vt:lpstr>oknItem48_4</vt:lpstr>
      <vt:lpstr>oknItem48_5</vt:lpstr>
      <vt:lpstr>oknItem48_6</vt:lpstr>
      <vt:lpstr>oknItem48_7</vt:lpstr>
      <vt:lpstr>oknItem48_8</vt:lpstr>
      <vt:lpstr>oknItem48_9</vt:lpstr>
      <vt:lpstr>oknItem51_1</vt:lpstr>
      <vt:lpstr>oknItem51_10</vt:lpstr>
      <vt:lpstr>oknItem51_11</vt:lpstr>
      <vt:lpstr>oknItem51_12</vt:lpstr>
      <vt:lpstr>oknItem51_2</vt:lpstr>
      <vt:lpstr>oknItem51_3</vt:lpstr>
      <vt:lpstr>oknItem51_4</vt:lpstr>
      <vt:lpstr>oknItem51_5</vt:lpstr>
      <vt:lpstr>oknItem51_6</vt:lpstr>
      <vt:lpstr>oknItem51_7</vt:lpstr>
      <vt:lpstr>oknItem51_8</vt:lpstr>
      <vt:lpstr>oknItem51_9</vt:lpstr>
      <vt:lpstr>oknItem54_1</vt:lpstr>
      <vt:lpstr>oknItem54_10</vt:lpstr>
      <vt:lpstr>oknItem54_11</vt:lpstr>
      <vt:lpstr>oknItem54_12</vt:lpstr>
      <vt:lpstr>oknItem54_2</vt:lpstr>
      <vt:lpstr>oknItem54_3</vt:lpstr>
      <vt:lpstr>oknItem54_4</vt:lpstr>
      <vt:lpstr>oknItem54_5</vt:lpstr>
      <vt:lpstr>oknItem54_6</vt:lpstr>
      <vt:lpstr>oknItem54_7</vt:lpstr>
      <vt:lpstr>oknItem54_8</vt:lpstr>
      <vt:lpstr>oknItem54_9</vt:lpstr>
      <vt:lpstr>oknItem57_1</vt:lpstr>
      <vt:lpstr>oknItem57_10</vt:lpstr>
      <vt:lpstr>oknItem57_11</vt:lpstr>
      <vt:lpstr>oknItem57_12</vt:lpstr>
      <vt:lpstr>oknItem57_2</vt:lpstr>
      <vt:lpstr>oknItem57_3</vt:lpstr>
      <vt:lpstr>oknItem57_4</vt:lpstr>
      <vt:lpstr>oknItem57_5</vt:lpstr>
      <vt:lpstr>oknItem57_6</vt:lpstr>
      <vt:lpstr>oknItem57_7</vt:lpstr>
      <vt:lpstr>oknItem57_8</vt:lpstr>
      <vt:lpstr>oknItem57_9</vt:lpstr>
      <vt:lpstr>oknItem60_1</vt:lpstr>
      <vt:lpstr>oknItem60_10</vt:lpstr>
      <vt:lpstr>oknItem60_11</vt:lpstr>
      <vt:lpstr>oknItem60_12</vt:lpstr>
      <vt:lpstr>oknItem60_2</vt:lpstr>
      <vt:lpstr>oknItem60_3</vt:lpstr>
      <vt:lpstr>oknItem60_4</vt:lpstr>
      <vt:lpstr>oknItem60_5</vt:lpstr>
      <vt:lpstr>oknItem60_6</vt:lpstr>
      <vt:lpstr>oknItem60_7</vt:lpstr>
      <vt:lpstr>oknItem60_8</vt:lpstr>
      <vt:lpstr>oknItem60_9</vt:lpstr>
      <vt:lpstr>oknItemLength_10</vt:lpstr>
      <vt:lpstr>oknItemLength_11</vt:lpstr>
      <vt:lpstr>oknItemLength_12</vt:lpstr>
      <vt:lpstr>oknItemSize_1</vt:lpstr>
      <vt:lpstr>oknItemSize_10</vt:lpstr>
      <vt:lpstr>oknItemSize_11</vt:lpstr>
      <vt:lpstr>oknItemSize_12</vt:lpstr>
      <vt:lpstr>oknItemSize_2</vt:lpstr>
      <vt:lpstr>oknItemSize_3</vt:lpstr>
      <vt:lpstr>oknItemSize_4</vt:lpstr>
      <vt:lpstr>oknItemSize_5</vt:lpstr>
      <vt:lpstr>oknItemSize_6</vt:lpstr>
      <vt:lpstr>oknItemSize_7</vt:lpstr>
      <vt:lpstr>oknItemSize_8</vt:lpstr>
      <vt:lpstr>oknItemSize_9</vt:lpstr>
      <vt:lpstr>oknItemTally_1</vt:lpstr>
      <vt:lpstr>oknItemTally_10</vt:lpstr>
      <vt:lpstr>oknItemTally_11</vt:lpstr>
      <vt:lpstr>oknItemTally_12</vt:lpstr>
      <vt:lpstr>oknItemTally_2</vt:lpstr>
      <vt:lpstr>oknItemTally_3</vt:lpstr>
      <vt:lpstr>oknItemTally_4</vt:lpstr>
      <vt:lpstr>oknItemTally_5</vt:lpstr>
      <vt:lpstr>oknItemTally_6</vt:lpstr>
      <vt:lpstr>oknItemTally_7</vt:lpstr>
      <vt:lpstr>oknItemTally_8</vt:lpstr>
      <vt:lpstr>oknItemTally_9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oknReqDelDate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oknSlcRefNo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Lumber Company Invoice</dc:title>
  <dc:subject>"Lumber Company Invoice" summary: This invoice template designed for New Zealand (NZ) lumber company has 24 columns and custom fields for lumbering business, such as &amp;quot;Customer O/N&amp;quot;, &amp;quot;SLC Ref No.&amp;quot;, &amp;quot;Freight Details&amp;quot;, and &amp;quot;Tally&amp;quot; etc.</dc:subject>
  <dc:creator>https://www.invoicingtemplate.com/</dc:creator>
  <cp:keywords/>
  <dc:description>https://www.invoicingtemplate.com/lumber-company-invoice.html</dc:description>
  <cp:lastModifiedBy>liangjun yu</cp:lastModifiedBy>
  <cp:lastPrinted>2017-07-06T05:43:27Z</cp:lastPrinted>
  <dcterms:created xsi:type="dcterms:W3CDTF">2000-07-27T22:24:14Z</dcterms:created>
  <dcterms:modified xsi:type="dcterms:W3CDTF">2024-03-08T11:28:59Z</dcterms:modified>
  <cp:category>Lumber Company Invoice, Lumber Company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66, Anchorage[19], Alaska, 298192, 291826, 7000218143688362240?+2.18%, 1,706.6 sq mi, 4,420.1 km2, 175/sq mi, 68/km2, 61°10′27″N 149°17′03″W? / ?61.1743°N 149.2843°W? / 61.1743; -149.2843? (Anchorage)</vt:lpwstr>
  </property>
</Properties>
</file>