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 updateLinks="never" codeName="ThisWorkbook"/>
  <mc:AlternateContent xmlns:mc="http://schemas.openxmlformats.org/markup-compatibility/2006">
    <mc:Choice Requires="x15">
      <x15ac:absPath xmlns:x15ac="http://schemas.microsoft.com/office/spreadsheetml/2010/11/ac" url="E:\NET\boost\src\c5133\"/>
    </mc:Choice>
  </mc:AlternateContent>
  <xr:revisionPtr revIDLastSave="0" documentId="13_ncr:1_{48EBDDCD-1426-4D3F-AAE2-68690002E8F2}" xr6:coauthVersionLast="47" xr6:coauthVersionMax="47" xr10:uidLastSave="{00000000-0000-0000-0000-000000000000}"/>
  <bookViews>
    <workbookView xWindow="-120" yWindow="-120" windowWidth="29040" windowHeight="15720" tabRatio="887" xr2:uid="{00000000-000D-0000-FFFF-FFFF00000000}"/>
  </bookViews>
  <sheets>
    <sheet name="Invoice" sheetId="1" r:id="rId1"/>
    <sheet name="Sales Report" sheetId="9" r:id="rId2"/>
    <sheet name="Customer Report" sheetId="10" r:id="rId3"/>
    <sheet name="Product Report" sheetId="11" r:id="rId4"/>
    <sheet name="Customer Statement" sheetId="12" r:id="rId5"/>
    <sheet name="Sales Rep. Report" sheetId="13" r:id="rId6"/>
    <sheet name="Payment Report" sheetId="14" r:id="rId7"/>
    <sheet name="©" sheetId="19" r:id="rId8"/>
    <sheet name="UniformSoftware.com" sheetId="20" r:id="rId9"/>
    <sheet name="Office-Kit.com.System" sheetId="2" state="veryHidden" r:id="rId10"/>
  </sheets>
  <definedNames>
    <definedName name="InvoicingTemplateLinkTarget" hidden="1">'Office-Kit.com.System'!$A$1</definedName>
    <definedName name="oknBalanceDue">Invoice!$N$38</definedName>
    <definedName name="oknCompanyAddress">Invoice!$H$4</definedName>
    <definedName name="oknCompanyCityStateZip">Invoice!$H$5</definedName>
    <definedName name="oknCompanyContact">Invoice!$H$6</definedName>
    <definedName name="oknCompanyName">Invoice!$H$3</definedName>
    <definedName name="oknCost_1">Invoice!$D$20</definedName>
    <definedName name="oknCost_10">Invoice!$D$29</definedName>
    <definedName name="oknCost_11">Invoice!$D$30</definedName>
    <definedName name="oknCost_12">Invoice!$D$31</definedName>
    <definedName name="oknCost_2">Invoice!$D$21</definedName>
    <definedName name="oknCost_3">Invoice!$D$22</definedName>
    <definedName name="oknCost_4">Invoice!$D$23</definedName>
    <definedName name="oknCost_5">Invoice!$D$24</definedName>
    <definedName name="oknCost_6">Invoice!$D$25</definedName>
    <definedName name="oknCost_7">Invoice!$D$26</definedName>
    <definedName name="oknCost_8">Invoice!$D$27</definedName>
    <definedName name="oknCost_9">Invoice!$D$28</definedName>
    <definedName name="oknCsDateFrom">'Customer Statement'!$C$17</definedName>
    <definedName name="oknCsDateTo">'Customer Statement'!$C$18</definedName>
    <definedName name="oknCsHdrAddress">'Customer Statement'!$C$11</definedName>
    <definedName name="oknCsHdrBalanceCurrent">'Customer Statement'!$H$10</definedName>
    <definedName name="oknCsHdrBalanceForward">'Customer Statement'!$H$9</definedName>
    <definedName name="oknCsHdrCityStateZip">'Customer Statement'!$C$12</definedName>
    <definedName name="oknCsHdrCountry">'Customer Statement'!$C$13</definedName>
    <definedName name="oknCsHdrCustomerID">'Customer Statement'!$C$9</definedName>
    <definedName name="oknCsHdrCustomerName">'Customer Statement'!$C$10</definedName>
    <definedName name="oknCsHdrInvoiceTotal">'Customer Statement'!$H$12</definedName>
    <definedName name="oknCsHdrPaymentTotal">'Customer Statement'!$H$13</definedName>
    <definedName name="oknCsHdrPhone">'Customer Statement'!$C$14</definedName>
    <definedName name="oknCsStatementAmount">'Customer Statement'!$G$20</definedName>
    <definedName name="oknCsStatementBalance">'Customer Statement'!$H$20</definedName>
    <definedName name="oknCsStatementDate">'Customer Statement'!$B$20</definedName>
    <definedName name="oknCsStatementDesc">'Customer Statement'!$C$20</definedName>
    <definedName name="oknCsStatementDocID">'Customer Statement'!$D$20</definedName>
    <definedName name="oknCsStatementDueDate">'Customer Statement'!$E$20</definedName>
    <definedName name="oknCsStatementStatus">'Customer Statement'!$F$20</definedName>
    <definedName name="oknDatabaseName">Invoice!$A$4</definedName>
    <definedName name="oknDueDate">Invoice!$J$17</definedName>
    <definedName name="oknExtractingEmailInvoice" hidden="1">'Office-Kit.com.System'!$B$14</definedName>
    <definedName name="oknExtractingInvoiceCopyPageSetup" hidden="1">'Office-Kit.com.System'!$B$17</definedName>
    <definedName name="oknExtractingInvoiceRemoveRowCol" hidden="1">'Office-Kit.com.System'!$B$11</definedName>
    <definedName name="oknExtractingProtectPwd" hidden="1">'Office-Kit.com.System'!$B$13</definedName>
    <definedName name="oknExtractingProtectWorksheet" hidden="1">'Office-Kit.com.System'!$B$12</definedName>
    <definedName name="oknExtractingReportRemoveRowCol" hidden="1">'Office-Kit.com.System'!$B$10</definedName>
    <definedName name="oknExtractingRowsToRemoveOnReportWorksheet" hidden="1">'Office-Kit.com.System'!$B$16</definedName>
    <definedName name="oknExtractingWhereToPlaceNewInvoice" hidden="1">'Office-Kit.com.System'!$B$15</definedName>
    <definedName name="oknInvoiceBodyMaxNumber" hidden="1">'Office-Kit.com.System'!$B$19</definedName>
    <definedName name="oknInvoiceBodyMinNumber" hidden="1">'Office-Kit.com.System'!$B$18</definedName>
    <definedName name="oknInvoiceDate">Invoice!$M$5</definedName>
    <definedName name="oknInvoiceID">Invoice!$M$6</definedName>
    <definedName name="oknLineTotal_1">Invoice!$N$20</definedName>
    <definedName name="oknLineTotal_10">Invoice!$N$29</definedName>
    <definedName name="oknLineTotal_11">Invoice!$N$30</definedName>
    <definedName name="oknLineTotal_12">Invoice!$N$31</definedName>
    <definedName name="oknLineTotal_2">Invoice!$N$21</definedName>
    <definedName name="oknLineTotal_3">Invoice!$N$22</definedName>
    <definedName name="oknLineTotal_4">Invoice!$N$23</definedName>
    <definedName name="oknLineTotal_5">Invoice!$N$24</definedName>
    <definedName name="oknLineTotal_6">Invoice!$N$25</definedName>
    <definedName name="oknLineTotal_7">Invoice!$N$26</definedName>
    <definedName name="oknLineTotal_8">Invoice!$N$27</definedName>
    <definedName name="oknLineTotal_9">Invoice!$N$28</definedName>
    <definedName name="oknLineTotalTaxable">Invoice!$D$32</definedName>
    <definedName name="oknNotes">Invoice!$L$10</definedName>
    <definedName name="oknOrderID">Invoice!$AG$22</definedName>
    <definedName name="oknPaymentCheckNumber">Invoice!$M$40</definedName>
    <definedName name="oknPaymentCreatedDate">Invoice!$F$40</definedName>
    <definedName name="oknPaymentDetail">Invoice!$F$41:$N$43</definedName>
    <definedName name="oknPaymentNotes">Invoice!$J$40</definedName>
    <definedName name="oknPaymentPaymentTerm">Invoice!$I$40</definedName>
    <definedName name="oknPayments">Invoice!$N$37</definedName>
    <definedName name="oknPaymentTerm">Invoice!$F$17</definedName>
    <definedName name="oknPaymentTotalApplied">Invoice!$H$40</definedName>
    <definedName name="oknPrAmount">'Payment Report'!$G$13</definedName>
    <definedName name="oknPrCheckNumber">'Payment Report'!$E$13</definedName>
    <definedName name="oknPrCreatedDate">'Payment Report'!$C$13</definedName>
    <definedName name="oknPrDateFrom">'Payment Report'!$C$9</definedName>
    <definedName name="oknPrDateTo">'Payment Report'!$C$10</definedName>
    <definedName name="oknPrice_1">Invoice!$M$20</definedName>
    <definedName name="oknPrice_10">Invoice!$M$29</definedName>
    <definedName name="oknPrice_11">Invoice!$M$30</definedName>
    <definedName name="oknPrice_12">Invoice!$M$31</definedName>
    <definedName name="oknPrice_2">Invoice!$M$21</definedName>
    <definedName name="oknPrice_3">Invoice!$M$22</definedName>
    <definedName name="oknPrice_4">Invoice!$M$23</definedName>
    <definedName name="oknPrice_5">Invoice!$M$24</definedName>
    <definedName name="oknPrice_6">Invoice!$M$25</definedName>
    <definedName name="oknPrice_7">Invoice!$M$26</definedName>
    <definedName name="oknPrice_8">Invoice!$M$27</definedName>
    <definedName name="oknPrice_9">Invoice!$M$28</definedName>
    <definedName name="oknPrInvoiceID">'Payment Report'!$D$13</definedName>
    <definedName name="oknPrNotes">'Payment Report'!$F$13</definedName>
    <definedName name="oknProductID_1">Invoice!$F$20</definedName>
    <definedName name="oknProductID_10">Invoice!$F$29</definedName>
    <definedName name="oknProductID_11">Invoice!$F$30</definedName>
    <definedName name="oknProductID_12">Invoice!$F$31</definedName>
    <definedName name="oknProductID_2">Invoice!$F$21</definedName>
    <definedName name="oknProductID_3">Invoice!$F$22</definedName>
    <definedName name="oknProductID_4">Invoice!$F$23</definedName>
    <definedName name="oknProductID_5">Invoice!$F$24</definedName>
    <definedName name="oknProductID_6">Invoice!$F$25</definedName>
    <definedName name="oknProductID_7">Invoice!$F$26</definedName>
    <definedName name="oknProductID_8">Invoice!$F$27</definedName>
    <definedName name="oknProductID_9">Invoice!$F$28</definedName>
    <definedName name="oknProductName_1">Invoice!$H$20</definedName>
    <definedName name="oknProductName_10">Invoice!$H$29</definedName>
    <definedName name="oknProductName_11">Invoice!$H$30</definedName>
    <definedName name="oknProductName_12">Invoice!$H$31</definedName>
    <definedName name="oknProductName_2">Invoice!$H$21</definedName>
    <definedName name="oknProductName_3">Invoice!$H$22</definedName>
    <definedName name="oknProductName_4">Invoice!$H$23</definedName>
    <definedName name="oknProductName_5">Invoice!$H$24</definedName>
    <definedName name="oknProductName_6">Invoice!$H$25</definedName>
    <definedName name="oknProductName_7">Invoice!$H$26</definedName>
    <definedName name="oknProductName_8">Invoice!$H$27</definedName>
    <definedName name="oknProductName_9">Invoice!$H$28</definedName>
    <definedName name="oknPrPaymentTerm">'Payment Report'!$B$13</definedName>
    <definedName name="oknPrTotalApplied">'Payment Report'!$H$13</definedName>
    <definedName name="oknPrWhoID">'Payment Report'!$I$13</definedName>
    <definedName name="oknPrWhoName">'Payment Report'!$J$13</definedName>
    <definedName name="oknQuantity_1">Invoice!$K$20</definedName>
    <definedName name="oknQuantity_10">Invoice!$K$29</definedName>
    <definedName name="oknQuantity_11">Invoice!$K$30</definedName>
    <definedName name="oknQuantity_12">Invoice!$K$31</definedName>
    <definedName name="oknQuantity_2">Invoice!$K$21</definedName>
    <definedName name="oknQuantity_3">Invoice!$K$22</definedName>
    <definedName name="oknQuantity_4">Invoice!$K$23</definedName>
    <definedName name="oknQuantity_5">Invoice!$K$24</definedName>
    <definedName name="oknQuantity_6">Invoice!$K$25</definedName>
    <definedName name="oknQuantity_7">Invoice!$K$26</definedName>
    <definedName name="oknQuantity_8">Invoice!$K$27</definedName>
    <definedName name="oknQuantity_9">Invoice!$K$28</definedName>
    <definedName name="oknRcBalanceDue">'Customer Report'!$K$11</definedName>
    <definedName name="oknRcDateFrom">'Customer Report'!$C$8</definedName>
    <definedName name="oknRcDateTo">'Customer Report'!$C$9</definedName>
    <definedName name="oknRcDueDate">'Customer Report'!$N$11</definedName>
    <definedName name="oknRcInvoiceCost">'Customer Report'!$F$11</definedName>
    <definedName name="oknRcInvoiceDate">'Customer Report'!$C$11</definedName>
    <definedName name="oknRcInvoiceID">'Customer Report'!$E$11</definedName>
    <definedName name="oknRcOrderID">'Customer Report'!$O$11</definedName>
    <definedName name="oknRcPayments">'Customer Report'!$J$11</definedName>
    <definedName name="oknRcPaymentTerm">'Customer Report'!$Q$11</definedName>
    <definedName name="oknRcSalesRepName">'Customer Report'!$P$11</definedName>
    <definedName name="oknRcShippingCost">'Customer Report'!$I$11</definedName>
    <definedName name="oknRcSubtotal">'Customer Report'!$L$11</definedName>
    <definedName name="oknRcTax1">'Customer Report'!$G$11</definedName>
    <definedName name="oknRcTax2">'Customer Report'!$H$11</definedName>
    <definedName name="oknRcTotal">'Customer Report'!$M$11</definedName>
    <definedName name="oknRcWhoID">'Customer Report'!$B$11</definedName>
    <definedName name="oknRcWhoName">'Customer Report'!$D$11</definedName>
    <definedName name="oknRpCost">'Product Report'!$I$11</definedName>
    <definedName name="oknRpDateFrom">'Product Report'!$C$8</definedName>
    <definedName name="oknRpDateTo">'Product Report'!$C$9</definedName>
    <definedName name="oknRpInvoiceDate">'Product Report'!$C$11</definedName>
    <definedName name="oknRpInvoiceID">'Product Report'!$D$11</definedName>
    <definedName name="oknRpLineTotal">'Product Report'!$H$11</definedName>
    <definedName name="oknRpPrice">'Product Report'!$G$11</definedName>
    <definedName name="oknRpProductID">'Product Report'!$B$11</definedName>
    <definedName name="oknRpProductName">'Product Report'!$E$11</definedName>
    <definedName name="oknRpQuantity">'Product Report'!$F$11</definedName>
    <definedName name="oknRrBalanceDue">'Sales Rep. Report'!$M$13</definedName>
    <definedName name="oknRrDateFrom">'Sales Rep. Report'!$C$9</definedName>
    <definedName name="oknRrDateTo">'Sales Rep. Report'!$C$10</definedName>
    <definedName name="oknRrDueDate">'Sales Rep. Report'!$N$13</definedName>
    <definedName name="oknRrInvoiceCost">'Sales Rep. Report'!$F$13</definedName>
    <definedName name="oknRrInvoiceDate">'Sales Rep. Report'!$C$13</definedName>
    <definedName name="oknRrInvoiceID">'Sales Rep. Report'!$E$13</definedName>
    <definedName name="oknRrOrderID">'Sales Rep. Report'!$D$13</definedName>
    <definedName name="oknRrPayments">'Sales Rep. Report'!$K$13</definedName>
    <definedName name="oknRrSalesRepName">'Sales Rep. Report'!$B$13</definedName>
    <definedName name="oknRrShippingCost">'Sales Rep. Report'!$I$13</definedName>
    <definedName name="oknRrSubtotal">'Sales Rep. Report'!$L$13</definedName>
    <definedName name="oknRrTax1">'Sales Rep. Report'!$G$13</definedName>
    <definedName name="oknRrTax2">'Sales Rep. Report'!$H$13</definedName>
    <definedName name="oknRrTotal">'Sales Rep. Report'!$J$13</definedName>
    <definedName name="oknRsBalanceDue">'Sales Report'!$N$12</definedName>
    <definedName name="oknRsDateFrom">'Sales Report'!$C$9</definedName>
    <definedName name="oknRsDateTo">'Sales Report'!$C$10</definedName>
    <definedName name="oknRsDueDate">'Sales Report'!$O$12</definedName>
    <definedName name="oknRsInvoiceCost">'Sales Report'!$D$12</definedName>
    <definedName name="oknRsInvoiceDate">'Sales Report'!$C$12</definedName>
    <definedName name="oknRsInvoiceID">'Sales Report'!$E$12</definedName>
    <definedName name="oknRsOrderID">'Sales Report'!$F$12</definedName>
    <definedName name="oknRsPayments">'Sales Report'!$M$12</definedName>
    <definedName name="oknRsPaymentTerm">'Sales Report'!$P$12</definedName>
    <definedName name="oknRsSalesRepName">'Sales Report'!$G$12</definedName>
    <definedName name="oknRsShippingCost">'Sales Report'!$I$12</definedName>
    <definedName name="oknRsSubTotal">'Sales Report'!$H$12</definedName>
    <definedName name="oknRsTax1">'Sales Report'!$J$12</definedName>
    <definedName name="oknRsTax2">'Sales Report'!$K$12</definedName>
    <definedName name="oknRsTotal">'Sales Report'!$L$12</definedName>
    <definedName name="oknRsYearMonth">'Sales Report'!$B$12</definedName>
    <definedName name="oknSalesRepName">Invoice!$AI$22</definedName>
    <definedName name="oknSavingInvoiceClearWorksheet" hidden="1">'Office-Kit.com.System'!$B$9</definedName>
    <definedName name="oknSavingInvoicePromptForPayment" hidden="1">'Office-Kit.com.System'!$B$8</definedName>
    <definedName name="oknShipAddress">Invoice!$AF$14</definedName>
    <definedName name="oknShipCityStateZip">Invoice!$AF$15</definedName>
    <definedName name="oknShipContact">Invoice!$AF$17</definedName>
    <definedName name="oknShipCountry">Invoice!$AF$16</definedName>
    <definedName name="oknShipDate">Invoice!$AK$22</definedName>
    <definedName name="oknShipName">Invoice!$AF$13</definedName>
    <definedName name="oknShippingCost">Invoice!$N$35</definedName>
    <definedName name="oknShipVia">Invoice!$AL$22</definedName>
    <definedName name="oknStatus">Invoice!$A$6</definedName>
    <definedName name="oknSubTotal">Invoice!$N$32</definedName>
    <definedName name="oknTax1">Invoice!$N$33</definedName>
    <definedName name="oknTax1Name">Invoice!$L$33</definedName>
    <definedName name="oknTax1Rate">Invoice!$M$33</definedName>
    <definedName name="oknTax1RateDefault">Invoice!$C$12</definedName>
    <definedName name="oknTax2">Invoice!$N$34</definedName>
    <definedName name="oknTax2IsAppliedToTax1">Invoice!$C$10</definedName>
    <definedName name="oknTax2Name">Invoice!$L$34</definedName>
    <definedName name="oknTax2Rate">Invoice!$M$34</definedName>
    <definedName name="oknTax2RateDefault">Invoice!$C$13</definedName>
    <definedName name="oknTaxable_1">Invoice!$C$20</definedName>
    <definedName name="oknTaxable_10">Invoice!$C$29</definedName>
    <definedName name="oknTaxable_11">Invoice!$C$30</definedName>
    <definedName name="oknTaxable_12">Invoice!$C$31</definedName>
    <definedName name="oknTaxable_2">Invoice!$C$21</definedName>
    <definedName name="oknTaxable_3">Invoice!$C$22</definedName>
    <definedName name="oknTaxable_4">Invoice!$C$23</definedName>
    <definedName name="oknTaxable_5">Invoice!$C$24</definedName>
    <definedName name="oknTaxable_6">Invoice!$C$25</definedName>
    <definedName name="oknTaxable_7">Invoice!$C$26</definedName>
    <definedName name="oknTaxable_8">Invoice!$C$27</definedName>
    <definedName name="oknTaxable_9">Invoice!$C$28</definedName>
    <definedName name="oknTaxTotalIncludingShippingCost">Invoice!$C$11</definedName>
    <definedName name="oknTaxType">Invoice!$C$9</definedName>
    <definedName name="oknTotal">Invoice!$N$36</definedName>
    <definedName name="oknWhoAddress">Invoice!$F$11</definedName>
    <definedName name="oknWhoCityStateZip">Invoice!$F$12</definedName>
    <definedName name="oknWhoID">Invoice!$A$9</definedName>
    <definedName name="oknWhoName">Invoice!$F$10</definedName>
    <definedName name="oknWhoPhone">Invoice!$F$14</definedName>
    <definedName name="oknZ2DONTREMOVESoftwareID" hidden="1">'Office-Kit.com.System'!$B$5</definedName>
    <definedName name="oknZZDONTREMOVEAllowIncompleteLine" localSheetId="9" hidden="1">'Office-Kit.com.System'!$B$20</definedName>
    <definedName name="oknZZDONTREMOVEAllowZeroLineTotal" localSheetId="9" hidden="1">'Office-Kit.com.System'!$B$22</definedName>
    <definedName name="oknZZDONTREMOVEDatabasePath" hidden="1">'Office-Kit.com.System'!$B$6</definedName>
    <definedName name="oknZZDONTREMOVEHowToCloseWorkbook" hidden="1">'Office-Kit.com.System'!$B$7</definedName>
    <definedName name="_xlnm.Print_Area" localSheetId="2">'Customer Report'!$B$12:$Q$14</definedName>
    <definedName name="_xlnm.Print_Area" localSheetId="4">'Customer Statement'!$B$21:$H$26</definedName>
    <definedName name="_xlnm.Print_Area" localSheetId="0">Invoice!$F$3:$N$44</definedName>
    <definedName name="_xlnm.Print_Area" localSheetId="6">'Payment Report'!$B$14:$J$17</definedName>
    <definedName name="_xlnm.Print_Area" localSheetId="3">'Product Report'!$B$12:$I$16</definedName>
    <definedName name="_xlnm.Print_Area" localSheetId="5">'Sales Rep. Report'!$B$14:$N$17</definedName>
    <definedName name="_xlnm.Print_Area" localSheetId="1">'Sales Report'!$B$13:$P$16</definedName>
    <definedName name="_xlnm.Print_Titles" localSheetId="2">'Customer Report'!$2:$11</definedName>
    <definedName name="_xlnm.Print_Titles" localSheetId="4">'Customer Statement'!$2:$20</definedName>
    <definedName name="_xlnm.Print_Titles" localSheetId="0">Invoice!$3:$19</definedName>
    <definedName name="_xlnm.Print_Titles" localSheetId="6">'Payment Report'!$2:$13</definedName>
    <definedName name="_xlnm.Print_Titles" localSheetId="3">'Product Report'!$3:$11</definedName>
    <definedName name="_xlnm.Print_Titles" localSheetId="5">'Sales Rep. Report'!$2:$13</definedName>
    <definedName name="_xlnm.Print_Titles" localSheetId="1">'Sales Report'!$3:$12</definedName>
    <definedName name="valuevx">42.314159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6" i="14" l="1"/>
  <c r="B5" i="14"/>
  <c r="B4" i="14"/>
  <c r="B3" i="14"/>
  <c r="H13" i="13"/>
  <c r="G13" i="13"/>
  <c r="B6" i="13"/>
  <c r="B5" i="13"/>
  <c r="B4" i="13"/>
  <c r="B3" i="13"/>
  <c r="B6" i="12"/>
  <c r="B5" i="12"/>
  <c r="B4" i="12"/>
  <c r="B3" i="12"/>
  <c r="B6" i="11"/>
  <c r="B5" i="11"/>
  <c r="B4" i="11"/>
  <c r="B3" i="11"/>
  <c r="H11" i="10"/>
  <c r="G11" i="10"/>
  <c r="B6" i="10"/>
  <c r="B5" i="10"/>
  <c r="B4" i="10"/>
  <c r="B3" i="10"/>
  <c r="K12" i="9"/>
  <c r="J12" i="9"/>
  <c r="B6" i="9"/>
  <c r="B5" i="9"/>
  <c r="B4" i="9"/>
  <c r="B3" i="9"/>
  <c r="N20" i="1"/>
  <c r="N21" i="1"/>
  <c r="N22" i="1"/>
  <c r="N23" i="1"/>
  <c r="N24" i="1"/>
  <c r="N25" i="1"/>
  <c r="N26" i="1"/>
  <c r="N27" i="1"/>
  <c r="N28" i="1"/>
  <c r="N29" i="1"/>
  <c r="N30" i="1"/>
  <c r="N31" i="1"/>
  <c r="D32" i="1" a="1"/>
  <c r="D32" i="1" s="1"/>
  <c r="N34" i="1" s="1"/>
  <c r="N32" i="1" l="1"/>
  <c r="N33" i="1"/>
  <c r="N36" i="1" l="1"/>
  <c r="N38" i="1" s="1"/>
</calcChain>
</file>

<file path=xl/sharedStrings.xml><?xml version="1.0" encoding="utf-8"?>
<sst xmlns="http://schemas.openxmlformats.org/spreadsheetml/2006/main" count="183" uniqueCount="137">
  <si>
    <t>Bill To:</t>
  </si>
  <si>
    <t>SHIPPING &amp; HANDLING</t>
  </si>
  <si>
    <t>TOTAL</t>
  </si>
  <si>
    <t>SoftID</t>
    <phoneticPr fontId="7" type="noConversion"/>
  </si>
  <si>
    <t>DbPath</t>
    <phoneticPr fontId="7" type="noConversion"/>
  </si>
  <si>
    <t>Price</t>
  </si>
  <si>
    <t>Quantity</t>
  </si>
  <si>
    <t>HowToCloseBook</t>
    <phoneticPr fontId="7" type="noConversion"/>
  </si>
  <si>
    <t>Valid Value:</t>
    <phoneticPr fontId="7" type="noConversion"/>
  </si>
  <si>
    <t xml:space="preserve">0=Auto discard changes,  1=AutoSave,   2=DefaultOperation,prompt </t>
    <phoneticPr fontId="7" type="noConversion"/>
  </si>
  <si>
    <t>SavingInvoicePromptForPayment</t>
    <phoneticPr fontId="7" type="noConversion"/>
  </si>
  <si>
    <t>SavingInvoiceClearWorksheet</t>
  </si>
  <si>
    <t>ExtractingReportRemoveRowCol</t>
  </si>
  <si>
    <t>ExtractingInvoiceRemoveRowCol</t>
  </si>
  <si>
    <t>ExtractingProtectWorksheet</t>
  </si>
  <si>
    <t>ExtractingProtectPwd</t>
  </si>
  <si>
    <t>ExtractingEmailInvoice</t>
  </si>
  <si>
    <t>ExtractingWhereToPlaceNewInvoice</t>
  </si>
  <si>
    <t>ExtractingRowsToRemoveOnReportWorksheet</t>
  </si>
  <si>
    <t>InvoiceBodyMinNumber</t>
  </si>
  <si>
    <t>InvoiceBodyMaxNumber</t>
    <phoneticPr fontId="7" type="noConversion"/>
  </si>
  <si>
    <t>ExtractingInvoiceCopyPageSetup</t>
    <phoneticPr fontId="7" type="noConversion"/>
  </si>
  <si>
    <t>$C$3</t>
  </si>
  <si>
    <t>SUBTOTAL</t>
  </si>
  <si>
    <t>PAID</t>
  </si>
  <si>
    <t>TOTAL DUE</t>
  </si>
  <si>
    <t>Current Database</t>
  </si>
  <si>
    <t>Invoice Status</t>
  </si>
  <si>
    <t>Taxable</t>
  </si>
  <si>
    <t>Date</t>
  </si>
  <si>
    <t>From</t>
  </si>
  <si>
    <t>From:</t>
  </si>
  <si>
    <t>To:</t>
  </si>
  <si>
    <t>To</t>
  </si>
  <si>
    <t>Date:</t>
  </si>
  <si>
    <t>Invoice #</t>
  </si>
  <si>
    <t>Subtotal</t>
  </si>
  <si>
    <t>Shipping</t>
  </si>
  <si>
    <t>Total</t>
  </si>
  <si>
    <t>Paid</t>
  </si>
  <si>
    <t>Balance Due</t>
  </si>
  <si>
    <t>Due Date</t>
  </si>
  <si>
    <t>P.O. #</t>
  </si>
  <si>
    <t>Sales Rep.</t>
  </si>
  <si>
    <t>ID:</t>
  </si>
  <si>
    <t>Name:</t>
  </si>
  <si>
    <t>Address:</t>
  </si>
  <si>
    <t>City,ST ZIP:</t>
  </si>
  <si>
    <t>Phone:</t>
  </si>
  <si>
    <t>Country:</t>
  </si>
  <si>
    <t>Cost</t>
  </si>
  <si>
    <t>Month</t>
  </si>
  <si>
    <t>Payment Term</t>
  </si>
  <si>
    <t>Customer ID</t>
  </si>
  <si>
    <t>Name</t>
  </si>
  <si>
    <t>Shipping Cost</t>
  </si>
  <si>
    <t>Product ID</t>
  </si>
  <si>
    <t>Description</t>
  </si>
  <si>
    <t>Line Total</t>
  </si>
  <si>
    <t>Unit Cost</t>
  </si>
  <si>
    <t>OkInv 1.0</t>
  </si>
  <si>
    <t>Allow incomplete line</t>
  </si>
  <si>
    <t>Allow zero line total</t>
  </si>
  <si>
    <t>Type</t>
  </si>
  <si>
    <t>Notes</t>
  </si>
  <si>
    <t>Amount</t>
  </si>
  <si>
    <t>Customer Name</t>
  </si>
  <si>
    <t>Check / Money Order #</t>
  </si>
  <si>
    <t>Statement Period:</t>
  </si>
  <si>
    <t>Terms</t>
  </si>
  <si>
    <t>Unit Price</t>
  </si>
  <si>
    <t>cost</t>
  </si>
  <si>
    <t>TaxSystem</t>
  </si>
  <si>
    <t xml:space="preserve">THANK YOU FOR YOUR BUSINESS! </t>
  </si>
  <si>
    <t>Phone Number,Web Address, etc.</t>
  </si>
  <si>
    <t>DATE</t>
    <phoneticPr fontId="7" type="noConversion"/>
  </si>
  <si>
    <t>TOTAL</t>
    <phoneticPr fontId="7" type="noConversion"/>
  </si>
  <si>
    <t>NOTES</t>
    <phoneticPr fontId="7" type="noConversion"/>
  </si>
  <si>
    <t>CHECK/MONEY ORDER#</t>
    <phoneticPr fontId="7" type="noConversion"/>
  </si>
  <si>
    <t>TYPE</t>
    <phoneticPr fontId="7" type="noConversion"/>
  </si>
  <si>
    <t>PAYMENT DETAIL</t>
    <phoneticPr fontId="4" type="noConversion"/>
  </si>
  <si>
    <t>Balance forward</t>
    <phoneticPr fontId="7" type="noConversion"/>
  </si>
  <si>
    <t>Current balance</t>
    <phoneticPr fontId="7" type="noConversion"/>
  </si>
  <si>
    <t>Invoice total</t>
    <phoneticPr fontId="7" type="noConversion"/>
  </si>
  <si>
    <t>Payment total</t>
    <phoneticPr fontId="7" type="noConversion"/>
  </si>
  <si>
    <t>Date</t>
    <phoneticPr fontId="7" type="noConversion"/>
  </si>
  <si>
    <t>Description</t>
    <phoneticPr fontId="7" type="noConversion"/>
  </si>
  <si>
    <t>Document#</t>
    <phoneticPr fontId="7" type="noConversion"/>
  </si>
  <si>
    <t>Due Date</t>
    <phoneticPr fontId="7" type="noConversion"/>
  </si>
  <si>
    <t>Status</t>
    <phoneticPr fontId="7" type="noConversion"/>
  </si>
  <si>
    <t>Amount</t>
    <phoneticPr fontId="7" type="noConversion"/>
  </si>
  <si>
    <t>Balance</t>
    <phoneticPr fontId="7" type="noConversion"/>
  </si>
  <si>
    <t>Total Applied</t>
  </si>
  <si>
    <t>Pending</t>
  </si>
  <si>
    <t>By InvoicingTemplate.com</t>
  </si>
  <si>
    <t>Template URL</t>
  </si>
  <si>
    <t>© 2017 InvoicingTemplate.com / Uniform Software LTD</t>
  </si>
  <si>
    <t>This spreadsheet, including all worksheets and associated content is considered a copyrighted work under the United States and other copyright laws.</t>
  </si>
  <si>
    <t>Do not submit copies or modifications of this template to any website or online template gallery.</t>
  </si>
  <si>
    <t>Please review the following Terms of Use to learn how you may or may not use this template. Thank you.</t>
  </si>
  <si>
    <t>See our Terms of Use / Copyright Notic</t>
  </si>
  <si>
    <t>http://www.invoicingtemplate.com/about.html</t>
  </si>
  <si>
    <r>
      <rPr>
        <b/>
        <sz val="12"/>
        <color indexed="8"/>
        <rFont val="Arial"/>
        <family val="2"/>
      </rPr>
      <t>Do not delete this worksheet.</t>
    </r>
    <r>
      <rPr>
        <sz val="12"/>
        <rFont val="Arial"/>
        <family val="2"/>
      </rPr>
      <t xml:space="preserve"> If necessary, you may hide it by right-clicking on the tab and selecting Hide.</t>
    </r>
  </si>
  <si>
    <t>Service Receipt Form - 218, Simi Valley, California, 126327, 124237, 7000168226856733500?+1.68%, 41.5 sq mi, 107.5 km2, 3,044/sq mi, 1,175/km2, 34°16′01″N 118°44′55″W? / ?34.2669°N 118.7485°W? / 34.2669; -118.7485? (Simi Valley)</t>
  </si>
  <si>
    <t>Service Receipt Templatec5047 - 218, Simi Valley, California, 126327, 124237, 7000168226856733500?+1.68%, 41.5 sq mi, 107.5 km2, 3,044/sq mi, 1,175/km2, 34°16′01″N 118°44′55″W? / ?34.2669°N 118.7485°W? / 34.2669; -118.7485? (Simi Valley)</t>
  </si>
  <si>
    <t>To create an invoice (tutorial Movie)</t>
  </si>
  <si>
    <t>Fill products / items, or click the "on-sheet picker" button to pick from existing items.</t>
  </si>
  <si>
    <t>Extract, Email or print the invoice by clicking the corresponding button on the task pane.</t>
  </si>
  <si>
    <t>State Tax</t>
  </si>
  <si>
    <t>Local Tax</t>
  </si>
  <si>
    <t>Service Receipt Form - 83, Lubbock, Texas</t>
  </si>
  <si>
    <t>Service Receipt Templatec5047 - 83, Lubbock, Texas</t>
  </si>
  <si>
    <t>c5133</t>
  </si>
  <si>
    <t>c5133.mdb</t>
  </si>
  <si>
    <t>INVOICE</t>
  </si>
  <si>
    <t>LOCKSMITH NAME</t>
  </si>
  <si>
    <t>Locksmith Street Address</t>
  </si>
  <si>
    <t>Locksmith City, ST  ZIP Code</t>
  </si>
  <si>
    <t># / Taxable</t>
  </si>
  <si>
    <t>Select</t>
  </si>
  <si>
    <t>DATE</t>
  </si>
  <si>
    <t>INVOICE #</t>
  </si>
  <si>
    <t>Client#</t>
  </si>
  <si>
    <t>SUMMARY</t>
  </si>
  <si>
    <r>
      <t xml:space="preserve">Click </t>
    </r>
    <r>
      <rPr>
        <b/>
        <sz val="10"/>
        <rFont val="Tahoma"/>
        <family val="2"/>
      </rPr>
      <t>Clear &amp; New.</t>
    </r>
  </si>
  <si>
    <r>
      <t xml:space="preserve">Fill client information into the </t>
    </r>
    <r>
      <rPr>
        <b/>
        <sz val="10"/>
        <rFont val="Tahoma"/>
        <family val="2"/>
      </rPr>
      <t>BILL To</t>
    </r>
    <r>
      <rPr>
        <sz val="10"/>
        <rFont val="Tahoma"/>
        <family val="2"/>
      </rPr>
      <t xml:space="preserve"> section. Or click the "on-sheet picker" button to pick from existing customers.</t>
    </r>
  </si>
  <si>
    <r>
      <t xml:space="preserve">Click </t>
    </r>
    <r>
      <rPr>
        <b/>
        <sz val="9"/>
        <rFont val="Tahoma"/>
        <family val="2"/>
      </rPr>
      <t>Save Invoice</t>
    </r>
    <r>
      <rPr>
        <sz val="9"/>
        <rFont val="Tahoma"/>
        <family val="2"/>
      </rPr>
      <t xml:space="preserve"> to create a new invoice.</t>
    </r>
  </si>
  <si>
    <r>
      <t xml:space="preserve">Click the </t>
    </r>
    <r>
      <rPr>
        <b/>
        <sz val="9"/>
        <rFont val="Tahoma"/>
        <family val="2"/>
      </rPr>
      <t>Help</t>
    </r>
    <r>
      <rPr>
        <sz val="9"/>
        <rFont val="Tahoma"/>
        <family val="2"/>
      </rPr>
      <t xml:space="preserve"> button on the </t>
    </r>
    <r>
      <rPr>
        <b/>
        <sz val="9"/>
        <rFont val="Tahoma"/>
        <family val="2"/>
      </rPr>
      <t>Invoice</t>
    </r>
    <r>
      <rPr>
        <sz val="9"/>
        <rFont val="Tahoma"/>
        <family val="2"/>
      </rPr>
      <t xml:space="preserve"> ribbon tab to open detailed documents</t>
    </r>
  </si>
  <si>
    <t>BILL TO</t>
  </si>
  <si>
    <t>Address</t>
  </si>
  <si>
    <t>City, ST ZIP</t>
  </si>
  <si>
    <t>Email</t>
  </si>
  <si>
    <t>Phone</t>
  </si>
  <si>
    <t>Locksmith Invoice Sample - c5133</t>
  </si>
  <si>
    <t>Locksmith Billing Form - 102, Des Moines, Iowa</t>
  </si>
  <si>
    <t>Locksmith Invoice Samplec5133 - 102, Des Moines, Iowa</t>
  </si>
  <si>
    <t>3FI6I6I5DI1D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</si>
</sst>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 * #,##0.00_ ;_ * \-#,##0.00_ ;_ * &quot;-&quot;??_ ;_ @_ "/>
    <numFmt numFmtId="165" formatCode="_(* #,##0.00_);_(* \(#,##0.00\);;_(@_)"/>
    <numFmt numFmtId="166" formatCode="General_)"/>
    <numFmt numFmtId="167" formatCode="[$-409]mmmm\ d\,\ yyyy;@"/>
    <numFmt numFmtId="168" formatCode="_(* #,##0.00_);_(* \(#,##0.00\);_(* &quot;&quot;??_);_(@_)"/>
    <numFmt numFmtId="169" formatCode="[$-409]d\-mmm\-yy;@"/>
    <numFmt numFmtId="170" formatCode="[$-409]d/mmm/yy;@"/>
  </numFmts>
  <fonts count="34" x14ac:knownFonts="1">
    <font>
      <sz val="10"/>
      <name val="Arial"/>
      <family val="2"/>
    </font>
    <font>
      <sz val="11"/>
      <color theme="1"/>
      <name val="Tw Cen MT"/>
      <family val="2"/>
      <scheme val="minor"/>
    </font>
    <font>
      <sz val="11"/>
      <color theme="1"/>
      <name val="Tw Cen MT"/>
      <family val="2"/>
      <scheme val="minor"/>
    </font>
    <font>
      <sz val="11"/>
      <color theme="1"/>
      <name val="Tw Cen MT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sz val="9"/>
      <name val="Arial"/>
      <family val="2"/>
    </font>
    <font>
      <sz val="9"/>
      <name val="宋体"/>
      <charset val="134"/>
    </font>
    <font>
      <u/>
      <sz val="10"/>
      <color indexed="12"/>
      <name val="Arial"/>
      <family val="2"/>
    </font>
    <font>
      <b/>
      <sz val="9"/>
      <name val="Arial"/>
      <family val="2"/>
    </font>
    <font>
      <sz val="9"/>
      <color indexed="42"/>
      <name val="Arial Black"/>
      <family val="2"/>
    </font>
    <font>
      <i/>
      <sz val="9"/>
      <name val="Arial"/>
      <family val="2"/>
    </font>
    <font>
      <b/>
      <sz val="12"/>
      <name val="Arial Black"/>
      <family val="2"/>
    </font>
    <font>
      <sz val="10"/>
      <name val="Trebuchet MS"/>
      <family val="2"/>
    </font>
    <font>
      <sz val="12"/>
      <name val="Arial"/>
      <family val="2"/>
    </font>
    <font>
      <b/>
      <sz val="12"/>
      <name val="Arial"/>
      <family val="2"/>
    </font>
    <font>
      <u/>
      <sz val="10"/>
      <color indexed="12"/>
      <name val="Verdana"/>
      <family val="2"/>
    </font>
    <font>
      <b/>
      <sz val="12"/>
      <color indexed="8"/>
      <name val="Arial"/>
      <family val="2"/>
    </font>
    <font>
      <sz val="11"/>
      <color theme="1"/>
      <name val="Tw Cen MT"/>
      <family val="2"/>
      <scheme val="minor"/>
    </font>
    <font>
      <sz val="18"/>
      <color theme="4"/>
      <name val="Arial"/>
      <family val="2"/>
    </font>
    <font>
      <sz val="10"/>
      <color theme="0"/>
      <name val="Tahoma"/>
      <family val="2"/>
    </font>
    <font>
      <sz val="10"/>
      <name val="Tahoma"/>
      <family val="2"/>
    </font>
    <font>
      <u/>
      <sz val="10"/>
      <color indexed="12"/>
      <name val="Tahoma"/>
      <family val="2"/>
    </font>
    <font>
      <b/>
      <sz val="10"/>
      <color theme="0"/>
      <name val="Tahoma"/>
      <family val="2"/>
    </font>
    <font>
      <b/>
      <sz val="10"/>
      <name val="Tahoma"/>
      <family val="2"/>
    </font>
    <font>
      <sz val="10"/>
      <color indexed="42"/>
      <name val="Tahoma"/>
      <family val="2"/>
    </font>
    <font>
      <sz val="9"/>
      <color theme="0"/>
      <name val="Tahoma"/>
      <family val="2"/>
    </font>
    <font>
      <sz val="9"/>
      <name val="Tahoma"/>
      <family val="2"/>
    </font>
    <font>
      <b/>
      <sz val="9"/>
      <name val="Tahoma"/>
      <family val="2"/>
    </font>
    <font>
      <i/>
      <sz val="10"/>
      <name val="Tahoma"/>
      <family val="2"/>
    </font>
    <font>
      <u/>
      <sz val="10"/>
      <color theme="0"/>
      <name val="Tahoma"/>
      <family val="2"/>
    </font>
    <font>
      <b/>
      <sz val="14"/>
      <color theme="8" tint="-0.499984740745262"/>
      <name val="Stencil Std"/>
      <family val="5"/>
    </font>
    <font>
      <sz val="26"/>
      <color theme="8" tint="-0.499984740745262"/>
      <name val="Stencil Std"/>
      <family val="5"/>
    </font>
    <font>
      <sz val="10"/>
      <color theme="8" tint="0.79998168889431442"/>
      <name val="Tahoma"/>
      <family val="2"/>
    </font>
  </fonts>
  <fills count="13">
    <fill>
      <patternFill patternType="none"/>
    </fill>
    <fill>
      <patternFill patternType="gray125"/>
    </fill>
    <fill>
      <patternFill patternType="solid">
        <fgColor indexed="54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theme="9" tint="-0.49998474074526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39997558519241921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4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8" tint="-0.499984740745262"/>
      </left>
      <right style="thin">
        <color theme="8" tint="-0.499984740745262"/>
      </right>
      <top style="thin">
        <color theme="8" tint="-0.499984740745262"/>
      </top>
      <bottom style="thin">
        <color theme="8" tint="-0.499984740745262"/>
      </bottom>
      <diagonal/>
    </border>
    <border>
      <left/>
      <right/>
      <top style="thin">
        <color theme="8" tint="-0.499984740745262"/>
      </top>
      <bottom style="thin">
        <color theme="8" tint="-0.499984740745262"/>
      </bottom>
      <diagonal/>
    </border>
    <border>
      <left style="thin">
        <color theme="8" tint="-0.499984740745262"/>
      </left>
      <right/>
      <top style="thin">
        <color theme="8" tint="-0.499984740745262"/>
      </top>
      <bottom/>
      <diagonal/>
    </border>
    <border>
      <left/>
      <right/>
      <top style="thin">
        <color theme="8" tint="-0.499984740745262"/>
      </top>
      <bottom/>
      <diagonal/>
    </border>
    <border>
      <left/>
      <right style="thin">
        <color theme="8" tint="-0.499984740745262"/>
      </right>
      <top style="thin">
        <color theme="8" tint="-0.499984740745262"/>
      </top>
      <bottom/>
      <diagonal/>
    </border>
    <border>
      <left style="thin">
        <color theme="8" tint="-0.499984740745262"/>
      </left>
      <right/>
      <top/>
      <bottom/>
      <diagonal/>
    </border>
    <border>
      <left/>
      <right style="thin">
        <color theme="8" tint="-0.499984740745262"/>
      </right>
      <top/>
      <bottom/>
      <diagonal/>
    </border>
    <border>
      <left style="thin">
        <color theme="8" tint="-0.499984740745262"/>
      </left>
      <right/>
      <top/>
      <bottom style="thin">
        <color theme="8" tint="-0.499984740745262"/>
      </bottom>
      <diagonal/>
    </border>
    <border>
      <left/>
      <right/>
      <top/>
      <bottom style="thin">
        <color theme="8" tint="-0.499984740745262"/>
      </bottom>
      <diagonal/>
    </border>
    <border>
      <left/>
      <right style="thin">
        <color theme="8" tint="-0.499984740745262"/>
      </right>
      <top/>
      <bottom style="thin">
        <color theme="8" tint="-0.499984740745262"/>
      </bottom>
      <diagonal/>
    </border>
    <border>
      <left style="thin">
        <color theme="8" tint="-0.24994659260841701"/>
      </left>
      <right style="thin">
        <color theme="8" tint="-0.24994659260841701"/>
      </right>
      <top style="thin">
        <color theme="8" tint="-0.24994659260841701"/>
      </top>
      <bottom style="thin">
        <color theme="8" tint="-0.24994659260841701"/>
      </bottom>
      <diagonal/>
    </border>
  </borders>
  <cellStyleXfs count="8">
    <xf numFmtId="0" fontId="0" fillId="0" borderId="0"/>
    <xf numFmtId="0" fontId="8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13" fillId="0" borderId="0"/>
    <xf numFmtId="0" fontId="18" fillId="0" borderId="0"/>
    <xf numFmtId="0" fontId="3" fillId="0" borderId="0"/>
    <xf numFmtId="0" fontId="2" fillId="0" borderId="0"/>
    <xf numFmtId="0" fontId="1" fillId="0" borderId="0"/>
  </cellStyleXfs>
  <cellXfs count="194">
    <xf numFmtId="0" fontId="0" fillId="0" borderId="0" xfId="0"/>
    <xf numFmtId="0" fontId="6" fillId="0" borderId="0" xfId="0" applyFont="1"/>
    <xf numFmtId="0" fontId="6" fillId="0" borderId="0" xfId="0" applyFont="1" applyAlignment="1">
      <alignment horizontal="right"/>
    </xf>
    <xf numFmtId="0" fontId="6" fillId="0" borderId="0" xfId="0" applyFont="1" applyAlignment="1">
      <alignment horizontal="center"/>
    </xf>
    <xf numFmtId="164" fontId="9" fillId="3" borderId="1" xfId="0" applyNumberFormat="1" applyFont="1" applyFill="1" applyBorder="1" applyAlignment="1">
      <alignment horizontal="center"/>
    </xf>
    <xf numFmtId="164" fontId="6" fillId="2" borderId="0" xfId="0" applyNumberFormat="1" applyFont="1" applyFill="1"/>
    <xf numFmtId="164" fontId="6" fillId="0" borderId="0" xfId="0" applyNumberFormat="1" applyFont="1"/>
    <xf numFmtId="0" fontId="6" fillId="0" borderId="0" xfId="0" applyFont="1" applyAlignment="1">
      <alignment horizontal="left" indent="1"/>
    </xf>
    <xf numFmtId="0" fontId="6" fillId="2" borderId="0" xfId="0" applyFont="1" applyFill="1"/>
    <xf numFmtId="0" fontId="9" fillId="3" borderId="1" xfId="0" applyFont="1" applyFill="1" applyBorder="1" applyAlignment="1">
      <alignment horizontal="center"/>
    </xf>
    <xf numFmtId="14" fontId="9" fillId="3" borderId="1" xfId="0" applyNumberFormat="1" applyFont="1" applyFill="1" applyBorder="1" applyAlignment="1">
      <alignment horizontal="center"/>
    </xf>
    <xf numFmtId="0" fontId="6" fillId="2" borderId="0" xfId="0" applyFont="1" applyFill="1" applyAlignment="1">
      <alignment horizontal="left" indent="1"/>
    </xf>
    <xf numFmtId="4" fontId="6" fillId="2" borderId="0" xfId="0" applyNumberFormat="1" applyFont="1" applyFill="1"/>
    <xf numFmtId="4" fontId="6" fillId="0" borderId="0" xfId="0" applyNumberFormat="1" applyFont="1"/>
    <xf numFmtId="4" fontId="9" fillId="3" borderId="1" xfId="0" applyNumberFormat="1" applyFont="1" applyFill="1" applyBorder="1" applyAlignment="1">
      <alignment horizontal="center"/>
    </xf>
    <xf numFmtId="14" fontId="6" fillId="2" borderId="0" xfId="0" applyNumberFormat="1" applyFont="1" applyFill="1"/>
    <xf numFmtId="14" fontId="6" fillId="0" borderId="0" xfId="0" applyNumberFormat="1" applyFont="1"/>
    <xf numFmtId="14" fontId="9" fillId="0" borderId="0" xfId="0" applyNumberFormat="1" applyFont="1"/>
    <xf numFmtId="14" fontId="11" fillId="0" borderId="0" xfId="0" applyNumberFormat="1" applyFont="1"/>
    <xf numFmtId="0" fontId="6" fillId="0" borderId="0" xfId="0" applyFont="1" applyAlignment="1">
      <alignment horizontal="left"/>
    </xf>
    <xf numFmtId="0" fontId="6" fillId="2" borderId="0" xfId="0" applyFont="1" applyFill="1" applyAlignment="1">
      <alignment horizontal="center"/>
    </xf>
    <xf numFmtId="14" fontId="11" fillId="0" borderId="0" xfId="0" applyNumberFormat="1" applyFont="1" applyAlignment="1">
      <alignment horizontal="left" indent="1"/>
    </xf>
    <xf numFmtId="0" fontId="10" fillId="0" borderId="0" xfId="0" applyFont="1" applyAlignment="1">
      <alignment horizontal="right"/>
    </xf>
    <xf numFmtId="167" fontId="6" fillId="0" borderId="0" xfId="0" applyNumberFormat="1" applyFont="1" applyAlignment="1">
      <alignment horizontal="left" shrinkToFit="1"/>
    </xf>
    <xf numFmtId="0" fontId="9" fillId="0" borderId="0" xfId="0" applyFont="1" applyAlignment="1">
      <alignment horizontal="left"/>
    </xf>
    <xf numFmtId="40" fontId="6" fillId="0" borderId="0" xfId="0" applyNumberFormat="1" applyFont="1"/>
    <xf numFmtId="4" fontId="10" fillId="0" borderId="0" xfId="0" applyNumberFormat="1" applyFont="1"/>
    <xf numFmtId="4" fontId="9" fillId="0" borderId="0" xfId="0" applyNumberFormat="1" applyFont="1"/>
    <xf numFmtId="4" fontId="6" fillId="0" borderId="0" xfId="0" applyNumberFormat="1" applyFont="1" applyAlignment="1">
      <alignment shrinkToFit="1"/>
    </xf>
    <xf numFmtId="0" fontId="9" fillId="0" borderId="0" xfId="0" applyFont="1"/>
    <xf numFmtId="4" fontId="6" fillId="0" borderId="0" xfId="0" applyNumberFormat="1" applyFont="1" applyAlignment="1">
      <alignment horizontal="left"/>
    </xf>
    <xf numFmtId="14" fontId="6" fillId="0" borderId="0" xfId="0" applyNumberFormat="1" applyFont="1" applyAlignment="1">
      <alignment horizontal="left"/>
    </xf>
    <xf numFmtId="0" fontId="9" fillId="3" borderId="1" xfId="0" applyFont="1" applyFill="1" applyBorder="1"/>
    <xf numFmtId="0" fontId="12" fillId="0" borderId="0" xfId="0" applyFont="1"/>
    <xf numFmtId="14" fontId="6" fillId="2" borderId="0" xfId="0" applyNumberFormat="1" applyFont="1" applyFill="1" applyAlignment="1">
      <alignment horizontal="right"/>
    </xf>
    <xf numFmtId="14" fontId="6" fillId="0" borderId="0" xfId="0" applyNumberFormat="1" applyFont="1" applyAlignment="1">
      <alignment horizontal="right"/>
    </xf>
    <xf numFmtId="14" fontId="9" fillId="0" borderId="0" xfId="0" applyNumberFormat="1" applyFont="1" applyAlignment="1">
      <alignment horizontal="right"/>
    </xf>
    <xf numFmtId="164" fontId="6" fillId="0" borderId="14" xfId="0" applyNumberFormat="1" applyFont="1" applyBorder="1" applyProtection="1">
      <protection locked="0"/>
    </xf>
    <xf numFmtId="14" fontId="9" fillId="3" borderId="9" xfId="0" applyNumberFormat="1" applyFont="1" applyFill="1" applyBorder="1" applyAlignment="1">
      <alignment horizontal="left" indent="1"/>
    </xf>
    <xf numFmtId="164" fontId="6" fillId="0" borderId="12" xfId="0" applyNumberFormat="1" applyFont="1" applyBorder="1" applyProtection="1">
      <protection locked="0"/>
    </xf>
    <xf numFmtId="0" fontId="6" fillId="0" borderId="0" xfId="0" applyFont="1" applyAlignment="1">
      <alignment wrapText="1"/>
    </xf>
    <xf numFmtId="4" fontId="6" fillId="0" borderId="0" xfId="0" applyNumberFormat="1" applyFont="1" applyAlignment="1">
      <alignment horizontal="left" indent="1"/>
    </xf>
    <xf numFmtId="164" fontId="6" fillId="0" borderId="0" xfId="0" applyNumberFormat="1" applyFont="1" applyAlignment="1">
      <alignment horizontal="left" indent="1"/>
    </xf>
    <xf numFmtId="164" fontId="9" fillId="3" borderId="11" xfId="0" applyNumberFormat="1" applyFont="1" applyFill="1" applyBorder="1" applyAlignment="1">
      <alignment horizontal="left" indent="1"/>
    </xf>
    <xf numFmtId="14" fontId="9" fillId="0" borderId="0" xfId="0" applyNumberFormat="1" applyFont="1" applyAlignment="1">
      <alignment horizontal="left"/>
    </xf>
    <xf numFmtId="0" fontId="5" fillId="0" borderId="16" xfId="3" applyFont="1" applyBorder="1"/>
    <xf numFmtId="0" fontId="19" fillId="0" borderId="17" xfId="3" applyFont="1" applyBorder="1" applyAlignment="1">
      <alignment horizontal="left" vertical="center"/>
    </xf>
    <xf numFmtId="0" fontId="13" fillId="0" borderId="16" xfId="3" applyBorder="1"/>
    <xf numFmtId="0" fontId="13" fillId="0" borderId="0" xfId="3"/>
    <xf numFmtId="0" fontId="14" fillId="0" borderId="18" xfId="3" applyFont="1" applyBorder="1" applyAlignment="1">
      <alignment horizontal="left" wrapText="1" indent="1"/>
    </xf>
    <xf numFmtId="0" fontId="14" fillId="0" borderId="16" xfId="3" applyFont="1" applyBorder="1"/>
    <xf numFmtId="0" fontId="14" fillId="0" borderId="16" xfId="3" applyFont="1" applyBorder="1" applyAlignment="1">
      <alignment horizontal="left" wrapText="1"/>
    </xf>
    <xf numFmtId="0" fontId="15" fillId="0" borderId="16" xfId="3" applyFont="1" applyBorder="1" applyAlignment="1">
      <alignment horizontal="left" wrapText="1"/>
    </xf>
    <xf numFmtId="0" fontId="16" fillId="0" borderId="16" xfId="2" applyBorder="1" applyAlignment="1" applyProtection="1">
      <alignment horizontal="left" wrapText="1"/>
    </xf>
    <xf numFmtId="0" fontId="14" fillId="0" borderId="16" xfId="3" applyFont="1" applyBorder="1" applyAlignment="1">
      <alignment horizontal="left"/>
    </xf>
    <xf numFmtId="0" fontId="5" fillId="0" borderId="0" xfId="3" applyFont="1"/>
    <xf numFmtId="0" fontId="8" fillId="0" borderId="0" xfId="1" applyAlignment="1" applyProtection="1"/>
    <xf numFmtId="0" fontId="20" fillId="5" borderId="0" xfId="0" applyFont="1" applyFill="1"/>
    <xf numFmtId="0" fontId="21" fillId="5" borderId="0" xfId="0" applyFont="1" applyFill="1" applyProtection="1">
      <protection locked="0" hidden="1"/>
    </xf>
    <xf numFmtId="0" fontId="21" fillId="5" borderId="0" xfId="0" applyFont="1" applyFill="1"/>
    <xf numFmtId="0" fontId="22" fillId="5" borderId="0" xfId="1" applyFont="1" applyFill="1" applyAlignment="1" applyProtection="1"/>
    <xf numFmtId="0" fontId="20" fillId="6" borderId="0" xfId="0" applyFont="1" applyFill="1"/>
    <xf numFmtId="0" fontId="21" fillId="0" borderId="0" xfId="0" applyFont="1" applyProtection="1">
      <protection locked="0" hidden="1"/>
    </xf>
    <xf numFmtId="0" fontId="21" fillId="0" borderId="0" xfId="0" applyFont="1"/>
    <xf numFmtId="0" fontId="21" fillId="6" borderId="0" xfId="0" applyFont="1" applyFill="1"/>
    <xf numFmtId="0" fontId="24" fillId="0" borderId="0" xfId="0" applyFont="1"/>
    <xf numFmtId="0" fontId="25" fillId="0" borderId="0" xfId="0" applyFont="1" applyAlignment="1">
      <alignment horizontal="right"/>
    </xf>
    <xf numFmtId="0" fontId="20" fillId="7" borderId="0" xfId="0" applyFont="1" applyFill="1" applyAlignment="1">
      <alignment horizontal="center" vertical="center"/>
    </xf>
    <xf numFmtId="167" fontId="21" fillId="0" borderId="0" xfId="0" applyNumberFormat="1" applyFont="1" applyAlignment="1">
      <alignment horizontal="left" shrinkToFit="1"/>
    </xf>
    <xf numFmtId="0" fontId="21" fillId="0" borderId="0" xfId="0" applyFont="1" applyAlignment="1">
      <alignment horizontal="left"/>
    </xf>
    <xf numFmtId="0" fontId="24" fillId="0" borderId="0" xfId="0" applyFont="1" applyAlignment="1">
      <alignment horizontal="left"/>
    </xf>
    <xf numFmtId="0" fontId="21" fillId="0" borderId="0" xfId="0" applyFont="1" applyAlignment="1" applyProtection="1">
      <alignment horizontal="right"/>
      <protection locked="0" hidden="1"/>
    </xf>
    <xf numFmtId="0" fontId="21" fillId="0" borderId="0" xfId="0" applyFont="1" applyProtection="1">
      <protection locked="0"/>
    </xf>
    <xf numFmtId="0" fontId="21" fillId="0" borderId="0" xfId="0" applyFont="1" applyAlignment="1" applyProtection="1">
      <alignment vertical="center"/>
      <protection locked="0" hidden="1"/>
    </xf>
    <xf numFmtId="0" fontId="21" fillId="0" borderId="0" xfId="0" applyFont="1" applyAlignment="1">
      <alignment vertical="center"/>
    </xf>
    <xf numFmtId="0" fontId="24" fillId="0" borderId="0" xfId="0" applyFont="1" applyAlignment="1">
      <alignment horizontal="center" vertical="center"/>
    </xf>
    <xf numFmtId="0" fontId="21" fillId="6" borderId="0" xfId="0" applyFont="1" applyFill="1" applyAlignment="1">
      <alignment vertical="center"/>
    </xf>
    <xf numFmtId="0" fontId="21" fillId="0" borderId="0" xfId="0" applyFont="1" applyAlignment="1">
      <alignment horizontal="center" vertical="center"/>
    </xf>
    <xf numFmtId="0" fontId="20" fillId="6" borderId="0" xfId="0" applyFont="1" applyFill="1" applyAlignment="1">
      <alignment vertical="center"/>
    </xf>
    <xf numFmtId="0" fontId="23" fillId="6" borderId="0" xfId="0" applyFont="1" applyFill="1" applyAlignment="1">
      <alignment horizontal="right" vertical="center"/>
    </xf>
    <xf numFmtId="0" fontId="24" fillId="8" borderId="3" xfId="0" applyFont="1" applyFill="1" applyBorder="1" applyAlignment="1">
      <alignment horizontal="center" vertical="center"/>
    </xf>
    <xf numFmtId="0" fontId="21" fillId="0" borderId="0" xfId="0" applyFont="1" applyAlignment="1" applyProtection="1">
      <alignment vertical="center"/>
      <protection locked="0"/>
    </xf>
    <xf numFmtId="49" fontId="21" fillId="0" borderId="4" xfId="0" applyNumberFormat="1" applyFont="1" applyBorder="1" applyAlignment="1" applyProtection="1">
      <alignment horizontal="left" vertical="center"/>
      <protection locked="0"/>
    </xf>
    <xf numFmtId="1" fontId="21" fillId="0" borderId="5" xfId="0" applyNumberFormat="1" applyFont="1" applyBorder="1" applyAlignment="1">
      <alignment vertical="center"/>
    </xf>
    <xf numFmtId="2" fontId="21" fillId="4" borderId="14" xfId="0" applyNumberFormat="1" applyFont="1" applyFill="1" applyBorder="1" applyAlignment="1" applyProtection="1">
      <alignment vertical="center"/>
      <protection locked="0"/>
    </xf>
    <xf numFmtId="168" fontId="21" fillId="0" borderId="6" xfId="0" applyNumberFormat="1" applyFont="1" applyBorder="1" applyAlignment="1" applyProtection="1">
      <alignment horizontal="left" vertical="center"/>
      <protection hidden="1"/>
    </xf>
    <xf numFmtId="44" fontId="21" fillId="0" borderId="0" xfId="0" applyNumberFormat="1" applyFont="1" applyAlignment="1">
      <alignment horizontal="left" vertical="center"/>
    </xf>
    <xf numFmtId="49" fontId="21" fillId="10" borderId="7" xfId="0" applyNumberFormat="1" applyFont="1" applyFill="1" applyBorder="1" applyAlignment="1" applyProtection="1">
      <alignment horizontal="left" vertical="center"/>
      <protection locked="0"/>
    </xf>
    <xf numFmtId="1" fontId="21" fillId="10" borderId="0" xfId="0" applyNumberFormat="1" applyFont="1" applyFill="1" applyAlignment="1">
      <alignment vertical="center"/>
    </xf>
    <xf numFmtId="2" fontId="21" fillId="10" borderId="15" xfId="0" applyNumberFormat="1" applyFont="1" applyFill="1" applyBorder="1" applyAlignment="1" applyProtection="1">
      <alignment vertical="center"/>
      <protection locked="0"/>
    </xf>
    <xf numFmtId="168" fontId="21" fillId="10" borderId="8" xfId="0" applyNumberFormat="1" applyFont="1" applyFill="1" applyBorder="1" applyAlignment="1" applyProtection="1">
      <alignment horizontal="left" vertical="center"/>
      <protection hidden="1"/>
    </xf>
    <xf numFmtId="165" fontId="21" fillId="0" borderId="0" xfId="0" applyNumberFormat="1" applyFont="1" applyAlignment="1">
      <alignment horizontal="left" vertical="center"/>
    </xf>
    <xf numFmtId="49" fontId="21" fillId="0" borderId="7" xfId="0" applyNumberFormat="1" applyFont="1" applyBorder="1" applyAlignment="1" applyProtection="1">
      <alignment horizontal="left" vertical="center"/>
      <protection locked="0"/>
    </xf>
    <xf numFmtId="1" fontId="21" fillId="0" borderId="0" xfId="0" applyNumberFormat="1" applyFont="1" applyAlignment="1">
      <alignment vertical="center"/>
    </xf>
    <xf numFmtId="2" fontId="21" fillId="4" borderId="15" xfId="0" applyNumberFormat="1" applyFont="1" applyFill="1" applyBorder="1" applyAlignment="1" applyProtection="1">
      <alignment vertical="center"/>
      <protection locked="0"/>
    </xf>
    <xf numFmtId="168" fontId="21" fillId="0" borderId="8" xfId="0" applyNumberFormat="1" applyFont="1" applyBorder="1" applyAlignment="1" applyProtection="1">
      <alignment horizontal="left" vertical="center"/>
      <protection hidden="1"/>
    </xf>
    <xf numFmtId="1" fontId="21" fillId="0" borderId="0" xfId="0" applyNumberFormat="1" applyFont="1" applyAlignment="1">
      <alignment horizontal="center" vertical="center"/>
    </xf>
    <xf numFmtId="1" fontId="21" fillId="10" borderId="0" xfId="0" applyNumberFormat="1" applyFont="1" applyFill="1" applyAlignment="1">
      <alignment horizontal="center" vertical="center"/>
    </xf>
    <xf numFmtId="49" fontId="21" fillId="10" borderId="9" xfId="0" applyNumberFormat="1" applyFont="1" applyFill="1" applyBorder="1" applyAlignment="1" applyProtection="1">
      <alignment horizontal="left" vertical="center"/>
      <protection locked="0"/>
    </xf>
    <xf numFmtId="1" fontId="21" fillId="10" borderId="10" xfId="0" applyNumberFormat="1" applyFont="1" applyFill="1" applyBorder="1" applyAlignment="1">
      <alignment horizontal="center" vertical="center"/>
    </xf>
    <xf numFmtId="2" fontId="21" fillId="10" borderId="12" xfId="0" applyNumberFormat="1" applyFont="1" applyFill="1" applyBorder="1" applyAlignment="1" applyProtection="1">
      <alignment vertical="center"/>
      <protection locked="0"/>
    </xf>
    <xf numFmtId="168" fontId="21" fillId="10" borderId="11" xfId="0" applyNumberFormat="1" applyFont="1" applyFill="1" applyBorder="1" applyAlignment="1" applyProtection="1">
      <alignment horizontal="left" vertical="center"/>
      <protection hidden="1"/>
    </xf>
    <xf numFmtId="0" fontId="21" fillId="0" borderId="0" xfId="0" applyFont="1" applyAlignment="1" applyProtection="1">
      <alignment vertical="center"/>
      <protection hidden="1"/>
    </xf>
    <xf numFmtId="0" fontId="21" fillId="0" borderId="0" xfId="0" applyFont="1" applyAlignment="1">
      <alignment horizontal="left" vertical="center"/>
    </xf>
    <xf numFmtId="0" fontId="21" fillId="0" borderId="0" xfId="0" applyFont="1" applyAlignment="1">
      <alignment horizontal="right" vertical="center" indent="1"/>
    </xf>
    <xf numFmtId="43" fontId="21" fillId="0" borderId="12" xfId="0" applyNumberFormat="1" applyFont="1" applyBorder="1" applyAlignment="1" applyProtection="1">
      <alignment horizontal="right" vertical="center"/>
      <protection hidden="1"/>
    </xf>
    <xf numFmtId="0" fontId="21" fillId="0" borderId="0" xfId="0" applyFont="1" applyAlignment="1">
      <alignment vertical="top" wrapText="1"/>
    </xf>
    <xf numFmtId="0" fontId="21" fillId="0" borderId="0" xfId="0" applyFont="1" applyAlignment="1" applyProtection="1">
      <alignment horizontal="right" vertical="center"/>
      <protection locked="0"/>
    </xf>
    <xf numFmtId="10" fontId="21" fillId="0" borderId="0" xfId="0" applyNumberFormat="1" applyFont="1" applyAlignment="1" applyProtection="1">
      <alignment horizontal="right" vertical="center" indent="1"/>
      <protection locked="0"/>
    </xf>
    <xf numFmtId="10" fontId="21" fillId="0" borderId="0" xfId="0" applyNumberFormat="1" applyFont="1" applyAlignment="1">
      <alignment horizontal="right" vertical="center"/>
    </xf>
    <xf numFmtId="0" fontId="24" fillId="0" borderId="0" xfId="0" applyFont="1" applyAlignment="1">
      <alignment horizontal="left" vertical="center"/>
    </xf>
    <xf numFmtId="43" fontId="21" fillId="0" borderId="12" xfId="0" applyNumberFormat="1" applyFont="1" applyBorder="1" applyAlignment="1" applyProtection="1">
      <alignment horizontal="right" vertical="center"/>
      <protection locked="0" hidden="1"/>
    </xf>
    <xf numFmtId="43" fontId="21" fillId="0" borderId="0" xfId="0" applyNumberFormat="1" applyFont="1" applyAlignment="1">
      <alignment horizontal="left" vertical="center"/>
    </xf>
    <xf numFmtId="0" fontId="21" fillId="0" borderId="0" xfId="0" applyFont="1" applyAlignment="1" applyProtection="1">
      <alignment vertical="top" wrapText="1"/>
      <protection locked="0"/>
    </xf>
    <xf numFmtId="0" fontId="24" fillId="0" borderId="0" xfId="0" applyFont="1" applyAlignment="1">
      <alignment horizontal="right" vertical="center" indent="1"/>
    </xf>
    <xf numFmtId="0" fontId="24" fillId="0" borderId="0" xfId="0" applyFont="1" applyAlignment="1">
      <alignment vertical="center"/>
    </xf>
    <xf numFmtId="43" fontId="28" fillId="10" borderId="2" xfId="0" applyNumberFormat="1" applyFont="1" applyFill="1" applyBorder="1" applyAlignment="1" applyProtection="1">
      <alignment horizontal="center" vertical="center"/>
      <protection locked="0"/>
    </xf>
    <xf numFmtId="0" fontId="28" fillId="10" borderId="1" xfId="0" applyFont="1" applyFill="1" applyBorder="1" applyAlignment="1" applyProtection="1">
      <alignment horizontal="center" vertical="center"/>
      <protection locked="0"/>
    </xf>
    <xf numFmtId="0" fontId="28" fillId="10" borderId="2" xfId="0" applyFont="1" applyFill="1" applyBorder="1" applyAlignment="1" applyProtection="1">
      <alignment horizontal="centerContinuous" vertical="center"/>
      <protection locked="0"/>
    </xf>
    <xf numFmtId="0" fontId="28" fillId="10" borderId="13" xfId="0" applyFont="1" applyFill="1" applyBorder="1" applyAlignment="1">
      <alignment horizontal="centerContinuous" vertical="center"/>
    </xf>
    <xf numFmtId="0" fontId="28" fillId="10" borderId="3" xfId="0" applyFont="1" applyFill="1" applyBorder="1" applyAlignment="1">
      <alignment horizontal="centerContinuous" vertical="center"/>
    </xf>
    <xf numFmtId="170" fontId="27" fillId="0" borderId="0" xfId="0" applyNumberFormat="1" applyFont="1" applyAlignment="1" applyProtection="1">
      <alignment vertical="center"/>
      <protection locked="0"/>
    </xf>
    <xf numFmtId="4" fontId="27" fillId="0" borderId="0" xfId="0" applyNumberFormat="1" applyFont="1" applyAlignment="1" applyProtection="1">
      <alignment vertical="center"/>
      <protection locked="0"/>
    </xf>
    <xf numFmtId="0" fontId="27" fillId="0" borderId="0" xfId="0" applyFont="1" applyAlignment="1" applyProtection="1">
      <alignment vertical="center"/>
      <protection locked="0"/>
    </xf>
    <xf numFmtId="0" fontId="24" fillId="0" borderId="0" xfId="0" applyFont="1" applyAlignment="1">
      <alignment horizontal="center"/>
    </xf>
    <xf numFmtId="0" fontId="30" fillId="6" borderId="0" xfId="1" applyFont="1" applyFill="1" applyAlignment="1" applyProtection="1"/>
    <xf numFmtId="0" fontId="22" fillId="6" borderId="0" xfId="1" applyFont="1" applyFill="1" applyAlignment="1" applyProtection="1"/>
    <xf numFmtId="0" fontId="31" fillId="0" borderId="0" xfId="0" applyFont="1"/>
    <xf numFmtId="0" fontId="32" fillId="0" borderId="0" xfId="0" applyFont="1" applyAlignment="1">
      <alignment horizontal="right"/>
    </xf>
    <xf numFmtId="0" fontId="33" fillId="6" borderId="0" xfId="0" applyFont="1" applyFill="1" applyAlignment="1">
      <alignment horizontal="right"/>
    </xf>
    <xf numFmtId="0" fontId="0" fillId="0" borderId="0" xfId="0" applyProtection="1">
      <protection locked="0"/>
    </xf>
    <xf numFmtId="0" fontId="2" fillId="0" borderId="0" xfId="6"/>
    <xf numFmtId="0" fontId="8" fillId="6" borderId="0" xfId="1" applyFill="1" applyAlignment="1" applyProtection="1"/>
    <xf numFmtId="0" fontId="8" fillId="5" borderId="0" xfId="1" applyFill="1" applyAlignment="1" applyProtection="1"/>
    <xf numFmtId="0" fontId="1" fillId="0" borderId="0" xfId="7"/>
    <xf numFmtId="166" fontId="21" fillId="10" borderId="9" xfId="0" applyNumberFormat="1" applyFont="1" applyFill="1" applyBorder="1" applyAlignment="1" applyProtection="1">
      <alignment horizontal="right" vertical="center" indent="1"/>
      <protection locked="0"/>
    </xf>
    <xf numFmtId="166" fontId="21" fillId="10" borderId="11" xfId="0" applyNumberFormat="1" applyFont="1" applyFill="1" applyBorder="1" applyAlignment="1" applyProtection="1">
      <alignment horizontal="right" vertical="center" indent="1"/>
      <protection locked="0"/>
    </xf>
    <xf numFmtId="0" fontId="24" fillId="8" borderId="4" xfId="0" applyFont="1" applyFill="1" applyBorder="1" applyAlignment="1">
      <alignment horizontal="center" vertical="center"/>
    </xf>
    <xf numFmtId="0" fontId="24" fillId="8" borderId="6" xfId="0" applyFont="1" applyFill="1" applyBorder="1" applyAlignment="1">
      <alignment horizontal="center" vertical="center"/>
    </xf>
    <xf numFmtId="0" fontId="21" fillId="10" borderId="21" xfId="0" applyFont="1" applyFill="1" applyBorder="1" applyAlignment="1" applyProtection="1">
      <alignment horizontal="left" vertical="top" wrapText="1"/>
      <protection locked="0"/>
    </xf>
    <xf numFmtId="0" fontId="21" fillId="10" borderId="22" xfId="0" applyFont="1" applyFill="1" applyBorder="1" applyAlignment="1" applyProtection="1">
      <alignment horizontal="left" vertical="top" wrapText="1"/>
      <protection locked="0"/>
    </xf>
    <xf numFmtId="0" fontId="21" fillId="10" borderId="23" xfId="0" applyFont="1" applyFill="1" applyBorder="1" applyAlignment="1" applyProtection="1">
      <alignment horizontal="left" vertical="top" wrapText="1"/>
      <protection locked="0"/>
    </xf>
    <xf numFmtId="0" fontId="21" fillId="10" borderId="24" xfId="0" applyFont="1" applyFill="1" applyBorder="1" applyAlignment="1" applyProtection="1">
      <alignment horizontal="left" vertical="top" wrapText="1"/>
      <protection locked="0"/>
    </xf>
    <xf numFmtId="0" fontId="21" fillId="10" borderId="0" xfId="0" applyFont="1" applyFill="1" applyAlignment="1" applyProtection="1">
      <alignment horizontal="left" vertical="top" wrapText="1"/>
      <protection locked="0"/>
    </xf>
    <xf numFmtId="0" fontId="21" fillId="10" borderId="25" xfId="0" applyFont="1" applyFill="1" applyBorder="1" applyAlignment="1" applyProtection="1">
      <alignment horizontal="left" vertical="top" wrapText="1"/>
      <protection locked="0"/>
    </xf>
    <xf numFmtId="0" fontId="21" fillId="10" borderId="26" xfId="0" applyFont="1" applyFill="1" applyBorder="1" applyAlignment="1" applyProtection="1">
      <alignment horizontal="left" vertical="top" wrapText="1"/>
      <protection locked="0"/>
    </xf>
    <xf numFmtId="0" fontId="21" fillId="10" borderId="27" xfId="0" applyFont="1" applyFill="1" applyBorder="1" applyAlignment="1" applyProtection="1">
      <alignment horizontal="left" vertical="top" wrapText="1"/>
      <protection locked="0"/>
    </xf>
    <xf numFmtId="0" fontId="21" fillId="10" borderId="28" xfId="0" applyFont="1" applyFill="1" applyBorder="1" applyAlignment="1" applyProtection="1">
      <alignment horizontal="left" vertical="top" wrapText="1"/>
      <protection locked="0"/>
    </xf>
    <xf numFmtId="0" fontId="20" fillId="6" borderId="0" xfId="0" applyFont="1" applyFill="1" applyAlignment="1">
      <alignment horizontal="center"/>
    </xf>
    <xf numFmtId="0" fontId="20" fillId="5" borderId="0" xfId="0" applyFont="1" applyFill="1" applyAlignment="1" applyProtection="1">
      <alignment horizontal="center"/>
      <protection locked="0"/>
    </xf>
    <xf numFmtId="0" fontId="21" fillId="0" borderId="0" xfId="0" applyFont="1" applyAlignment="1" applyProtection="1">
      <alignment horizontal="left" vertical="center"/>
      <protection locked="0"/>
    </xf>
    <xf numFmtId="0" fontId="21" fillId="0" borderId="20" xfId="0" applyFont="1" applyBorder="1" applyAlignment="1" applyProtection="1">
      <alignment horizontal="left" vertical="top" wrapText="1"/>
      <protection locked="0"/>
    </xf>
    <xf numFmtId="0" fontId="21" fillId="0" borderId="20" xfId="0" applyFont="1" applyBorder="1" applyAlignment="1" applyProtection="1">
      <alignment horizontal="left" vertical="center"/>
      <protection locked="0"/>
    </xf>
    <xf numFmtId="0" fontId="24" fillId="8" borderId="2" xfId="0" applyFont="1" applyFill="1" applyBorder="1" applyAlignment="1">
      <alignment horizontal="center" vertical="center"/>
    </xf>
    <xf numFmtId="0" fontId="24" fillId="8" borderId="3" xfId="0" applyFont="1" applyFill="1" applyBorder="1" applyAlignment="1">
      <alignment horizontal="center" vertical="center"/>
    </xf>
    <xf numFmtId="166" fontId="21" fillId="0" borderId="4" xfId="0" applyNumberFormat="1" applyFont="1" applyBorder="1" applyAlignment="1" applyProtection="1">
      <alignment horizontal="right" vertical="center" indent="1"/>
      <protection locked="0"/>
    </xf>
    <xf numFmtId="166" fontId="21" fillId="0" borderId="6" xfId="0" applyNumberFormat="1" applyFont="1" applyBorder="1" applyAlignment="1" applyProtection="1">
      <alignment horizontal="right" vertical="center" indent="1"/>
      <protection locked="0"/>
    </xf>
    <xf numFmtId="0" fontId="21" fillId="10" borderId="7" xfId="0" applyFont="1" applyFill="1" applyBorder="1" applyAlignment="1" applyProtection="1">
      <alignment horizontal="left" vertical="center"/>
      <protection locked="0"/>
    </xf>
    <xf numFmtId="0" fontId="21" fillId="10" borderId="0" xfId="0" applyFont="1" applyFill="1" applyAlignment="1" applyProtection="1">
      <alignment horizontal="left" vertical="center"/>
      <protection locked="0"/>
    </xf>
    <xf numFmtId="0" fontId="21" fillId="10" borderId="8" xfId="0" applyFont="1" applyFill="1" applyBorder="1" applyAlignment="1" applyProtection="1">
      <alignment horizontal="left" vertical="center"/>
      <protection locked="0"/>
    </xf>
    <xf numFmtId="166" fontId="21" fillId="0" borderId="7" xfId="0" applyNumberFormat="1" applyFont="1" applyBorder="1" applyAlignment="1" applyProtection="1">
      <alignment horizontal="right" vertical="center" indent="1"/>
      <protection locked="0"/>
    </xf>
    <xf numFmtId="166" fontId="21" fillId="0" borderId="8" xfId="0" applyNumberFormat="1" applyFont="1" applyBorder="1" applyAlignment="1" applyProtection="1">
      <alignment horizontal="right" vertical="center" indent="1"/>
      <protection locked="0"/>
    </xf>
    <xf numFmtId="0" fontId="21" fillId="0" borderId="7" xfId="0" applyFont="1" applyBorder="1" applyAlignment="1" applyProtection="1">
      <alignment horizontal="left" vertical="center"/>
      <protection locked="0"/>
    </xf>
    <xf numFmtId="0" fontId="21" fillId="0" borderId="8" xfId="0" applyFont="1" applyBorder="1" applyAlignment="1" applyProtection="1">
      <alignment horizontal="left" vertical="center"/>
      <protection locked="0"/>
    </xf>
    <xf numFmtId="166" fontId="21" fillId="10" borderId="7" xfId="0" applyNumberFormat="1" applyFont="1" applyFill="1" applyBorder="1" applyAlignment="1" applyProtection="1">
      <alignment horizontal="right" vertical="center" indent="1"/>
      <protection locked="0"/>
    </xf>
    <xf numFmtId="166" fontId="21" fillId="10" borderId="8" xfId="0" applyNumberFormat="1" applyFont="1" applyFill="1" applyBorder="1" applyAlignment="1" applyProtection="1">
      <alignment horizontal="right" vertical="center" indent="1"/>
      <protection locked="0"/>
    </xf>
    <xf numFmtId="0" fontId="24" fillId="8" borderId="19" xfId="0" applyFont="1" applyFill="1" applyBorder="1" applyAlignment="1">
      <alignment horizontal="center" vertical="center"/>
    </xf>
    <xf numFmtId="167" fontId="21" fillId="0" borderId="19" xfId="0" applyNumberFormat="1" applyFont="1" applyBorder="1" applyAlignment="1" applyProtection="1">
      <alignment horizontal="center" vertical="center" shrinkToFit="1"/>
      <protection locked="0"/>
    </xf>
    <xf numFmtId="49" fontId="21" fillId="0" borderId="19" xfId="0" applyNumberFormat="1" applyFont="1" applyBorder="1" applyAlignment="1" applyProtection="1">
      <alignment horizontal="center" vertical="center"/>
      <protection locked="0"/>
    </xf>
    <xf numFmtId="0" fontId="29" fillId="11" borderId="0" xfId="0" applyFont="1" applyFill="1" applyAlignment="1">
      <alignment horizontal="center" vertical="center"/>
    </xf>
    <xf numFmtId="0" fontId="21" fillId="11" borderId="0" xfId="0" applyFont="1" applyFill="1" applyAlignment="1">
      <alignment horizontal="center" vertical="center"/>
    </xf>
    <xf numFmtId="169" fontId="28" fillId="10" borderId="2" xfId="0" applyNumberFormat="1" applyFont="1" applyFill="1" applyBorder="1" applyAlignment="1" applyProtection="1">
      <alignment horizontal="center" vertical="center"/>
      <protection locked="0"/>
    </xf>
    <xf numFmtId="169" fontId="28" fillId="10" borderId="3" xfId="0" applyNumberFormat="1" applyFont="1" applyFill="1" applyBorder="1" applyAlignment="1" applyProtection="1">
      <alignment horizontal="center" vertical="center"/>
      <protection locked="0"/>
    </xf>
    <xf numFmtId="0" fontId="21" fillId="10" borderId="9" xfId="0" applyFont="1" applyFill="1" applyBorder="1" applyAlignment="1" applyProtection="1">
      <alignment horizontal="left" vertical="center"/>
      <protection locked="0"/>
    </xf>
    <xf numFmtId="0" fontId="21" fillId="10" borderId="10" xfId="0" applyFont="1" applyFill="1" applyBorder="1" applyAlignment="1" applyProtection="1">
      <alignment horizontal="left" vertical="center"/>
      <protection locked="0"/>
    </xf>
    <xf numFmtId="0" fontId="21" fillId="10" borderId="11" xfId="0" applyFont="1" applyFill="1" applyBorder="1" applyAlignment="1" applyProtection="1">
      <alignment horizontal="left" vertical="center"/>
      <protection locked="0"/>
    </xf>
    <xf numFmtId="0" fontId="26" fillId="7" borderId="0" xfId="0" applyFont="1" applyFill="1" applyAlignment="1">
      <alignment horizontal="center" vertical="center"/>
    </xf>
    <xf numFmtId="0" fontId="27" fillId="9" borderId="0" xfId="0" applyFont="1" applyFill="1" applyAlignment="1">
      <alignment vertical="center" wrapText="1"/>
    </xf>
    <xf numFmtId="0" fontId="20" fillId="7" borderId="0" xfId="0" applyFont="1" applyFill="1" applyAlignment="1">
      <alignment horizontal="center" vertical="center"/>
    </xf>
    <xf numFmtId="0" fontId="24" fillId="8" borderId="29" xfId="0" applyFont="1" applyFill="1" applyBorder="1" applyAlignment="1">
      <alignment horizontal="center" vertical="center"/>
    </xf>
    <xf numFmtId="0" fontId="21" fillId="0" borderId="29" xfId="0" applyFont="1" applyBorder="1" applyAlignment="1" applyProtection="1">
      <alignment horizontal="center" vertical="center"/>
      <protection locked="0"/>
    </xf>
    <xf numFmtId="14" fontId="21" fillId="0" borderId="29" xfId="0" applyNumberFormat="1" applyFont="1" applyBorder="1" applyAlignment="1" applyProtection="1">
      <alignment horizontal="center" vertical="center"/>
      <protection locked="0"/>
    </xf>
    <xf numFmtId="0" fontId="24" fillId="8" borderId="13" xfId="0" applyFont="1" applyFill="1" applyBorder="1" applyAlignment="1">
      <alignment horizontal="center" vertical="center"/>
    </xf>
    <xf numFmtId="0" fontId="21" fillId="0" borderId="4" xfId="0" applyFont="1" applyBorder="1" applyAlignment="1" applyProtection="1">
      <alignment horizontal="left" vertical="center"/>
      <protection locked="0"/>
    </xf>
    <xf numFmtId="0" fontId="21" fillId="0" borderId="5" xfId="0" applyFont="1" applyBorder="1" applyAlignment="1" applyProtection="1">
      <alignment horizontal="left" vertical="center"/>
      <protection locked="0"/>
    </xf>
    <xf numFmtId="0" fontId="21" fillId="0" borderId="6" xfId="0" applyFont="1" applyBorder="1" applyAlignment="1" applyProtection="1">
      <alignment horizontal="left" vertical="center"/>
      <protection locked="0"/>
    </xf>
    <xf numFmtId="0" fontId="23" fillId="6" borderId="0" xfId="0" applyFont="1" applyFill="1" applyAlignment="1">
      <alignment horizontal="center"/>
    </xf>
    <xf numFmtId="0" fontId="22" fillId="12" borderId="0" xfId="1" applyFont="1" applyFill="1" applyAlignment="1" applyProtection="1">
      <alignment horizontal="center" vertical="center" wrapText="1"/>
      <protection locked="0"/>
    </xf>
    <xf numFmtId="0" fontId="21" fillId="9" borderId="0" xfId="0" applyFont="1" applyFill="1" applyAlignment="1">
      <alignment vertical="center"/>
    </xf>
    <xf numFmtId="0" fontId="21" fillId="9" borderId="0" xfId="0" applyFont="1" applyFill="1" applyAlignment="1">
      <alignment vertical="center" wrapText="1"/>
    </xf>
    <xf numFmtId="14" fontId="9" fillId="3" borderId="4" xfId="0" applyNumberFormat="1" applyFont="1" applyFill="1" applyBorder="1" applyAlignment="1">
      <alignment horizontal="left" indent="1"/>
    </xf>
    <xf numFmtId="14" fontId="9" fillId="3" borderId="6" xfId="0" applyNumberFormat="1" applyFont="1" applyFill="1" applyBorder="1" applyAlignment="1">
      <alignment horizontal="left" indent="1"/>
    </xf>
    <xf numFmtId="14" fontId="9" fillId="3" borderId="9" xfId="0" applyNumberFormat="1" applyFont="1" applyFill="1" applyBorder="1" applyAlignment="1">
      <alignment horizontal="left" indent="1"/>
    </xf>
    <xf numFmtId="14" fontId="9" fillId="3" borderId="11" xfId="0" applyNumberFormat="1" applyFont="1" applyFill="1" applyBorder="1" applyAlignment="1">
      <alignment horizontal="left" indent="1"/>
    </xf>
  </cellXfs>
  <cellStyles count="8">
    <cellStyle name="Hyperlink" xfId="1" builtinId="8"/>
    <cellStyle name="Hyperlink 2" xfId="2" xr:uid="{00000000-0005-0000-0000-000001000000}"/>
    <cellStyle name="Normal" xfId="0" builtinId="0"/>
    <cellStyle name="Normal 2" xfId="3" xr:uid="{00000000-0005-0000-0000-000003000000}"/>
    <cellStyle name="Normal 3" xfId="4" xr:uid="{00000000-0005-0000-0000-000004000000}"/>
    <cellStyle name="Normal 4" xfId="5" xr:uid="{00000000-0005-0000-0000-000005000000}"/>
    <cellStyle name="Normal 5" xfId="6" xr:uid="{00000000-0005-0000-0000-000006000000}"/>
    <cellStyle name="Normal 6" xfId="7" xr:uid="{1B7FCF27-D35E-462D-9117-0E58BCF02B3F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D8E4E8"/>
      <rgbColor rgb="00FFFF99"/>
      <rgbColor rgb="0099CCFF"/>
      <rgbColor rgb="00EAEAEA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ctrlProps/ctrlProp1.xml><?xml version="1.0" encoding="utf-8"?>
<formControlPr xmlns="http://schemas.microsoft.com/office/spreadsheetml/2009/9/main" objectType="CheckBox" fmlaLink="oknTaxable_1" lockText="1" noThreeD="1"/>
</file>

<file path=xl/ctrlProps/ctrlProp2.xml><?xml version="1.0" encoding="utf-8"?>
<formControlPr xmlns="http://schemas.microsoft.com/office/spreadsheetml/2009/9/main" objectType="CheckBox" fmlaLink="oknTaxable_2" lockText="1" noThreeD="1"/>
</file>

<file path=xl/ctrlProps/ctrlProp3.xml><?xml version="1.0" encoding="utf-8"?>
<formControlPr xmlns="http://schemas.microsoft.com/office/spreadsheetml/2009/9/main" objectType="CheckBox" fmlaLink="oknTaxable_3" lockText="1" noThreeD="1"/>
</file>

<file path=xl/ctrlProps/ctrlProp4.xml><?xml version="1.0" encoding="utf-8"?>
<formControlPr xmlns="http://schemas.microsoft.com/office/spreadsheetml/2009/9/main" objectType="CheckBox" fmlaLink="oknTaxable_4" lockText="1" noThreeD="1"/>
</file>

<file path=xl/ctrlProps/ctrlProp5.xml><?xml version="1.0" encoding="utf-8"?>
<formControlPr xmlns="http://schemas.microsoft.com/office/spreadsheetml/2009/9/main" objectType="CheckBox" fmlaLink="oknTaxable_5" lockText="1" noThreeD="1"/>
</file>

<file path=xl/ctrlProps/ctrlProp6.xml><?xml version="1.0" encoding="utf-8"?>
<formControlPr xmlns="http://schemas.microsoft.com/office/spreadsheetml/2009/9/main" objectType="CheckBox" fmlaLink="oknTaxable_6" lockText="1" noThreeD="1"/>
</file>

<file path=xl/ctrlProps/ctrlProp7.xml><?xml version="1.0" encoding="utf-8"?>
<formControlPr xmlns="http://schemas.microsoft.com/office/spreadsheetml/2009/9/main" objectType="CheckBox" fmlaLink="oknTaxable_7" lockText="1" noThreeD="1"/>
</file>

<file path=xl/ctrlProps/ctrlProp8.xml><?xml version="1.0" encoding="utf-8"?>
<formControlPr xmlns="http://schemas.microsoft.com/office/spreadsheetml/2009/9/main" objectType="CheckBox" fmlaLink="oknTaxable_8" lockText="1" noThreeD="1"/>
</file>

<file path=xl/ctrlProps/ctrlProp9.xml><?xml version="1.0" encoding="utf-8"?>
<formControlPr xmlns="http://schemas.microsoft.com/office/spreadsheetml/2009/9/main" objectType="CheckBox" fmlaLink="oknTaxable_9" lockText="1" noThreeD="1"/>
</file>

<file path=xl/ctrlProps/ctrlProp10.xml><?xml version="1.0" encoding="utf-8"?>
<formControlPr xmlns="http://schemas.microsoft.com/office/spreadsheetml/2009/9/main" objectType="CheckBox" fmlaLink="oknTaxable_10" lockText="1" noThreeD="1"/>
</file>

<file path=xl/ctrlProps/ctrlProp11.xml><?xml version="1.0" encoding="utf-8"?>
<formControlPr xmlns="http://schemas.microsoft.com/office/spreadsheetml/2009/9/main" objectType="CheckBox" fmlaLink="oknTaxable_11" lockText="1" noThreeD="1"/>
</file>

<file path=xl/ctrlProps/ctrlProp12.xml><?xml version="1.0" encoding="utf-8"?>
<formControlPr xmlns="http://schemas.microsoft.com/office/spreadsheetml/2009/9/main" objectType="CheckBox" fmlaLink="oknTaxable_12" lockText="1" noThreeD="1"/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hyperlink" Target="https://uniformsoftware.com/template/locksmith.html" TargetMode="External"/></Relationships>
</file>

<file path=xl/drawings/_rels/drawing8.xml.rels><?xml version="1.0" encoding="UTF-8" standalone="yes"?>
<Relationships xmlns="http://schemas.openxmlformats.org/package/2006/relationships"><Relationship Id="rId8" Type="http://schemas.openxmlformats.org/officeDocument/2006/relationships/image" Target="../media/image7.png"/><Relationship Id="rId13" Type="http://schemas.openxmlformats.org/officeDocument/2006/relationships/hyperlink" Target="https://uniformsoftware.com/gantt-chart-maker/" TargetMode="External"/><Relationship Id="rId3" Type="http://schemas.openxmlformats.org/officeDocument/2006/relationships/hyperlink" Target="https://apps.microsoft.com/store/detail/date-picker-for-excel/9P4GC5QMKD6J" TargetMode="External"/><Relationship Id="rId7" Type="http://schemas.openxmlformats.org/officeDocument/2006/relationships/hyperlink" Target="https://uniformsoftware.com/password-remover/" TargetMode="External"/><Relationship Id="rId12" Type="http://schemas.openxmlformats.org/officeDocument/2006/relationships/image" Target="../media/image9.png"/><Relationship Id="rId2" Type="http://schemas.openxmlformats.org/officeDocument/2006/relationships/image" Target="../media/image4.png"/><Relationship Id="rId16" Type="http://schemas.openxmlformats.org/officeDocument/2006/relationships/image" Target="../media/image11.png"/><Relationship Id="rId1" Type="http://schemas.openxmlformats.org/officeDocument/2006/relationships/hyperlink" Target="https://apps.microsoft.com/store/detail/invoice-manager-for-excel/9P28T9B07J17" TargetMode="External"/><Relationship Id="rId6" Type="http://schemas.openxmlformats.org/officeDocument/2006/relationships/image" Target="../media/image6.png"/><Relationship Id="rId11" Type="http://schemas.openxmlformats.org/officeDocument/2006/relationships/hyperlink" Target="https://uniformsoftware.com/pdf-creator/" TargetMode="External"/><Relationship Id="rId5" Type="http://schemas.openxmlformats.org/officeDocument/2006/relationships/hyperlink" Target="https://uniformsoftware.com/formula-manager/" TargetMode="External"/><Relationship Id="rId15" Type="http://schemas.openxmlformats.org/officeDocument/2006/relationships/hyperlink" Target="https://uniformsoftware.com/mind-map-maker/" TargetMode="External"/><Relationship Id="rId10" Type="http://schemas.openxmlformats.org/officeDocument/2006/relationships/image" Target="../media/image8.png"/><Relationship Id="rId4" Type="http://schemas.openxmlformats.org/officeDocument/2006/relationships/image" Target="../media/image5.png"/><Relationship Id="rId9" Type="http://schemas.openxmlformats.org/officeDocument/2006/relationships/hyperlink" Target="https://uniformsoftware.com/flowchart-maker/" TargetMode="External"/><Relationship Id="rId14" Type="http://schemas.openxmlformats.org/officeDocument/2006/relationships/image" Target="../media/image10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4</xdr:col>
      <xdr:colOff>28575</xdr:colOff>
      <xdr:row>6</xdr:row>
      <xdr:rowOff>152400</xdr:rowOff>
    </xdr:from>
    <xdr:to>
      <xdr:col>13</xdr:col>
      <xdr:colOff>1114425</xdr:colOff>
      <xdr:row>6</xdr:row>
      <xdr:rowOff>161925</xdr:rowOff>
    </xdr:to>
    <xdr:sp macro="" textlink="">
      <xdr:nvSpPr>
        <xdr:cNvPr id="1325" name="oknWidget_1">
          <a:extLst>
            <a:ext uri="{FF2B5EF4-FFF2-40B4-BE49-F238E27FC236}">
              <a16:creationId xmlns:a16="http://schemas.microsoft.com/office/drawing/2014/main" id="{00000000-0008-0000-0000-00002D050000}"/>
            </a:ext>
          </a:extLst>
        </xdr:cNvPr>
        <xdr:cNvSpPr>
          <a:spLocks noChangeShapeType="1"/>
        </xdr:cNvSpPr>
      </xdr:nvSpPr>
      <xdr:spPr bwMode="auto">
        <a:xfrm>
          <a:off x="1333500" y="1962150"/>
          <a:ext cx="6257925" cy="9525"/>
        </a:xfrm>
        <a:prstGeom prst="line">
          <a:avLst/>
        </a:prstGeom>
        <a:noFill/>
        <a:ln w="76200" cmpd="tri">
          <a:solidFill>
            <a:schemeClr val="accent5">
              <a:lumMod val="75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4</xdr:col>
      <xdr:colOff>28575</xdr:colOff>
      <xdr:row>0</xdr:row>
      <xdr:rowOff>95250</xdr:rowOff>
    </xdr:from>
    <xdr:ext cx="962025" cy="224998"/>
    <xdr:sp macro="_xll.ExecImeCommand" textlink="">
      <xdr:nvSpPr>
        <xdr:cNvPr id="2" name="oknCmdClear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1333500" y="952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Clear &amp; New</a:t>
          </a:r>
        </a:p>
      </xdr:txBody>
    </xdr:sp>
    <xdr:clientData fPrintsWithSheet="0"/>
  </xdr:oneCellAnchor>
  <xdr:oneCellAnchor>
    <xdr:from>
      <xdr:col>4</xdr:col>
      <xdr:colOff>28575</xdr:colOff>
      <xdr:row>0</xdr:row>
      <xdr:rowOff>400050</xdr:rowOff>
    </xdr:from>
    <xdr:ext cx="962025" cy="224998"/>
    <xdr:sp macro="_xll.ExecImeCommand" textlink="">
      <xdr:nvSpPr>
        <xdr:cNvPr id="3" name="oknCmdSave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1333500" y="4000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Save To DB</a:t>
          </a:r>
        </a:p>
      </xdr:txBody>
    </xdr:sp>
    <xdr:clientData fPrintsWithSheet="0"/>
  </xdr:oneCellAnchor>
  <xdr:oneCellAnchor>
    <xdr:from>
      <xdr:col>7</xdr:col>
      <xdr:colOff>247650</xdr:colOff>
      <xdr:row>0</xdr:row>
      <xdr:rowOff>95250</xdr:rowOff>
    </xdr:from>
    <xdr:ext cx="962025" cy="224998"/>
    <xdr:sp macro="_xll.ExecImeCommand" textlink="">
      <xdr:nvSpPr>
        <xdr:cNvPr id="4" name="oknCmdExtract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2352675" y="952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Extract / Email</a:t>
          </a:r>
        </a:p>
      </xdr:txBody>
    </xdr:sp>
    <xdr:clientData fPrintsWithSheet="0"/>
  </xdr:oneCellAnchor>
  <xdr:oneCellAnchor>
    <xdr:from>
      <xdr:col>7</xdr:col>
      <xdr:colOff>247650</xdr:colOff>
      <xdr:row>0</xdr:row>
      <xdr:rowOff>400050</xdr:rowOff>
    </xdr:from>
    <xdr:ext cx="962025" cy="224998"/>
    <xdr:sp macro="_xll.ExecImeCommand" textlink="">
      <xdr:nvSpPr>
        <xdr:cNvPr id="5" name="oknCmdPrint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2352675" y="4000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8</xdr:col>
      <xdr:colOff>504825</xdr:colOff>
      <xdr:row>0</xdr:row>
      <xdr:rowOff>95250</xdr:rowOff>
    </xdr:from>
    <xdr:ext cx="962025" cy="224998"/>
    <xdr:sp macro="_xll.ExecImeCommand" textlink="">
      <xdr:nvSpPr>
        <xdr:cNvPr id="6" name="oknCmdPayment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3362325" y="952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Payment</a:t>
          </a:r>
        </a:p>
      </xdr:txBody>
    </xdr:sp>
    <xdr:clientData fPrintsWithSheet="0"/>
  </xdr:oneCellAnchor>
  <xdr:oneCellAnchor>
    <xdr:from>
      <xdr:col>8</xdr:col>
      <xdr:colOff>504825</xdr:colOff>
      <xdr:row>0</xdr:row>
      <xdr:rowOff>400050</xdr:rowOff>
    </xdr:from>
    <xdr:ext cx="962025" cy="224998"/>
    <xdr:sp macro="_xll.ExecImeCommand" textlink="">
      <xdr:nvSpPr>
        <xdr:cNvPr id="7" name="oknCmdDetail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/>
      </xdr:nvSpPr>
      <xdr:spPr>
        <a:xfrm>
          <a:off x="3362325" y="4000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View Detail</a:t>
          </a:r>
        </a:p>
      </xdr:txBody>
    </xdr:sp>
    <xdr:clientData fPrintsWithSheet="0"/>
  </xdr:oneCellAnchor>
  <xdr:oneCellAnchor>
    <xdr:from>
      <xdr:col>9</xdr:col>
      <xdr:colOff>1171575</xdr:colOff>
      <xdr:row>0</xdr:row>
      <xdr:rowOff>95250</xdr:rowOff>
    </xdr:from>
    <xdr:ext cx="962025" cy="224998"/>
    <xdr:sp macro="_xll.ExecImeCommand" textlink="">
      <xdr:nvSpPr>
        <xdr:cNvPr id="8" name="oknCmdCustomer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/>
      </xdr:nvSpPr>
      <xdr:spPr>
        <a:xfrm>
          <a:off x="4724400" y="952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Customers</a:t>
          </a:r>
        </a:p>
      </xdr:txBody>
    </xdr:sp>
    <xdr:clientData fPrintsWithSheet="0"/>
  </xdr:oneCellAnchor>
  <xdr:oneCellAnchor>
    <xdr:from>
      <xdr:col>9</xdr:col>
      <xdr:colOff>1171575</xdr:colOff>
      <xdr:row>0</xdr:row>
      <xdr:rowOff>400050</xdr:rowOff>
    </xdr:from>
    <xdr:ext cx="962025" cy="224998"/>
    <xdr:sp macro="_xll.ExecImeCommand" textlink="">
      <xdr:nvSpPr>
        <xdr:cNvPr id="9" name="oknCmdProduct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/>
      </xdr:nvSpPr>
      <xdr:spPr>
        <a:xfrm>
          <a:off x="4724400" y="4000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Products</a:t>
          </a:r>
        </a:p>
      </xdr:txBody>
    </xdr:sp>
    <xdr:clientData fPrintsWithSheet="0"/>
  </xdr:oneCellAnchor>
  <xdr:oneCellAnchor>
    <xdr:from>
      <xdr:col>12</xdr:col>
      <xdr:colOff>180975</xdr:colOff>
      <xdr:row>0</xdr:row>
      <xdr:rowOff>95250</xdr:rowOff>
    </xdr:from>
    <xdr:ext cx="962025" cy="224998"/>
    <xdr:sp macro="_xll.ExecImeCommand" textlink="">
      <xdr:nvSpPr>
        <xdr:cNvPr id="10" name="oknCmdInvoice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 txBox="1"/>
      </xdr:nvSpPr>
      <xdr:spPr>
        <a:xfrm>
          <a:off x="5734050" y="952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Invoices</a:t>
          </a:r>
        </a:p>
      </xdr:txBody>
    </xdr:sp>
    <xdr:clientData fPrintsWithSheet="0"/>
  </xdr:oneCellAnchor>
  <xdr:oneCellAnchor>
    <xdr:from>
      <xdr:col>12</xdr:col>
      <xdr:colOff>180975</xdr:colOff>
      <xdr:row>0</xdr:row>
      <xdr:rowOff>400050</xdr:rowOff>
    </xdr:from>
    <xdr:ext cx="962025" cy="224998"/>
    <xdr:sp macro="_xll.ExecImeCommand" textlink="">
      <xdr:nvSpPr>
        <xdr:cNvPr id="11" name="oknCmdReport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 txBox="1"/>
      </xdr:nvSpPr>
      <xdr:spPr>
        <a:xfrm>
          <a:off x="5734050" y="4000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Reports</a:t>
          </a:r>
        </a:p>
      </xdr:txBody>
    </xdr:sp>
    <xdr:clientData fPrintsWithSheet="0"/>
  </xdr:oneCellAnchor>
  <xdr:oneCellAnchor>
    <xdr:from>
      <xdr:col>13</xdr:col>
      <xdr:colOff>257175</xdr:colOff>
      <xdr:row>0</xdr:row>
      <xdr:rowOff>95250</xdr:rowOff>
    </xdr:from>
    <xdr:ext cx="962025" cy="224998"/>
    <xdr:sp macro="_xll.ExecImeCommand" textlink="">
      <xdr:nvSpPr>
        <xdr:cNvPr id="12" name="oknCmdSettings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 txBox="1"/>
      </xdr:nvSpPr>
      <xdr:spPr>
        <a:xfrm>
          <a:off x="6734175" y="952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Settings</a:t>
          </a:r>
        </a:p>
      </xdr:txBody>
    </xdr:sp>
    <xdr:clientData fPrintsWithSheet="0"/>
  </xdr:oneCellAnchor>
  <xdr:oneCellAnchor>
    <xdr:from>
      <xdr:col>13</xdr:col>
      <xdr:colOff>257175</xdr:colOff>
      <xdr:row>0</xdr:row>
      <xdr:rowOff>400050</xdr:rowOff>
    </xdr:from>
    <xdr:ext cx="962025" cy="224998"/>
    <xdr:sp macro="_xll.ExecImeCommand" textlink="">
      <xdr:nvSpPr>
        <xdr:cNvPr id="13" name="oknCmdHelp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 txBox="1"/>
      </xdr:nvSpPr>
      <xdr:spPr>
        <a:xfrm>
          <a:off x="6734175" y="4000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Help</a:t>
          </a:r>
        </a:p>
      </xdr:txBody>
    </xdr:sp>
    <xdr:clientData fPrintsWithSheet="0"/>
  </xdr:oneCellAnchor>
  <xdr:oneCellAnchor>
    <xdr:from>
      <xdr:col>7</xdr:col>
      <xdr:colOff>466725</xdr:colOff>
      <xdr:row>7</xdr:row>
      <xdr:rowOff>125626</xdr:rowOff>
    </xdr:from>
    <xdr:ext cx="1533525" cy="224998"/>
    <xdr:sp macro="_xll.ExecImeCommand" textlink="">
      <xdr:nvSpPr>
        <xdr:cNvPr id="14" name="oknCmdSaveAsNewCustomer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 txBox="1"/>
      </xdr:nvSpPr>
      <xdr:spPr>
        <a:xfrm>
          <a:off x="2571750" y="1944901"/>
          <a:ext cx="15335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Save As New Customer</a:t>
          </a:r>
        </a:p>
      </xdr:txBody>
    </xdr:sp>
    <xdr:clientData fPrintsWithSheet="0"/>
  </xdr:oneCellAnchor>
  <xdr:oneCellAnchor>
    <xdr:from>
      <xdr:col>9</xdr:col>
      <xdr:colOff>638175</xdr:colOff>
      <xdr:row>7</xdr:row>
      <xdr:rowOff>125626</xdr:rowOff>
    </xdr:from>
    <xdr:ext cx="1038225" cy="224998"/>
    <xdr:sp macro="_xll.ExecImeCommand" textlink="">
      <xdr:nvSpPr>
        <xdr:cNvPr id="15" name="oknCmdCustomerEdit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 txBox="1"/>
      </xdr:nvSpPr>
      <xdr:spPr>
        <a:xfrm>
          <a:off x="4191000" y="1944901"/>
          <a:ext cx="10382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wrap="square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View Customer</a:t>
          </a:r>
        </a:p>
      </xdr:txBody>
    </xdr:sp>
    <xdr:clientData fPrintsWithSheet="0"/>
  </xdr:oneCellAnchor>
  <xdr:oneCellAnchor>
    <xdr:from>
      <xdr:col>7</xdr:col>
      <xdr:colOff>85725</xdr:colOff>
      <xdr:row>7</xdr:row>
      <xdr:rowOff>141074</xdr:rowOff>
    </xdr:from>
    <xdr:ext cx="295275" cy="209550"/>
    <xdr:sp macro="_xll.ExecImeCommand" textlink="">
      <xdr:nvSpPr>
        <xdr:cNvPr id="16" name="oknCboWhoID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 txBox="1"/>
      </xdr:nvSpPr>
      <xdr:spPr>
        <a:xfrm>
          <a:off x="2190750" y="1960349"/>
          <a:ext cx="295275" cy="2095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noAutofit/>
        </a:bodyPr>
        <a:lstStyle/>
        <a:p>
          <a:endParaRPr lang="en-US"/>
        </a:p>
      </xdr:txBody>
    </xdr:sp>
    <xdr:clientData fPrintsWithSheet="0"/>
  </xdr:oneCellAnchor>
  <xdr:oneCellAnchor>
    <xdr:from>
      <xdr:col>0</xdr:col>
      <xdr:colOff>47625</xdr:colOff>
      <xdr:row>0</xdr:row>
      <xdr:rowOff>400050</xdr:rowOff>
    </xdr:from>
    <xdr:ext cx="1200150" cy="224998"/>
    <xdr:sp macro="_xll.ExecImeCommand" textlink="">
      <xdr:nvSpPr>
        <xdr:cNvPr id="18" name="oknCmdAbout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 txBox="1"/>
      </xdr:nvSpPr>
      <xdr:spPr>
        <a:xfrm>
          <a:off x="47625" y="400050"/>
          <a:ext cx="1200150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About</a:t>
          </a:r>
        </a:p>
      </xdr:txBody>
    </xdr:sp>
    <xdr:clientData fPrintsWithSheet="0"/>
  </xdr:oneCellAnchor>
  <xdr:oneCellAnchor>
    <xdr:from>
      <xdr:col>8</xdr:col>
      <xdr:colOff>504825</xdr:colOff>
      <xdr:row>15</xdr:row>
      <xdr:rowOff>57150</xdr:rowOff>
    </xdr:from>
    <xdr:ext cx="142875" cy="123825"/>
    <xdr:sp macro="_xll.ExecImeCommand" textlink="">
      <xdr:nvSpPr>
        <xdr:cNvPr id="22" name="oknCboPaymentTerm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 txBox="1"/>
      </xdr:nvSpPr>
      <xdr:spPr>
        <a:xfrm>
          <a:off x="3362325" y="3562350"/>
          <a:ext cx="142875" cy="123825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</xdr:col>
      <xdr:colOff>428625</xdr:colOff>
      <xdr:row>19</xdr:row>
      <xdr:rowOff>28575</xdr:rowOff>
    </xdr:from>
    <xdr:ext cx="133350" cy="114300"/>
    <xdr:sp macro="_xll.ExecImeCommand" textlink="">
      <xdr:nvSpPr>
        <xdr:cNvPr id="23" name="oknCboPID_1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SpPr txBox="1"/>
      </xdr:nvSpPr>
      <xdr:spPr>
        <a:xfrm>
          <a:off x="1085850" y="4314825"/>
          <a:ext cx="133350" cy="11430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</xdr:col>
      <xdr:colOff>428625</xdr:colOff>
      <xdr:row>20</xdr:row>
      <xdr:rowOff>47625</xdr:rowOff>
    </xdr:from>
    <xdr:ext cx="133350" cy="114300"/>
    <xdr:sp macro="_xll.ExecImeCommand" textlink="">
      <xdr:nvSpPr>
        <xdr:cNvPr id="24" name="oknCboPID_2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SpPr txBox="1"/>
      </xdr:nvSpPr>
      <xdr:spPr>
        <a:xfrm>
          <a:off x="1085850" y="4533900"/>
          <a:ext cx="133350" cy="11430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</xdr:col>
      <xdr:colOff>428625</xdr:colOff>
      <xdr:row>21</xdr:row>
      <xdr:rowOff>28575</xdr:rowOff>
    </xdr:from>
    <xdr:ext cx="133350" cy="114300"/>
    <xdr:sp macro="_xll.ExecImeCommand" textlink="">
      <xdr:nvSpPr>
        <xdr:cNvPr id="25" name="oknCboPID_3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 txBox="1"/>
      </xdr:nvSpPr>
      <xdr:spPr>
        <a:xfrm>
          <a:off x="1085850" y="4714875"/>
          <a:ext cx="133350" cy="11430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</xdr:col>
      <xdr:colOff>428625</xdr:colOff>
      <xdr:row>22</xdr:row>
      <xdr:rowOff>47625</xdr:rowOff>
    </xdr:from>
    <xdr:ext cx="133350" cy="114300"/>
    <xdr:sp macro="_xll.ExecImeCommand" textlink="">
      <xdr:nvSpPr>
        <xdr:cNvPr id="26" name="oknCboPID_4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SpPr txBox="1"/>
      </xdr:nvSpPr>
      <xdr:spPr>
        <a:xfrm>
          <a:off x="1085850" y="4933950"/>
          <a:ext cx="133350" cy="11430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</xdr:col>
      <xdr:colOff>428625</xdr:colOff>
      <xdr:row>23</xdr:row>
      <xdr:rowOff>57150</xdr:rowOff>
    </xdr:from>
    <xdr:ext cx="133350" cy="114300"/>
    <xdr:sp macro="_xll.ExecImeCommand" textlink="">
      <xdr:nvSpPr>
        <xdr:cNvPr id="27" name="oknCboPID_5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SpPr txBox="1"/>
      </xdr:nvSpPr>
      <xdr:spPr>
        <a:xfrm>
          <a:off x="1085850" y="5143500"/>
          <a:ext cx="133350" cy="11430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</xdr:col>
      <xdr:colOff>428625</xdr:colOff>
      <xdr:row>24</xdr:row>
      <xdr:rowOff>76200</xdr:rowOff>
    </xdr:from>
    <xdr:ext cx="133350" cy="114300"/>
    <xdr:sp macro="_xll.ExecImeCommand" textlink="">
      <xdr:nvSpPr>
        <xdr:cNvPr id="28" name="oknCboPID_6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SpPr txBox="1"/>
      </xdr:nvSpPr>
      <xdr:spPr>
        <a:xfrm>
          <a:off x="1085850" y="5362575"/>
          <a:ext cx="133350" cy="11430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</xdr:col>
      <xdr:colOff>428625</xdr:colOff>
      <xdr:row>25</xdr:row>
      <xdr:rowOff>57150</xdr:rowOff>
    </xdr:from>
    <xdr:ext cx="133350" cy="114300"/>
    <xdr:sp macro="_xll.ExecImeCommand" textlink="">
      <xdr:nvSpPr>
        <xdr:cNvPr id="29" name="oknCboPID_7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SpPr txBox="1"/>
      </xdr:nvSpPr>
      <xdr:spPr>
        <a:xfrm>
          <a:off x="1085850" y="5543550"/>
          <a:ext cx="133350" cy="11430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</xdr:col>
      <xdr:colOff>428625</xdr:colOff>
      <xdr:row>26</xdr:row>
      <xdr:rowOff>76200</xdr:rowOff>
    </xdr:from>
    <xdr:ext cx="133350" cy="114300"/>
    <xdr:sp macro="_xll.ExecImeCommand" textlink="">
      <xdr:nvSpPr>
        <xdr:cNvPr id="30" name="oknCboPID_8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SpPr txBox="1"/>
      </xdr:nvSpPr>
      <xdr:spPr>
        <a:xfrm>
          <a:off x="1085850" y="5762625"/>
          <a:ext cx="133350" cy="11430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</xdr:col>
      <xdr:colOff>428625</xdr:colOff>
      <xdr:row>27</xdr:row>
      <xdr:rowOff>38100</xdr:rowOff>
    </xdr:from>
    <xdr:ext cx="133350" cy="114300"/>
    <xdr:sp macro="_xll.ExecImeCommand" textlink="">
      <xdr:nvSpPr>
        <xdr:cNvPr id="31" name="oknCboPID_9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SpPr txBox="1"/>
      </xdr:nvSpPr>
      <xdr:spPr>
        <a:xfrm>
          <a:off x="1085850" y="5924550"/>
          <a:ext cx="133350" cy="11430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</xdr:col>
      <xdr:colOff>428625</xdr:colOff>
      <xdr:row>28</xdr:row>
      <xdr:rowOff>57150</xdr:rowOff>
    </xdr:from>
    <xdr:ext cx="133350" cy="114300"/>
    <xdr:sp macro="_xll.ExecImeCommand" textlink="">
      <xdr:nvSpPr>
        <xdr:cNvPr id="1126" name="oknCboPID_10">
          <a:extLst>
            <a:ext uri="{FF2B5EF4-FFF2-40B4-BE49-F238E27FC236}">
              <a16:creationId xmlns:a16="http://schemas.microsoft.com/office/drawing/2014/main" id="{00000000-0008-0000-0000-000066040000}"/>
            </a:ext>
          </a:extLst>
        </xdr:cNvPr>
        <xdr:cNvSpPr txBox="1"/>
      </xdr:nvSpPr>
      <xdr:spPr>
        <a:xfrm>
          <a:off x="1085850" y="6143625"/>
          <a:ext cx="133350" cy="11430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</xdr:col>
      <xdr:colOff>428625</xdr:colOff>
      <xdr:row>29</xdr:row>
      <xdr:rowOff>38100</xdr:rowOff>
    </xdr:from>
    <xdr:ext cx="133350" cy="114300"/>
    <xdr:sp macro="_xll.ExecImeCommand" textlink="">
      <xdr:nvSpPr>
        <xdr:cNvPr id="1142" name="oknCboPID_11">
          <a:extLst>
            <a:ext uri="{FF2B5EF4-FFF2-40B4-BE49-F238E27FC236}">
              <a16:creationId xmlns:a16="http://schemas.microsoft.com/office/drawing/2014/main" id="{00000000-0008-0000-0000-000076040000}"/>
            </a:ext>
          </a:extLst>
        </xdr:cNvPr>
        <xdr:cNvSpPr txBox="1"/>
      </xdr:nvSpPr>
      <xdr:spPr>
        <a:xfrm>
          <a:off x="1085850" y="6324600"/>
          <a:ext cx="133350" cy="11430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</xdr:col>
      <xdr:colOff>428625</xdr:colOff>
      <xdr:row>30</xdr:row>
      <xdr:rowOff>57150</xdr:rowOff>
    </xdr:from>
    <xdr:ext cx="133350" cy="114300"/>
    <xdr:sp macro="_xll.ExecImeCommand" textlink="">
      <xdr:nvSpPr>
        <xdr:cNvPr id="1143" name="oknCboPID_12">
          <a:extLst>
            <a:ext uri="{FF2B5EF4-FFF2-40B4-BE49-F238E27FC236}">
              <a16:creationId xmlns:a16="http://schemas.microsoft.com/office/drawing/2014/main" id="{00000000-0008-0000-0000-000077040000}"/>
            </a:ext>
          </a:extLst>
        </xdr:cNvPr>
        <xdr:cNvSpPr txBox="1"/>
      </xdr:nvSpPr>
      <xdr:spPr>
        <a:xfrm>
          <a:off x="1085850" y="6543675"/>
          <a:ext cx="133350" cy="11430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561975</xdr:colOff>
          <xdr:row>19</xdr:row>
          <xdr:rowOff>9525</xdr:rowOff>
        </xdr:from>
        <xdr:to>
          <xdr:col>6</xdr:col>
          <xdr:colOff>133350</xdr:colOff>
          <xdr:row>20</xdr:row>
          <xdr:rowOff>9525</xdr:rowOff>
        </xdr:to>
        <xdr:sp macro="" textlink="">
          <xdr:nvSpPr>
            <xdr:cNvPr id="1185" name="oknWidget_taxable1" hidden="1">
              <a:extLst>
                <a:ext uri="{63B3BB69-23CF-44E3-9099-C40C66FF867C}">
                  <a14:compatExt spid="_x0000_s1185"/>
                </a:ext>
                <a:ext uri="{FF2B5EF4-FFF2-40B4-BE49-F238E27FC236}">
                  <a16:creationId xmlns:a16="http://schemas.microsoft.com/office/drawing/2014/main" id="{00000000-0008-0000-0000-0000A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561975</xdr:colOff>
          <xdr:row>20</xdr:row>
          <xdr:rowOff>19050</xdr:rowOff>
        </xdr:from>
        <xdr:to>
          <xdr:col>6</xdr:col>
          <xdr:colOff>133350</xdr:colOff>
          <xdr:row>21</xdr:row>
          <xdr:rowOff>19050</xdr:rowOff>
        </xdr:to>
        <xdr:sp macro="" textlink="">
          <xdr:nvSpPr>
            <xdr:cNvPr id="1186" name="oknWidget_taxable2" hidden="1">
              <a:extLst>
                <a:ext uri="{63B3BB69-23CF-44E3-9099-C40C66FF867C}">
                  <a14:compatExt spid="_x0000_s1186"/>
                </a:ext>
                <a:ext uri="{FF2B5EF4-FFF2-40B4-BE49-F238E27FC236}">
                  <a16:creationId xmlns:a16="http://schemas.microsoft.com/office/drawing/2014/main" id="{00000000-0008-0000-0000-0000A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561975</xdr:colOff>
          <xdr:row>21</xdr:row>
          <xdr:rowOff>28575</xdr:rowOff>
        </xdr:from>
        <xdr:to>
          <xdr:col>6</xdr:col>
          <xdr:colOff>133350</xdr:colOff>
          <xdr:row>22</xdr:row>
          <xdr:rowOff>28575</xdr:rowOff>
        </xdr:to>
        <xdr:sp macro="" textlink="">
          <xdr:nvSpPr>
            <xdr:cNvPr id="1187" name="oknWidget_taxable3" hidden="1">
              <a:extLst>
                <a:ext uri="{63B3BB69-23CF-44E3-9099-C40C66FF867C}">
                  <a14:compatExt spid="_x0000_s1187"/>
                </a:ext>
                <a:ext uri="{FF2B5EF4-FFF2-40B4-BE49-F238E27FC236}">
                  <a16:creationId xmlns:a16="http://schemas.microsoft.com/office/drawing/2014/main" id="{00000000-0008-0000-0000-0000A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561975</xdr:colOff>
          <xdr:row>22</xdr:row>
          <xdr:rowOff>19050</xdr:rowOff>
        </xdr:from>
        <xdr:to>
          <xdr:col>6</xdr:col>
          <xdr:colOff>133350</xdr:colOff>
          <xdr:row>23</xdr:row>
          <xdr:rowOff>19050</xdr:rowOff>
        </xdr:to>
        <xdr:sp macro="" textlink="">
          <xdr:nvSpPr>
            <xdr:cNvPr id="1188" name="oknWidget_taxable4" hidden="1">
              <a:extLst>
                <a:ext uri="{63B3BB69-23CF-44E3-9099-C40C66FF867C}">
                  <a14:compatExt spid="_x0000_s1188"/>
                </a:ext>
                <a:ext uri="{FF2B5EF4-FFF2-40B4-BE49-F238E27FC236}">
                  <a16:creationId xmlns:a16="http://schemas.microsoft.com/office/drawing/2014/main" id="{00000000-0008-0000-0000-0000A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561975</xdr:colOff>
          <xdr:row>23</xdr:row>
          <xdr:rowOff>0</xdr:rowOff>
        </xdr:from>
        <xdr:to>
          <xdr:col>6</xdr:col>
          <xdr:colOff>133350</xdr:colOff>
          <xdr:row>24</xdr:row>
          <xdr:rowOff>0</xdr:rowOff>
        </xdr:to>
        <xdr:sp macro="" textlink="">
          <xdr:nvSpPr>
            <xdr:cNvPr id="1189" name="oknWidget_taxable5" hidden="1">
              <a:extLst>
                <a:ext uri="{63B3BB69-23CF-44E3-9099-C40C66FF867C}">
                  <a14:compatExt spid="_x0000_s1189"/>
                </a:ext>
                <a:ext uri="{FF2B5EF4-FFF2-40B4-BE49-F238E27FC236}">
                  <a16:creationId xmlns:a16="http://schemas.microsoft.com/office/drawing/2014/main" id="{00000000-0008-0000-0000-0000A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561975</xdr:colOff>
          <xdr:row>24</xdr:row>
          <xdr:rowOff>9525</xdr:rowOff>
        </xdr:from>
        <xdr:to>
          <xdr:col>6</xdr:col>
          <xdr:colOff>133350</xdr:colOff>
          <xdr:row>25</xdr:row>
          <xdr:rowOff>9525</xdr:rowOff>
        </xdr:to>
        <xdr:sp macro="" textlink="">
          <xdr:nvSpPr>
            <xdr:cNvPr id="1190" name="oknWidget_taxable6" hidden="1">
              <a:extLst>
                <a:ext uri="{63B3BB69-23CF-44E3-9099-C40C66FF867C}">
                  <a14:compatExt spid="_x0000_s1190"/>
                </a:ext>
                <a:ext uri="{FF2B5EF4-FFF2-40B4-BE49-F238E27FC236}">
                  <a16:creationId xmlns:a16="http://schemas.microsoft.com/office/drawing/2014/main" id="{00000000-0008-0000-0000-0000A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561975</xdr:colOff>
          <xdr:row>25</xdr:row>
          <xdr:rowOff>9525</xdr:rowOff>
        </xdr:from>
        <xdr:to>
          <xdr:col>6</xdr:col>
          <xdr:colOff>133350</xdr:colOff>
          <xdr:row>26</xdr:row>
          <xdr:rowOff>9525</xdr:rowOff>
        </xdr:to>
        <xdr:sp macro="" textlink="">
          <xdr:nvSpPr>
            <xdr:cNvPr id="1191" name="oknWidget_taxable7" hidden="1">
              <a:extLst>
                <a:ext uri="{63B3BB69-23CF-44E3-9099-C40C66FF867C}">
                  <a14:compatExt spid="_x0000_s1191"/>
                </a:ext>
                <a:ext uri="{FF2B5EF4-FFF2-40B4-BE49-F238E27FC236}">
                  <a16:creationId xmlns:a16="http://schemas.microsoft.com/office/drawing/2014/main" id="{00000000-0008-0000-0000-0000A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561975</xdr:colOff>
          <xdr:row>26</xdr:row>
          <xdr:rowOff>19050</xdr:rowOff>
        </xdr:from>
        <xdr:to>
          <xdr:col>6</xdr:col>
          <xdr:colOff>133350</xdr:colOff>
          <xdr:row>27</xdr:row>
          <xdr:rowOff>19050</xdr:rowOff>
        </xdr:to>
        <xdr:sp macro="" textlink="">
          <xdr:nvSpPr>
            <xdr:cNvPr id="1192" name="oknWidget_taxable8" hidden="1">
              <a:extLst>
                <a:ext uri="{63B3BB69-23CF-44E3-9099-C40C66FF867C}">
                  <a14:compatExt spid="_x0000_s1192"/>
                </a:ext>
                <a:ext uri="{FF2B5EF4-FFF2-40B4-BE49-F238E27FC236}">
                  <a16:creationId xmlns:a16="http://schemas.microsoft.com/office/drawing/2014/main" id="{00000000-0008-0000-0000-0000A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561975</xdr:colOff>
          <xdr:row>26</xdr:row>
          <xdr:rowOff>190500</xdr:rowOff>
        </xdr:from>
        <xdr:to>
          <xdr:col>6</xdr:col>
          <xdr:colOff>133350</xdr:colOff>
          <xdr:row>27</xdr:row>
          <xdr:rowOff>190500</xdr:rowOff>
        </xdr:to>
        <xdr:sp macro="" textlink="">
          <xdr:nvSpPr>
            <xdr:cNvPr id="1193" name="oknWidget_taxable9" hidden="1">
              <a:extLst>
                <a:ext uri="{63B3BB69-23CF-44E3-9099-C40C66FF867C}">
                  <a14:compatExt spid="_x0000_s1193"/>
                </a:ext>
                <a:ext uri="{FF2B5EF4-FFF2-40B4-BE49-F238E27FC236}">
                  <a16:creationId xmlns:a16="http://schemas.microsoft.com/office/drawing/2014/main" id="{00000000-0008-0000-0000-0000A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561975</xdr:colOff>
          <xdr:row>27</xdr:row>
          <xdr:rowOff>190500</xdr:rowOff>
        </xdr:from>
        <xdr:to>
          <xdr:col>6</xdr:col>
          <xdr:colOff>133350</xdr:colOff>
          <xdr:row>28</xdr:row>
          <xdr:rowOff>190500</xdr:rowOff>
        </xdr:to>
        <xdr:sp macro="" textlink="">
          <xdr:nvSpPr>
            <xdr:cNvPr id="1194" name="oknWidget_taxable10" hidden="1">
              <a:extLst>
                <a:ext uri="{63B3BB69-23CF-44E3-9099-C40C66FF867C}">
                  <a14:compatExt spid="_x0000_s1194"/>
                </a:ext>
                <a:ext uri="{FF2B5EF4-FFF2-40B4-BE49-F238E27FC236}">
                  <a16:creationId xmlns:a16="http://schemas.microsoft.com/office/drawing/2014/main" id="{00000000-0008-0000-0000-0000A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561975</xdr:colOff>
          <xdr:row>29</xdr:row>
          <xdr:rowOff>0</xdr:rowOff>
        </xdr:from>
        <xdr:to>
          <xdr:col>6</xdr:col>
          <xdr:colOff>133350</xdr:colOff>
          <xdr:row>30</xdr:row>
          <xdr:rowOff>0</xdr:rowOff>
        </xdr:to>
        <xdr:sp macro="" textlink="">
          <xdr:nvSpPr>
            <xdr:cNvPr id="1195" name="oknWidget_taxable11" hidden="1">
              <a:extLst>
                <a:ext uri="{63B3BB69-23CF-44E3-9099-C40C66FF867C}">
                  <a14:compatExt spid="_x0000_s1195"/>
                </a:ext>
                <a:ext uri="{FF2B5EF4-FFF2-40B4-BE49-F238E27FC236}">
                  <a16:creationId xmlns:a16="http://schemas.microsoft.com/office/drawing/2014/main" id="{00000000-0008-0000-0000-0000A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561975</xdr:colOff>
          <xdr:row>29</xdr:row>
          <xdr:rowOff>190500</xdr:rowOff>
        </xdr:from>
        <xdr:to>
          <xdr:col>6</xdr:col>
          <xdr:colOff>133350</xdr:colOff>
          <xdr:row>30</xdr:row>
          <xdr:rowOff>190500</xdr:rowOff>
        </xdr:to>
        <xdr:sp macro="" textlink="">
          <xdr:nvSpPr>
            <xdr:cNvPr id="1196" name="oknWidget_taxable12" hidden="1">
              <a:extLst>
                <a:ext uri="{63B3BB69-23CF-44E3-9099-C40C66FF867C}">
                  <a14:compatExt spid="_x0000_s1196"/>
                </a:ext>
                <a:ext uri="{FF2B5EF4-FFF2-40B4-BE49-F238E27FC236}">
                  <a16:creationId xmlns:a16="http://schemas.microsoft.com/office/drawing/2014/main" id="{00000000-0008-0000-0000-0000A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5</xdr:col>
      <xdr:colOff>53975</xdr:colOff>
      <xdr:row>2</xdr:row>
      <xdr:rowOff>206375</xdr:rowOff>
    </xdr:from>
    <xdr:to>
      <xdr:col>6</xdr:col>
      <xdr:colOff>149225</xdr:colOff>
      <xdr:row>4</xdr:row>
      <xdr:rowOff>25400</xdr:rowOff>
    </xdr:to>
    <xdr:pic>
      <xdr:nvPicPr>
        <xdr:cNvPr id="19" name="oknWidget_logo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97000" y="977900"/>
          <a:ext cx="685800" cy="4572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28575</xdr:colOff>
      <xdr:row>6</xdr:row>
      <xdr:rowOff>114300</xdr:rowOff>
    </xdr:from>
    <xdr:to>
      <xdr:col>16</xdr:col>
      <xdr:colOff>57150</xdr:colOff>
      <xdr:row>6</xdr:row>
      <xdr:rowOff>123825</xdr:rowOff>
    </xdr:to>
    <xdr:sp macro="" textlink="">
      <xdr:nvSpPr>
        <xdr:cNvPr id="10292" name="oknWidget_2">
          <a:extLst>
            <a:ext uri="{FF2B5EF4-FFF2-40B4-BE49-F238E27FC236}">
              <a16:creationId xmlns:a16="http://schemas.microsoft.com/office/drawing/2014/main" id="{00000000-0008-0000-0100-000034280000}"/>
            </a:ext>
          </a:extLst>
        </xdr:cNvPr>
        <xdr:cNvSpPr>
          <a:spLocks noChangeShapeType="1"/>
        </xdr:cNvSpPr>
      </xdr:nvSpPr>
      <xdr:spPr bwMode="auto">
        <a:xfrm flipV="1">
          <a:off x="114300" y="1666875"/>
          <a:ext cx="6534150" cy="952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12</xdr:col>
      <xdr:colOff>171450</xdr:colOff>
      <xdr:row>2</xdr:row>
      <xdr:rowOff>47625</xdr:rowOff>
    </xdr:from>
    <xdr:to>
      <xdr:col>14</xdr:col>
      <xdr:colOff>0</xdr:colOff>
      <xdr:row>4</xdr:row>
      <xdr:rowOff>0</xdr:rowOff>
    </xdr:to>
    <xdr:sp macro="" textlink="">
      <xdr:nvSpPr>
        <xdr:cNvPr id="3" name="oknWidget_1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 txBox="1">
          <a:spLocks noChangeArrowheads="1"/>
        </xdr:cNvSpPr>
      </xdr:nvSpPr>
      <xdr:spPr bwMode="auto">
        <a:xfrm>
          <a:off x="4962525" y="723900"/>
          <a:ext cx="1628775" cy="419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Sales Report</a:t>
          </a:r>
        </a:p>
      </xdr:txBody>
    </xdr:sp>
    <xdr:clientData/>
  </xdr:twoCellAnchor>
  <xdr:oneCellAnchor>
    <xdr:from>
      <xdr:col>3</xdr:col>
      <xdr:colOff>533400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285750</xdr:colOff>
      <xdr:row>0</xdr:row>
      <xdr:rowOff>171450</xdr:rowOff>
    </xdr:from>
    <xdr:ext cx="885825" cy="236090"/>
    <xdr:sp macro="_xll.ExecImeCommand" textlink="">
      <xdr:nvSpPr>
        <xdr:cNvPr id="4" name="oknCmdReportColumns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66675</xdr:colOff>
      <xdr:row>0</xdr:row>
      <xdr:rowOff>171450</xdr:rowOff>
    </xdr:from>
    <xdr:ext cx="885825" cy="236090"/>
    <xdr:sp macro="_xll.ExecImeCommand" textlink="">
      <xdr:nvSpPr>
        <xdr:cNvPr id="5" name="oknCmdReportCreate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6</xdr:col>
      <xdr:colOff>104775</xdr:colOff>
      <xdr:row>0</xdr:row>
      <xdr:rowOff>171450</xdr:rowOff>
    </xdr:from>
    <xdr:ext cx="885825" cy="236090"/>
    <xdr:sp macro="_xll.ExecImeCommand" textlink="">
      <xdr:nvSpPr>
        <xdr:cNvPr id="6" name="oknCmdReportPrint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11</xdr:col>
      <xdr:colOff>295275</xdr:colOff>
      <xdr:row>0</xdr:row>
      <xdr:rowOff>171450</xdr:rowOff>
    </xdr:from>
    <xdr:ext cx="885825" cy="236090"/>
    <xdr:sp macro="_xll.ExecImeCommand" textlink="">
      <xdr:nvSpPr>
        <xdr:cNvPr id="7" name="oknCmdReportClear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SpPr txBox="1"/>
      </xdr:nvSpPr>
      <xdr:spPr>
        <a:xfrm>
          <a:off x="40195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38100</xdr:colOff>
      <xdr:row>6</xdr:row>
      <xdr:rowOff>66675</xdr:rowOff>
    </xdr:from>
    <xdr:to>
      <xdr:col>13</xdr:col>
      <xdr:colOff>0</xdr:colOff>
      <xdr:row>6</xdr:row>
      <xdr:rowOff>66675</xdr:rowOff>
    </xdr:to>
    <xdr:sp macro="" textlink="">
      <xdr:nvSpPr>
        <xdr:cNvPr id="11316" name="oknWidget_2">
          <a:extLst>
            <a:ext uri="{FF2B5EF4-FFF2-40B4-BE49-F238E27FC236}">
              <a16:creationId xmlns:a16="http://schemas.microsoft.com/office/drawing/2014/main" id="{00000000-0008-0000-0200-0000342C0000}"/>
            </a:ext>
          </a:extLst>
        </xdr:cNvPr>
        <xdr:cNvSpPr>
          <a:spLocks noChangeShapeType="1"/>
        </xdr:cNvSpPr>
      </xdr:nvSpPr>
      <xdr:spPr bwMode="auto">
        <a:xfrm flipV="1">
          <a:off x="85725" y="1628775"/>
          <a:ext cx="6362700" cy="0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9</xdr:col>
      <xdr:colOff>295275</xdr:colOff>
      <xdr:row>2</xdr:row>
      <xdr:rowOff>66675</xdr:rowOff>
    </xdr:from>
    <xdr:to>
      <xdr:col>17</xdr:col>
      <xdr:colOff>19050</xdr:colOff>
      <xdr:row>4</xdr:row>
      <xdr:rowOff>0</xdr:rowOff>
    </xdr:to>
    <xdr:sp macro="" textlink="">
      <xdr:nvSpPr>
        <xdr:cNvPr id="3" name="oknWidget_1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 txBox="1">
          <a:spLocks noChangeArrowheads="1"/>
        </xdr:cNvSpPr>
      </xdr:nvSpPr>
      <xdr:spPr bwMode="auto">
        <a:xfrm>
          <a:off x="4391025" y="752475"/>
          <a:ext cx="2076450" cy="3905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Customer Report</a:t>
          </a:r>
        </a:p>
      </xdr:txBody>
    </xdr:sp>
    <xdr:clientData/>
  </xdr:twoCellAnchor>
  <xdr:oneCellAnchor>
    <xdr:from>
      <xdr:col>3</xdr:col>
      <xdr:colOff>390525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200025</xdr:colOff>
      <xdr:row>0</xdr:row>
      <xdr:rowOff>171450</xdr:rowOff>
    </xdr:from>
    <xdr:ext cx="885825" cy="236090"/>
    <xdr:sp macro="_xll.ExecImeCommand" textlink="">
      <xdr:nvSpPr>
        <xdr:cNvPr id="4" name="oknCmdReportColumns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104775</xdr:colOff>
      <xdr:row>0</xdr:row>
      <xdr:rowOff>171450</xdr:rowOff>
    </xdr:from>
    <xdr:ext cx="885825" cy="236090"/>
    <xdr:sp macro="_xll.ExecImeCommand" textlink="">
      <xdr:nvSpPr>
        <xdr:cNvPr id="5" name="oknCmdReportCreate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3</xdr:col>
      <xdr:colOff>1371600</xdr:colOff>
      <xdr:row>0</xdr:row>
      <xdr:rowOff>171450</xdr:rowOff>
    </xdr:from>
    <xdr:ext cx="885825" cy="236090"/>
    <xdr:sp macro="_xll.ExecImeCommand" textlink="">
      <xdr:nvSpPr>
        <xdr:cNvPr id="6" name="oknCmdReportPrint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4</xdr:col>
      <xdr:colOff>647700</xdr:colOff>
      <xdr:row>0</xdr:row>
      <xdr:rowOff>171450</xdr:rowOff>
    </xdr:from>
    <xdr:ext cx="885825" cy="236090"/>
    <xdr:sp macro="_xll.ExecImeCommand" textlink="">
      <xdr:nvSpPr>
        <xdr:cNvPr id="7" name="oknCmdReportClear">
          <a:extLst>
            <a:ext uri="{FF2B5EF4-FFF2-40B4-BE49-F238E27FC236}">
              <a16:creationId xmlns:a16="http://schemas.microsoft.com/office/drawing/2014/main" id="{00000000-0008-0000-0200-000007000000}"/>
            </a:ext>
          </a:extLst>
        </xdr:cNvPr>
        <xdr:cNvSpPr txBox="1"/>
      </xdr:nvSpPr>
      <xdr:spPr>
        <a:xfrm>
          <a:off x="404812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19050</xdr:colOff>
      <xdr:row>6</xdr:row>
      <xdr:rowOff>66675</xdr:rowOff>
    </xdr:from>
    <xdr:to>
      <xdr:col>8</xdr:col>
      <xdr:colOff>657225</xdr:colOff>
      <xdr:row>6</xdr:row>
      <xdr:rowOff>66675</xdr:rowOff>
    </xdr:to>
    <xdr:sp macro="" textlink="">
      <xdr:nvSpPr>
        <xdr:cNvPr id="12340" name="oknWidget_2">
          <a:extLst>
            <a:ext uri="{FF2B5EF4-FFF2-40B4-BE49-F238E27FC236}">
              <a16:creationId xmlns:a16="http://schemas.microsoft.com/office/drawing/2014/main" id="{00000000-0008-0000-0300-000034300000}"/>
            </a:ext>
          </a:extLst>
        </xdr:cNvPr>
        <xdr:cNvSpPr>
          <a:spLocks noChangeShapeType="1"/>
        </xdr:cNvSpPr>
      </xdr:nvSpPr>
      <xdr:spPr bwMode="auto">
        <a:xfrm flipV="1">
          <a:off x="85725" y="1638300"/>
          <a:ext cx="6276975" cy="0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6</xdr:col>
      <xdr:colOff>142875</xdr:colOff>
      <xdr:row>2</xdr:row>
      <xdr:rowOff>38100</xdr:rowOff>
    </xdr:from>
    <xdr:to>
      <xdr:col>8</xdr:col>
      <xdr:colOff>647700</xdr:colOff>
      <xdr:row>4</xdr:row>
      <xdr:rowOff>0</xdr:rowOff>
    </xdr:to>
    <xdr:sp macro="" textlink="">
      <xdr:nvSpPr>
        <xdr:cNvPr id="3" name="oknWidget_1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SpPr txBox="1">
          <a:spLocks noChangeArrowheads="1"/>
        </xdr:cNvSpPr>
      </xdr:nvSpPr>
      <xdr:spPr bwMode="auto">
        <a:xfrm>
          <a:off x="4533900" y="733425"/>
          <a:ext cx="1819275" cy="400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Product Report</a:t>
          </a:r>
        </a:p>
      </xdr:txBody>
    </xdr:sp>
    <xdr:clientData/>
  </xdr:twoCellAnchor>
  <xdr:oneCellAnchor>
    <xdr:from>
      <xdr:col>3</xdr:col>
      <xdr:colOff>219075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161925</xdr:colOff>
      <xdr:row>0</xdr:row>
      <xdr:rowOff>171450</xdr:rowOff>
    </xdr:from>
    <xdr:ext cx="885825" cy="236090"/>
    <xdr:sp macro="_xll.ExecImeCommand" textlink="">
      <xdr:nvSpPr>
        <xdr:cNvPr id="4" name="oknCmdReportColumns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85725</xdr:colOff>
      <xdr:row>0</xdr:row>
      <xdr:rowOff>171450</xdr:rowOff>
    </xdr:from>
    <xdr:ext cx="885825" cy="236090"/>
    <xdr:sp macro="_xll.ExecImeCommand" textlink="">
      <xdr:nvSpPr>
        <xdr:cNvPr id="5" name="oknCmdReportCreate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4</xdr:col>
      <xdr:colOff>495300</xdr:colOff>
      <xdr:row>0</xdr:row>
      <xdr:rowOff>171450</xdr:rowOff>
    </xdr:from>
    <xdr:ext cx="885825" cy="236090"/>
    <xdr:sp macro="_xll.ExecImeCommand" textlink="">
      <xdr:nvSpPr>
        <xdr:cNvPr id="6" name="oknCmdReportPrint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5</xdr:col>
      <xdr:colOff>276225</xdr:colOff>
      <xdr:row>0</xdr:row>
      <xdr:rowOff>171450</xdr:rowOff>
    </xdr:from>
    <xdr:ext cx="885825" cy="236090"/>
    <xdr:sp macro="_xll.ExecImeCommand" textlink="">
      <xdr:nvSpPr>
        <xdr:cNvPr id="7" name="oknCmdReportClear">
          <a:extLst>
            <a:ext uri="{FF2B5EF4-FFF2-40B4-BE49-F238E27FC236}">
              <a16:creationId xmlns:a16="http://schemas.microsoft.com/office/drawing/2014/main" id="{00000000-0008-0000-0300-000007000000}"/>
            </a:ext>
          </a:extLst>
        </xdr:cNvPr>
        <xdr:cNvSpPr txBox="1"/>
      </xdr:nvSpPr>
      <xdr:spPr>
        <a:xfrm>
          <a:off x="40386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19050</xdr:colOff>
      <xdr:row>6</xdr:row>
      <xdr:rowOff>209550</xdr:rowOff>
    </xdr:from>
    <xdr:to>
      <xdr:col>8</xdr:col>
      <xdr:colOff>9525</xdr:colOff>
      <xdr:row>6</xdr:row>
      <xdr:rowOff>238125</xdr:rowOff>
    </xdr:to>
    <xdr:sp macro="" textlink="">
      <xdr:nvSpPr>
        <xdr:cNvPr id="13364" name="oknWidget_2">
          <a:extLst>
            <a:ext uri="{FF2B5EF4-FFF2-40B4-BE49-F238E27FC236}">
              <a16:creationId xmlns:a16="http://schemas.microsoft.com/office/drawing/2014/main" id="{00000000-0008-0000-0400-000034340000}"/>
            </a:ext>
          </a:extLst>
        </xdr:cNvPr>
        <xdr:cNvSpPr>
          <a:spLocks noChangeShapeType="1"/>
        </xdr:cNvSpPr>
      </xdr:nvSpPr>
      <xdr:spPr bwMode="auto">
        <a:xfrm>
          <a:off x="85725" y="1771650"/>
          <a:ext cx="6305550" cy="2857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4</xdr:col>
      <xdr:colOff>342900</xdr:colOff>
      <xdr:row>2</xdr:row>
      <xdr:rowOff>104775</xdr:rowOff>
    </xdr:from>
    <xdr:to>
      <xdr:col>8</xdr:col>
      <xdr:colOff>0</xdr:colOff>
      <xdr:row>4</xdr:row>
      <xdr:rowOff>0</xdr:rowOff>
    </xdr:to>
    <xdr:sp macro="" textlink="">
      <xdr:nvSpPr>
        <xdr:cNvPr id="3" name="oknWidget_1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>
          <a:spLocks noChangeArrowheads="1"/>
        </xdr:cNvSpPr>
      </xdr:nvSpPr>
      <xdr:spPr bwMode="auto">
        <a:xfrm>
          <a:off x="3990975" y="790575"/>
          <a:ext cx="2390775" cy="37147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Customer Statement</a:t>
          </a:r>
        </a:p>
      </xdr:txBody>
    </xdr:sp>
    <xdr:clientData/>
  </xdr:twoCellAnchor>
  <xdr:oneCellAnchor>
    <xdr:from>
      <xdr:col>2</xdr:col>
      <xdr:colOff>1314450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361950</xdr:colOff>
      <xdr:row>0</xdr:row>
      <xdr:rowOff>171450</xdr:rowOff>
    </xdr:from>
    <xdr:ext cx="885825" cy="236090"/>
    <xdr:sp macro="_xll.ExecImeCommand" textlink="">
      <xdr:nvSpPr>
        <xdr:cNvPr id="4" name="oknCmdReportColumns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85725</xdr:colOff>
      <xdr:row>0</xdr:row>
      <xdr:rowOff>171450</xdr:rowOff>
    </xdr:from>
    <xdr:ext cx="885825" cy="236090"/>
    <xdr:sp macro="_xll.ExecImeCommand" textlink="">
      <xdr:nvSpPr>
        <xdr:cNvPr id="5" name="oknCmdReportCreate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3</xdr:col>
      <xdr:colOff>85725</xdr:colOff>
      <xdr:row>0</xdr:row>
      <xdr:rowOff>171450</xdr:rowOff>
    </xdr:from>
    <xdr:ext cx="885825" cy="236090"/>
    <xdr:sp macro="_xll.ExecImeCommand" textlink="">
      <xdr:nvSpPr>
        <xdr:cNvPr id="6" name="oknCmdReportPrint">
          <a:extLst>
            <a:ext uri="{FF2B5EF4-FFF2-40B4-BE49-F238E27FC236}">
              <a16:creationId xmlns:a16="http://schemas.microsoft.com/office/drawing/2014/main" id="{00000000-0008-0000-0400-000006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4</xdr:col>
      <xdr:colOff>381000</xdr:colOff>
      <xdr:row>0</xdr:row>
      <xdr:rowOff>171450</xdr:rowOff>
    </xdr:from>
    <xdr:ext cx="885825" cy="236090"/>
    <xdr:sp macro="_xll.ExecImeCommand" textlink="">
      <xdr:nvSpPr>
        <xdr:cNvPr id="7" name="oknCmdReportClear">
          <a:extLst>
            <a:ext uri="{FF2B5EF4-FFF2-40B4-BE49-F238E27FC236}">
              <a16:creationId xmlns:a16="http://schemas.microsoft.com/office/drawing/2014/main" id="{00000000-0008-0000-0400-000007000000}"/>
            </a:ext>
          </a:extLst>
        </xdr:cNvPr>
        <xdr:cNvSpPr txBox="1"/>
      </xdr:nvSpPr>
      <xdr:spPr>
        <a:xfrm>
          <a:off x="40290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6</xdr:row>
      <xdr:rowOff>104775</xdr:rowOff>
    </xdr:from>
    <xdr:to>
      <xdr:col>14</xdr:col>
      <xdr:colOff>9525</xdr:colOff>
      <xdr:row>6</xdr:row>
      <xdr:rowOff>114300</xdr:rowOff>
    </xdr:to>
    <xdr:sp macro="" textlink="">
      <xdr:nvSpPr>
        <xdr:cNvPr id="14388" name="oknWidget_2">
          <a:extLst>
            <a:ext uri="{FF2B5EF4-FFF2-40B4-BE49-F238E27FC236}">
              <a16:creationId xmlns:a16="http://schemas.microsoft.com/office/drawing/2014/main" id="{00000000-0008-0000-0500-000034380000}"/>
            </a:ext>
          </a:extLst>
        </xdr:cNvPr>
        <xdr:cNvSpPr>
          <a:spLocks noChangeShapeType="1"/>
        </xdr:cNvSpPr>
      </xdr:nvSpPr>
      <xdr:spPr bwMode="auto">
        <a:xfrm>
          <a:off x="47625" y="1666875"/>
          <a:ext cx="6096000" cy="952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9</xdr:col>
      <xdr:colOff>190500</xdr:colOff>
      <xdr:row>2</xdr:row>
      <xdr:rowOff>57150</xdr:rowOff>
    </xdr:from>
    <xdr:to>
      <xdr:col>12</xdr:col>
      <xdr:colOff>781050</xdr:colOff>
      <xdr:row>4</xdr:row>
      <xdr:rowOff>0</xdr:rowOff>
    </xdr:to>
    <xdr:sp macro="" textlink="">
      <xdr:nvSpPr>
        <xdr:cNvPr id="3" name="oknWidget_1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SpPr txBox="1">
          <a:spLocks noChangeArrowheads="1"/>
        </xdr:cNvSpPr>
      </xdr:nvSpPr>
      <xdr:spPr bwMode="auto">
        <a:xfrm>
          <a:off x="3876675" y="742950"/>
          <a:ext cx="2190750" cy="44767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Sales Rep. Report</a:t>
          </a:r>
        </a:p>
      </xdr:txBody>
    </xdr:sp>
    <xdr:clientData/>
  </xdr:twoCellAnchor>
  <xdr:oneCellAnchor>
    <xdr:from>
      <xdr:col>3</xdr:col>
      <xdr:colOff>438150</xdr:colOff>
      <xdr:row>0</xdr:row>
      <xdr:rowOff>171450</xdr:rowOff>
    </xdr:from>
    <xdr:ext cx="885825" cy="236090"/>
    <xdr:sp macro="_xll.ExecImeCommand" textlink="">
      <xdr:nvSpPr>
        <xdr:cNvPr id="2" name="oknCmdSalesRepReportExtract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295275</xdr:colOff>
      <xdr:row>0</xdr:row>
      <xdr:rowOff>171450</xdr:rowOff>
    </xdr:from>
    <xdr:ext cx="885825" cy="236090"/>
    <xdr:sp macro="_xll.ExecImeCommand" textlink="">
      <xdr:nvSpPr>
        <xdr:cNvPr id="4" name="oknCmdSalesRepReportColumns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104775</xdr:colOff>
      <xdr:row>0</xdr:row>
      <xdr:rowOff>171450</xdr:rowOff>
    </xdr:from>
    <xdr:ext cx="885825" cy="236090"/>
    <xdr:sp macro="_xll.ExecImeCommand" textlink="">
      <xdr:nvSpPr>
        <xdr:cNvPr id="5" name="oknCmdSalesRepReportCreate">
          <a:extLst>
            <a:ext uri="{FF2B5EF4-FFF2-40B4-BE49-F238E27FC236}">
              <a16:creationId xmlns:a16="http://schemas.microsoft.com/office/drawing/2014/main" id="{00000000-0008-0000-0500-000005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5</xdr:col>
      <xdr:colOff>171450</xdr:colOff>
      <xdr:row>0</xdr:row>
      <xdr:rowOff>171450</xdr:rowOff>
    </xdr:from>
    <xdr:ext cx="885825" cy="236090"/>
    <xdr:sp macro="_xll.ExecImeCommand" textlink="">
      <xdr:nvSpPr>
        <xdr:cNvPr id="6" name="oknCmdSalesRepReportPrint">
          <a:extLst>
            <a:ext uri="{FF2B5EF4-FFF2-40B4-BE49-F238E27FC236}">
              <a16:creationId xmlns:a16="http://schemas.microsoft.com/office/drawing/2014/main" id="{00000000-0008-0000-0500-000006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9</xdr:col>
      <xdr:colOff>361950</xdr:colOff>
      <xdr:row>0</xdr:row>
      <xdr:rowOff>171450</xdr:rowOff>
    </xdr:from>
    <xdr:ext cx="885825" cy="236090"/>
    <xdr:sp macro="_xll.ExecImeCommand" textlink="">
      <xdr:nvSpPr>
        <xdr:cNvPr id="7" name="oknCmdSalesRepReportClear">
          <a:extLst>
            <a:ext uri="{FF2B5EF4-FFF2-40B4-BE49-F238E27FC236}">
              <a16:creationId xmlns:a16="http://schemas.microsoft.com/office/drawing/2014/main" id="{00000000-0008-0000-0500-000007000000}"/>
            </a:ext>
          </a:extLst>
        </xdr:cNvPr>
        <xdr:cNvSpPr txBox="1"/>
      </xdr:nvSpPr>
      <xdr:spPr>
        <a:xfrm>
          <a:off x="404812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6</xdr:row>
      <xdr:rowOff>104775</xdr:rowOff>
    </xdr:from>
    <xdr:to>
      <xdr:col>9</xdr:col>
      <xdr:colOff>981075</xdr:colOff>
      <xdr:row>6</xdr:row>
      <xdr:rowOff>114300</xdr:rowOff>
    </xdr:to>
    <xdr:sp macro="" textlink="">
      <xdr:nvSpPr>
        <xdr:cNvPr id="15412" name="oknWidget_PaymentReport2">
          <a:extLst>
            <a:ext uri="{FF2B5EF4-FFF2-40B4-BE49-F238E27FC236}">
              <a16:creationId xmlns:a16="http://schemas.microsoft.com/office/drawing/2014/main" id="{00000000-0008-0000-0600-0000343C0000}"/>
            </a:ext>
          </a:extLst>
        </xdr:cNvPr>
        <xdr:cNvSpPr>
          <a:spLocks noChangeShapeType="1"/>
        </xdr:cNvSpPr>
      </xdr:nvSpPr>
      <xdr:spPr bwMode="auto">
        <a:xfrm>
          <a:off x="47625" y="1666875"/>
          <a:ext cx="6096000" cy="952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6</xdr:col>
      <xdr:colOff>609600</xdr:colOff>
      <xdr:row>2</xdr:row>
      <xdr:rowOff>57150</xdr:rowOff>
    </xdr:from>
    <xdr:to>
      <xdr:col>9</xdr:col>
      <xdr:colOff>952500</xdr:colOff>
      <xdr:row>4</xdr:row>
      <xdr:rowOff>0</xdr:rowOff>
    </xdr:to>
    <xdr:sp macro="" textlink="">
      <xdr:nvSpPr>
        <xdr:cNvPr id="3" name="oknWidget_PaymentReport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SpPr txBox="1">
          <a:spLocks noChangeArrowheads="1"/>
        </xdr:cNvSpPr>
      </xdr:nvSpPr>
      <xdr:spPr bwMode="auto">
        <a:xfrm>
          <a:off x="4210050" y="742950"/>
          <a:ext cx="1905000" cy="428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Payment Report</a:t>
          </a:r>
        </a:p>
      </xdr:txBody>
    </xdr:sp>
    <xdr:clientData/>
  </xdr:twoCellAnchor>
  <xdr:oneCellAnchor>
    <xdr:from>
      <xdr:col>3</xdr:col>
      <xdr:colOff>495300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381000</xdr:colOff>
      <xdr:row>0</xdr:row>
      <xdr:rowOff>171450</xdr:rowOff>
    </xdr:from>
    <xdr:ext cx="885825" cy="236090"/>
    <xdr:sp macro="_xll.ExecImeCommand" textlink="">
      <xdr:nvSpPr>
        <xdr:cNvPr id="4" name="oknCmdReportColumns"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104775</xdr:colOff>
      <xdr:row>0</xdr:row>
      <xdr:rowOff>171450</xdr:rowOff>
    </xdr:from>
    <xdr:ext cx="885825" cy="236090"/>
    <xdr:sp macro="_xll.ExecImeCommand" textlink="">
      <xdr:nvSpPr>
        <xdr:cNvPr id="5" name="oknCmdReportCreate">
          <a:extLst>
            <a:ext uri="{FF2B5EF4-FFF2-40B4-BE49-F238E27FC236}">
              <a16:creationId xmlns:a16="http://schemas.microsoft.com/office/drawing/2014/main" id="{00000000-0008-0000-0600-000005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4</xdr:col>
      <xdr:colOff>771525</xdr:colOff>
      <xdr:row>0</xdr:row>
      <xdr:rowOff>171450</xdr:rowOff>
    </xdr:from>
    <xdr:ext cx="885825" cy="236090"/>
    <xdr:sp macro="_xll.ExecImeCommand" textlink="">
      <xdr:nvSpPr>
        <xdr:cNvPr id="6" name="oknCmdReportPrint">
          <a:extLst>
            <a:ext uri="{FF2B5EF4-FFF2-40B4-BE49-F238E27FC236}">
              <a16:creationId xmlns:a16="http://schemas.microsoft.com/office/drawing/2014/main" id="{00000000-0008-0000-0600-000006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6</xdr:col>
      <xdr:colOff>447675</xdr:colOff>
      <xdr:row>0</xdr:row>
      <xdr:rowOff>171450</xdr:rowOff>
    </xdr:from>
    <xdr:ext cx="885825" cy="236090"/>
    <xdr:sp macro="_xll.ExecImeCommand" textlink="">
      <xdr:nvSpPr>
        <xdr:cNvPr id="7" name="oknCmdReportClear">
          <a:extLst>
            <a:ext uri="{FF2B5EF4-FFF2-40B4-BE49-F238E27FC236}">
              <a16:creationId xmlns:a16="http://schemas.microsoft.com/office/drawing/2014/main" id="{00000000-0008-0000-0600-000007000000}"/>
            </a:ext>
          </a:extLst>
        </xdr:cNvPr>
        <xdr:cNvSpPr txBox="1"/>
      </xdr:nvSpPr>
      <xdr:spPr>
        <a:xfrm>
          <a:off x="404812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4</xdr:col>
      <xdr:colOff>561172</xdr:colOff>
      <xdr:row>10</xdr:row>
      <xdr:rowOff>111125</xdr:rowOff>
    </xdr:to>
    <xdr:pic>
      <xdr:nvPicPr>
        <xdr:cNvPr id="2" name="oknShareInvManager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190500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561974</xdr:colOff>
      <xdr:row>10</xdr:row>
      <xdr:rowOff>9525</xdr:rowOff>
    </xdr:from>
    <xdr:to>
      <xdr:col>4</xdr:col>
      <xdr:colOff>552449</xdr:colOff>
      <xdr:row>19</xdr:row>
      <xdr:rowOff>120650</xdr:rowOff>
    </xdr:to>
    <xdr:pic>
      <xdr:nvPicPr>
        <xdr:cNvPr id="3" name="oknShareDatePicker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974" y="1914525"/>
          <a:ext cx="2428875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533400</xdr:colOff>
      <xdr:row>19</xdr:row>
      <xdr:rowOff>38100</xdr:rowOff>
    </xdr:from>
    <xdr:to>
      <xdr:col>5</xdr:col>
      <xdr:colOff>9525</xdr:colOff>
      <xdr:row>28</xdr:row>
      <xdr:rowOff>149225</xdr:rowOff>
    </xdr:to>
    <xdr:pic>
      <xdr:nvPicPr>
        <xdr:cNvPr id="4" name="oknShareFormulaManager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00000000-0008-0000-0800-000004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400" y="3657600"/>
          <a:ext cx="2524125" cy="1739900"/>
        </a:xfrm>
        <a:prstGeom prst="rect">
          <a:avLst/>
        </a:prstGeom>
      </xdr:spPr>
    </xdr:pic>
    <xdr:clientData/>
  </xdr:twoCellAnchor>
  <xdr:twoCellAnchor editAs="oneCell">
    <xdr:from>
      <xdr:col>12</xdr:col>
      <xdr:colOff>133350</xdr:colOff>
      <xdr:row>0</xdr:row>
      <xdr:rowOff>161925</xdr:rowOff>
    </xdr:from>
    <xdr:to>
      <xdr:col>15</xdr:col>
      <xdr:colOff>483316</xdr:colOff>
      <xdr:row>10</xdr:row>
      <xdr:rowOff>92075</xdr:rowOff>
    </xdr:to>
    <xdr:pic>
      <xdr:nvPicPr>
        <xdr:cNvPr id="5" name="oknSharePasswordRemover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00000000-0008-0000-0800-000005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48550" y="161925"/>
          <a:ext cx="2178766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0</xdr:row>
      <xdr:rowOff>180975</xdr:rowOff>
    </xdr:from>
    <xdr:to>
      <xdr:col>10</xdr:col>
      <xdr:colOff>318284</xdr:colOff>
      <xdr:row>10</xdr:row>
      <xdr:rowOff>111125</xdr:rowOff>
    </xdr:to>
    <xdr:pic>
      <xdr:nvPicPr>
        <xdr:cNvPr id="6" name="oknShareFlowchartMaker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00000000-0008-0000-0800-000006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8097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19</xdr:row>
      <xdr:rowOff>47625</xdr:rowOff>
    </xdr:from>
    <xdr:to>
      <xdr:col>10</xdr:col>
      <xdr:colOff>318284</xdr:colOff>
      <xdr:row>28</xdr:row>
      <xdr:rowOff>158750</xdr:rowOff>
    </xdr:to>
    <xdr:pic>
      <xdr:nvPicPr>
        <xdr:cNvPr id="7" name="oknSharePdfCreator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id="{00000000-0008-0000-0800-000007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366712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10</xdr:row>
      <xdr:rowOff>19050</xdr:rowOff>
    </xdr:from>
    <xdr:to>
      <xdr:col>10</xdr:col>
      <xdr:colOff>319087</xdr:colOff>
      <xdr:row>19</xdr:row>
      <xdr:rowOff>130175</xdr:rowOff>
    </xdr:to>
    <xdr:pic>
      <xdr:nvPicPr>
        <xdr:cNvPr id="8" name="oknShareGanttChartMaker">
          <a:hlinkClick xmlns:r="http://schemas.openxmlformats.org/officeDocument/2006/relationships" r:id="rId13"/>
          <a:extLst>
            <a:ext uri="{FF2B5EF4-FFF2-40B4-BE49-F238E27FC236}">
              <a16:creationId xmlns:a16="http://schemas.microsoft.com/office/drawing/2014/main" id="{00000000-0008-0000-0800-000008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924050"/>
          <a:ext cx="2390775" cy="1739900"/>
        </a:xfrm>
        <a:prstGeom prst="rect">
          <a:avLst/>
        </a:prstGeom>
      </xdr:spPr>
    </xdr:pic>
    <xdr:clientData/>
  </xdr:twoCellAnchor>
  <xdr:twoCellAnchor>
    <xdr:from>
      <xdr:col>12</xdr:col>
      <xdr:colOff>133351</xdr:colOff>
      <xdr:row>10</xdr:row>
      <xdr:rowOff>9525</xdr:rowOff>
    </xdr:from>
    <xdr:to>
      <xdr:col>15</xdr:col>
      <xdr:colOff>495301</xdr:colOff>
      <xdr:row>19</xdr:row>
      <xdr:rowOff>38100</xdr:rowOff>
    </xdr:to>
    <xdr:grpSp>
      <xdr:nvGrpSpPr>
        <xdr:cNvPr id="9" name="oknShareMindMapMaker">
          <a:hlinkClick xmlns:r="http://schemas.openxmlformats.org/officeDocument/2006/relationships" r:id="rId15"/>
          <a:extLst>
            <a:ext uri="{FF2B5EF4-FFF2-40B4-BE49-F238E27FC236}">
              <a16:creationId xmlns:a16="http://schemas.microsoft.com/office/drawing/2014/main" id="{00000000-0008-0000-0800-000009000000}"/>
            </a:ext>
          </a:extLst>
        </xdr:cNvPr>
        <xdr:cNvGrpSpPr/>
      </xdr:nvGrpSpPr>
      <xdr:grpSpPr>
        <a:xfrm>
          <a:off x="7448551" y="1819275"/>
          <a:ext cx="2190750" cy="1657350"/>
          <a:chOff x="3676649" y="571499"/>
          <a:chExt cx="2571751" cy="1800225"/>
        </a:xfrm>
      </xdr:grpSpPr>
      <xdr:sp macro="" textlink="">
        <xdr:nvSpPr>
          <xdr:cNvPr id="10" name="Rectangle 9">
            <a:extLst>
              <a:ext uri="{FF2B5EF4-FFF2-40B4-BE49-F238E27FC236}">
                <a16:creationId xmlns:a16="http://schemas.microsoft.com/office/drawing/2014/main" id="{00000000-0008-0000-0800-00000A000000}"/>
              </a:ext>
            </a:extLst>
          </xdr:cNvPr>
          <xdr:cNvSpPr/>
        </xdr:nvSpPr>
        <xdr:spPr>
          <a:xfrm>
            <a:off x="3676649" y="571499"/>
            <a:ext cx="2571751" cy="1800225"/>
          </a:xfrm>
          <a:prstGeom prst="rect">
            <a:avLst/>
          </a:prstGeom>
          <a:gradFill flip="none" rotWithShape="1">
            <a:gsLst>
              <a:gs pos="0">
                <a:schemeClr val="accent1">
                  <a:lumMod val="67000"/>
                </a:schemeClr>
              </a:gs>
              <a:gs pos="48000">
                <a:schemeClr val="accent1">
                  <a:lumMod val="97000"/>
                  <a:lumOff val="3000"/>
                </a:schemeClr>
              </a:gs>
              <a:gs pos="100000">
                <a:schemeClr val="accent1">
                  <a:lumMod val="60000"/>
                  <a:lumOff val="40000"/>
                </a:schemeClr>
              </a:gs>
            </a:gsLst>
            <a:lin ang="16200000" scaled="1"/>
            <a:tileRect/>
          </a:gradFill>
          <a:ln>
            <a:noFill/>
          </a:ln>
        </xdr:spPr>
        <xdr:style>
          <a:lnRef idx="2">
            <a:schemeClr val="accent6">
              <a:shade val="50000"/>
            </a:schemeClr>
          </a:lnRef>
          <a:fillRef idx="1">
            <a:schemeClr val="accent6"/>
          </a:fillRef>
          <a:effectRef idx="0">
            <a:schemeClr val="accent6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1" name="TextBox 10">
            <a:extLst>
              <a:ext uri="{FF2B5EF4-FFF2-40B4-BE49-F238E27FC236}">
                <a16:creationId xmlns:a16="http://schemas.microsoft.com/office/drawing/2014/main" id="{00000000-0008-0000-0800-00000B000000}"/>
              </a:ext>
            </a:extLst>
          </xdr:cNvPr>
          <xdr:cNvSpPr txBox="1"/>
        </xdr:nvSpPr>
        <xdr:spPr>
          <a:xfrm>
            <a:off x="3762376" y="1524000"/>
            <a:ext cx="2381250" cy="78104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1200">
                <a:solidFill>
                  <a:schemeClr val="accent4">
                    <a:lumMod val="60000"/>
                    <a:lumOff val="40000"/>
                  </a:schemeClr>
                </a:solidFill>
                <a:latin typeface="Amasis MT Pro Black" panose="02040A04050005020304" pitchFamily="18" charset="0"/>
              </a:rPr>
              <a:t>Create mind map from a node list in Excel</a:t>
            </a:r>
          </a:p>
        </xdr:txBody>
      </xdr:sp>
      <xdr:pic>
        <xdr:nvPicPr>
          <xdr:cNvPr id="12" name="Picture 11">
            <a:extLst>
              <a:ext uri="{FF2B5EF4-FFF2-40B4-BE49-F238E27FC236}">
                <a16:creationId xmlns:a16="http://schemas.microsoft.com/office/drawing/2014/main" id="{00000000-0008-0000-0800-00000C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6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533900" y="742950"/>
            <a:ext cx="714375" cy="714375"/>
          </a:xfrm>
          <a:prstGeom prst="rect">
            <a:avLst/>
          </a:prstGeom>
          <a:ln>
            <a:noFill/>
          </a:ln>
        </xdr:spPr>
      </xdr:pic>
    </xdr:grpSp>
    <xdr:clientData/>
  </xdr:twoCellAnchor>
</xdr:wsDr>
</file>

<file path=xl/theme/_rels/theme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Circuit">
  <a:themeElements>
    <a:clrScheme name="Circuit">
      <a:dk1>
        <a:sysClr val="windowText" lastClr="000000"/>
      </a:dk1>
      <a:lt1>
        <a:sysClr val="window" lastClr="FFFFFF"/>
      </a:lt1>
      <a:dk2>
        <a:srgbClr val="134770"/>
      </a:dk2>
      <a:lt2>
        <a:srgbClr val="82FFFF"/>
      </a:lt2>
      <a:accent1>
        <a:srgbClr val="9ACD4C"/>
      </a:accent1>
      <a:accent2>
        <a:srgbClr val="FAA93A"/>
      </a:accent2>
      <a:accent3>
        <a:srgbClr val="D35940"/>
      </a:accent3>
      <a:accent4>
        <a:srgbClr val="B258D3"/>
      </a:accent4>
      <a:accent5>
        <a:srgbClr val="63A0CC"/>
      </a:accent5>
      <a:accent6>
        <a:srgbClr val="8AC4A7"/>
      </a:accent6>
      <a:hlink>
        <a:srgbClr val="B8FA56"/>
      </a:hlink>
      <a:folHlink>
        <a:srgbClr val="7AF8CC"/>
      </a:folHlink>
    </a:clrScheme>
    <a:fontScheme name="Circuit">
      <a:majorFont>
        <a:latin typeface="Tw Cen MT" panose="020B0602020104020603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Tw Cen MT" panose="020B0602020104020603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Circuit">
      <a:fillStyleLst>
        <a:solidFill>
          <a:schemeClr val="phClr"/>
        </a:solidFill>
        <a:gradFill rotWithShape="1">
          <a:gsLst>
            <a:gs pos="0">
              <a:schemeClr val="phClr">
                <a:tint val="58000"/>
                <a:satMod val="108000"/>
                <a:lumMod val="110000"/>
              </a:schemeClr>
            </a:gs>
            <a:gs pos="100000">
              <a:schemeClr val="phClr">
                <a:tint val="81000"/>
                <a:satMod val="109000"/>
                <a:lumMod val="105000"/>
              </a:schemeClr>
            </a:gs>
          </a:gsLst>
          <a:lin ang="5040000" scaled="0"/>
        </a:gradFill>
        <a:gradFill rotWithShape="1">
          <a:gsLst>
            <a:gs pos="0">
              <a:schemeClr val="phClr">
                <a:tint val="94000"/>
                <a:satMod val="105000"/>
                <a:lumMod val="102000"/>
              </a:schemeClr>
            </a:gs>
            <a:gs pos="100000">
              <a:schemeClr val="phClr">
                <a:shade val="74000"/>
                <a:satMod val="128000"/>
                <a:lumMod val="100000"/>
              </a:schemeClr>
            </a:gs>
          </a:gsLst>
          <a:lin ang="5400000" scaled="0"/>
        </a:gradFill>
      </a:fillStyleLst>
      <a:lnStyleLst>
        <a:ln w="9525" cap="flat" cmpd="sng" algn="ctr">
          <a:solidFill>
            <a:schemeClr val="phClr"/>
          </a:solidFill>
          <a:prstDash val="solid"/>
        </a:ln>
        <a:ln w="15875" cap="flat" cmpd="sng" algn="ctr">
          <a:solidFill>
            <a:schemeClr val="phClr"/>
          </a:solidFill>
          <a:prstDash val="solid"/>
        </a:ln>
        <a:ln w="22225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98000"/>
                <a:hueMod val="94000"/>
                <a:satMod val="148000"/>
                <a:lumMod val="150000"/>
              </a:schemeClr>
            </a:gs>
            <a:gs pos="100000">
              <a:schemeClr val="phClr">
                <a:shade val="92000"/>
                <a:hueMod val="104000"/>
                <a:satMod val="140000"/>
                <a:lumMod val="68000"/>
              </a:schemeClr>
            </a:gs>
          </a:gsLst>
          <a:lin ang="5040000" scaled="0"/>
        </a:gradFill>
        <a:blipFill>
          <a:blip xmlns:r="http://schemas.openxmlformats.org/officeDocument/2006/relationships" r:embed="rId1">
            <a:duotone>
              <a:schemeClr val="phClr">
                <a:shade val="88000"/>
                <a:hueMod val="106000"/>
                <a:satMod val="140000"/>
                <a:lumMod val="54000"/>
              </a:schemeClr>
              <a:schemeClr val="phClr">
                <a:tint val="98000"/>
                <a:hueMod val="90000"/>
                <a:satMod val="150000"/>
                <a:lumMod val="160000"/>
              </a:schemeClr>
            </a:duotone>
          </a:blip>
          <a:stretch/>
        </a:blip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Circuit" id="{0AC2F7E7-15F5-431C-B2A2-456FE929F56C}" vid="{0911B802-464C-4241-8DD9-B60FF88E379F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www.invoicingtemplate.com/locksmith.html" TargetMode="External"/><Relationship Id="rId13" Type="http://schemas.openxmlformats.org/officeDocument/2006/relationships/vmlDrawing" Target="../drawings/vmlDrawing2.vml"/><Relationship Id="rId18" Type="http://schemas.openxmlformats.org/officeDocument/2006/relationships/ctrlProp" Target="../ctrlProps/ctrlProp5.xml"/><Relationship Id="rId3" Type="http://schemas.openxmlformats.org/officeDocument/2006/relationships/hyperlink" Target="http://www.invoicingtemplate.com/servicereceipttemplate.html" TargetMode="External"/><Relationship Id="rId21" Type="http://schemas.openxmlformats.org/officeDocument/2006/relationships/ctrlProp" Target="../ctrlProps/ctrlProp8.xml"/><Relationship Id="rId7" Type="http://schemas.openxmlformats.org/officeDocument/2006/relationships/hyperlink" Target="http://www.invoicingtemplate.com/servicereceipttemplate.html" TargetMode="External"/><Relationship Id="rId12" Type="http://schemas.openxmlformats.org/officeDocument/2006/relationships/vmlDrawing" Target="../drawings/vmlDrawing1.vml"/><Relationship Id="rId17" Type="http://schemas.openxmlformats.org/officeDocument/2006/relationships/ctrlProp" Target="../ctrlProps/ctrlProp4.xml"/><Relationship Id="rId25" Type="http://schemas.openxmlformats.org/officeDocument/2006/relationships/ctrlProp" Target="../ctrlProps/ctrlProp12.xml"/><Relationship Id="rId2" Type="http://schemas.openxmlformats.org/officeDocument/2006/relationships/hyperlink" Target="http://www.invoicingtemplate.com/servicereceipttemplate.html" TargetMode="External"/><Relationship Id="rId16" Type="http://schemas.openxmlformats.org/officeDocument/2006/relationships/ctrlProp" Target="../ctrlProps/ctrlProp3.xml"/><Relationship Id="rId20" Type="http://schemas.openxmlformats.org/officeDocument/2006/relationships/ctrlProp" Target="../ctrlProps/ctrlProp7.xml"/><Relationship Id="rId1" Type="http://schemas.openxmlformats.org/officeDocument/2006/relationships/hyperlink" Target="http://www.invoicingtemplate.com/servicereceipttemplate.html" TargetMode="External"/><Relationship Id="rId6" Type="http://schemas.openxmlformats.org/officeDocument/2006/relationships/hyperlink" Target="http://www.invoicingtemplate.com/servicereceipttemplate.html" TargetMode="External"/><Relationship Id="rId11" Type="http://schemas.openxmlformats.org/officeDocument/2006/relationships/drawing" Target="../drawings/drawing1.xml"/><Relationship Id="rId24" Type="http://schemas.openxmlformats.org/officeDocument/2006/relationships/ctrlProp" Target="../ctrlProps/ctrlProp11.xml"/><Relationship Id="rId5" Type="http://schemas.openxmlformats.org/officeDocument/2006/relationships/hyperlink" Target="https://www.invoicingtemplate.com/" TargetMode="External"/><Relationship Id="rId15" Type="http://schemas.openxmlformats.org/officeDocument/2006/relationships/ctrlProp" Target="../ctrlProps/ctrlProp2.xml"/><Relationship Id="rId23" Type="http://schemas.openxmlformats.org/officeDocument/2006/relationships/ctrlProp" Target="../ctrlProps/ctrlProp10.xml"/><Relationship Id="rId10" Type="http://schemas.openxmlformats.org/officeDocument/2006/relationships/printerSettings" Target="../printerSettings/printerSettings1.bin"/><Relationship Id="rId19" Type="http://schemas.openxmlformats.org/officeDocument/2006/relationships/ctrlProp" Target="../ctrlProps/ctrlProp6.xml"/><Relationship Id="rId4" Type="http://schemas.openxmlformats.org/officeDocument/2006/relationships/hyperlink" Target="http://www.invoicingtemplate.com/servicereceipttemplate.html" TargetMode="External"/><Relationship Id="rId9" Type="http://schemas.openxmlformats.org/officeDocument/2006/relationships/hyperlink" Target="http://www.invoicingtemplate.com/locksmith.html" TargetMode="External"/><Relationship Id="rId14" Type="http://schemas.openxmlformats.org/officeDocument/2006/relationships/ctrlProp" Target="../ctrlProps/ctrlProp1.xml"/><Relationship Id="rId22" Type="http://schemas.openxmlformats.org/officeDocument/2006/relationships/ctrlProp" Target="../ctrlProps/ctrlProp9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hyperlink" Target="http://www.invoicingtemplate.com/locksmith.html" TargetMode="External"/><Relationship Id="rId1" Type="http://schemas.openxmlformats.org/officeDocument/2006/relationships/hyperlink" Target="http://www.invoicingtemplate.com/about.html" TargetMode="Externa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autoPageBreaks="0"/>
  </sheetPr>
  <dimension ref="A1:AJI992"/>
  <sheetViews>
    <sheetView showGridLines="0" showRowColHeaders="0" showZeros="0" tabSelected="1" showOutlineSymbols="0" zoomScaleNormal="100" workbookViewId="0">
      <pane xSplit="2" ySplit="1" topLeftCell="C2" activePane="bottomRight" state="frozen"/>
      <selection pane="topRight" activeCell="D1" sqref="D1"/>
      <selection pane="bottomLeft" activeCell="A2" sqref="A2"/>
      <selection pane="bottomRight" activeCell="F10" sqref="F10:J10"/>
    </sheetView>
  </sheetViews>
  <sheetFormatPr defaultRowHeight="12.75" x14ac:dyDescent="0.2"/>
  <cols>
    <col min="1" max="1" width="9.85546875" style="61" customWidth="1"/>
    <col min="2" max="2" width="9.7109375" style="61" customWidth="1"/>
    <col min="3" max="3" width="10.28515625" style="62" hidden="1" customWidth="1"/>
    <col min="4" max="4" width="16" style="62" hidden="1" customWidth="1"/>
    <col min="5" max="5" width="0.5703125" style="63" customWidth="1"/>
    <col min="6" max="6" width="8.85546875" style="63" customWidth="1"/>
    <col min="7" max="7" width="2.5703125" style="63" customWidth="1"/>
    <col min="8" max="8" width="11.28515625" style="63" customWidth="1"/>
    <col min="9" max="9" width="10.42578125" style="63" customWidth="1"/>
    <col min="10" max="10" width="18.5703125" style="63" customWidth="1"/>
    <col min="11" max="11" width="2.85546875" style="63" customWidth="1"/>
    <col min="12" max="12" width="8.5703125" style="63" customWidth="1"/>
    <col min="13" max="13" width="13.85546875" style="63" customWidth="1"/>
    <col min="14" max="14" width="17" style="63" customWidth="1"/>
    <col min="15" max="15" width="0.85546875" style="63" customWidth="1"/>
    <col min="16" max="16" width="1" style="64" customWidth="1"/>
    <col min="17" max="17" width="5" style="63" customWidth="1"/>
    <col min="18" max="21" width="13.140625" style="63" customWidth="1"/>
    <col min="22" max="16384" width="9.140625" style="63"/>
  </cols>
  <sheetData>
    <row r="1" spans="1:945" s="59" customFormat="1" ht="57" customHeight="1" x14ac:dyDescent="0.2">
      <c r="A1" s="57"/>
      <c r="B1" s="57"/>
      <c r="C1" s="58"/>
      <c r="D1" s="58"/>
      <c r="IT1" s="60" t="s">
        <v>104</v>
      </c>
      <c r="AIY1" s="60" t="s">
        <v>111</v>
      </c>
      <c r="AJI1" s="133" t="s">
        <v>135</v>
      </c>
    </row>
    <row r="2" spans="1:945" ht="3.75" customHeight="1" x14ac:dyDescent="0.2">
      <c r="Q2" s="187" t="s">
        <v>105</v>
      </c>
      <c r="R2" s="187"/>
      <c r="S2" s="187"/>
      <c r="T2" s="187"/>
      <c r="U2" s="187"/>
    </row>
    <row r="3" spans="1:945" ht="34.5" customHeight="1" x14ac:dyDescent="0.6">
      <c r="A3" s="186" t="s">
        <v>26</v>
      </c>
      <c r="B3" s="186"/>
      <c r="H3" s="127" t="s">
        <v>115</v>
      </c>
      <c r="I3" s="65"/>
      <c r="N3" s="128" t="s">
        <v>114</v>
      </c>
      <c r="O3" s="66"/>
      <c r="Q3" s="187"/>
      <c r="R3" s="187"/>
      <c r="S3" s="187"/>
      <c r="T3" s="187"/>
      <c r="U3" s="187"/>
    </row>
    <row r="4" spans="1:945" ht="15.95" customHeight="1" x14ac:dyDescent="0.2">
      <c r="A4" s="149" t="s">
        <v>112</v>
      </c>
      <c r="B4" s="149"/>
      <c r="H4" s="63" t="s">
        <v>116</v>
      </c>
      <c r="Q4" s="67">
        <v>1</v>
      </c>
      <c r="R4" s="188" t="s">
        <v>124</v>
      </c>
      <c r="S4" s="188"/>
      <c r="T4" s="188"/>
      <c r="U4" s="188"/>
    </row>
    <row r="5" spans="1:945" ht="15.95" customHeight="1" x14ac:dyDescent="0.2">
      <c r="A5" s="186" t="s">
        <v>27</v>
      </c>
      <c r="B5" s="186"/>
      <c r="H5" s="63" t="s">
        <v>117</v>
      </c>
      <c r="K5" s="166" t="s">
        <v>120</v>
      </c>
      <c r="L5" s="166"/>
      <c r="M5" s="167"/>
      <c r="N5" s="167"/>
      <c r="O5" s="68"/>
      <c r="Q5" s="178">
        <v>2</v>
      </c>
      <c r="R5" s="189" t="s">
        <v>125</v>
      </c>
      <c r="S5" s="189"/>
      <c r="T5" s="189"/>
      <c r="U5" s="189"/>
    </row>
    <row r="6" spans="1:945" ht="15.95" customHeight="1" x14ac:dyDescent="0.2">
      <c r="A6" s="149" t="s">
        <v>93</v>
      </c>
      <c r="B6" s="149"/>
      <c r="H6" s="63" t="s">
        <v>74</v>
      </c>
      <c r="K6" s="166" t="s">
        <v>121</v>
      </c>
      <c r="L6" s="166"/>
      <c r="M6" s="168"/>
      <c r="N6" s="168"/>
      <c r="O6" s="69"/>
      <c r="Q6" s="178"/>
      <c r="R6" s="189"/>
      <c r="S6" s="189"/>
      <c r="T6" s="189"/>
      <c r="U6" s="189"/>
    </row>
    <row r="7" spans="1:945" ht="15.95" customHeight="1" x14ac:dyDescent="0.2">
      <c r="M7" s="70"/>
      <c r="N7" s="69"/>
      <c r="O7" s="69"/>
      <c r="Q7" s="178">
        <v>3</v>
      </c>
      <c r="R7" s="189" t="s">
        <v>106</v>
      </c>
      <c r="S7" s="189"/>
      <c r="T7" s="189"/>
      <c r="U7" s="189"/>
    </row>
    <row r="8" spans="1:945" ht="15.95" customHeight="1" x14ac:dyDescent="0.2">
      <c r="A8" s="148" t="s">
        <v>122</v>
      </c>
      <c r="B8" s="148"/>
      <c r="C8" s="62" t="s">
        <v>72</v>
      </c>
      <c r="Q8" s="178"/>
      <c r="R8" s="189"/>
      <c r="S8" s="189"/>
      <c r="T8" s="189"/>
      <c r="U8" s="189"/>
    </row>
    <row r="9" spans="1:945" ht="15.95" customHeight="1" x14ac:dyDescent="0.2">
      <c r="A9" s="149"/>
      <c r="B9" s="149"/>
      <c r="C9" s="62">
        <v>2</v>
      </c>
      <c r="D9" s="71"/>
      <c r="F9" s="153" t="s">
        <v>128</v>
      </c>
      <c r="G9" s="154"/>
      <c r="L9" s="137" t="s">
        <v>123</v>
      </c>
      <c r="M9" s="138"/>
      <c r="Q9" s="176">
        <v>4</v>
      </c>
      <c r="R9" s="177" t="s">
        <v>126</v>
      </c>
      <c r="S9" s="177"/>
      <c r="T9" s="177"/>
      <c r="U9" s="177"/>
    </row>
    <row r="10" spans="1:945" ht="15.95" customHeight="1" x14ac:dyDescent="0.2">
      <c r="B10" s="129" t="s">
        <v>54</v>
      </c>
      <c r="C10" s="62">
        <v>0</v>
      </c>
      <c r="D10" s="71"/>
      <c r="F10" s="150"/>
      <c r="G10" s="150"/>
      <c r="H10" s="150"/>
      <c r="I10" s="150"/>
      <c r="J10" s="150"/>
      <c r="L10" s="139"/>
      <c r="M10" s="140"/>
      <c r="N10" s="141"/>
      <c r="Q10" s="176"/>
      <c r="R10" s="177"/>
      <c r="S10" s="177"/>
      <c r="T10" s="177"/>
      <c r="U10" s="177"/>
    </row>
    <row r="11" spans="1:945" ht="15.95" customHeight="1" x14ac:dyDescent="0.2">
      <c r="B11" s="129" t="s">
        <v>129</v>
      </c>
      <c r="C11" s="62">
        <v>0</v>
      </c>
      <c r="D11" s="71"/>
      <c r="F11" s="151"/>
      <c r="G11" s="151"/>
      <c r="H11" s="151"/>
      <c r="I11" s="151"/>
      <c r="J11" s="151"/>
      <c r="L11" s="142"/>
      <c r="M11" s="143"/>
      <c r="N11" s="144"/>
      <c r="Q11" s="176">
        <v>5</v>
      </c>
      <c r="R11" s="177" t="s">
        <v>107</v>
      </c>
      <c r="S11" s="177"/>
      <c r="T11" s="177"/>
      <c r="U11" s="177"/>
    </row>
    <row r="12" spans="1:945" ht="15.95" customHeight="1" x14ac:dyDescent="0.2">
      <c r="B12" s="129" t="s">
        <v>130</v>
      </c>
      <c r="C12" s="62">
        <v>0.08</v>
      </c>
      <c r="D12" s="71"/>
      <c r="F12" s="152"/>
      <c r="G12" s="152"/>
      <c r="H12" s="152"/>
      <c r="I12" s="152"/>
      <c r="J12" s="152"/>
      <c r="L12" s="142"/>
      <c r="M12" s="143"/>
      <c r="N12" s="144"/>
      <c r="Q12" s="176"/>
      <c r="R12" s="177"/>
      <c r="S12" s="177"/>
      <c r="T12" s="177"/>
      <c r="U12" s="177"/>
    </row>
    <row r="13" spans="1:945" ht="15.95" customHeight="1" x14ac:dyDescent="0.2">
      <c r="B13" s="129" t="s">
        <v>131</v>
      </c>
      <c r="C13" s="62">
        <v>0.06</v>
      </c>
      <c r="D13" s="71"/>
      <c r="F13" s="152"/>
      <c r="G13" s="152"/>
      <c r="H13" s="152"/>
      <c r="I13" s="152"/>
      <c r="J13" s="152"/>
      <c r="L13" s="142"/>
      <c r="M13" s="143"/>
      <c r="N13" s="144"/>
      <c r="Q13" s="176"/>
      <c r="R13" s="177"/>
      <c r="S13" s="177"/>
      <c r="T13" s="177"/>
      <c r="U13" s="177"/>
      <c r="AF13" s="72"/>
    </row>
    <row r="14" spans="1:945" ht="15.95" customHeight="1" x14ac:dyDescent="0.2">
      <c r="B14" s="129" t="s">
        <v>132</v>
      </c>
      <c r="F14" s="152"/>
      <c r="G14" s="152"/>
      <c r="H14" s="152"/>
      <c r="I14" s="152"/>
      <c r="J14" s="152"/>
      <c r="L14" s="145"/>
      <c r="M14" s="146"/>
      <c r="N14" s="147"/>
      <c r="Q14" s="178">
        <v>6</v>
      </c>
      <c r="R14" s="177" t="s">
        <v>127</v>
      </c>
      <c r="S14" s="177"/>
      <c r="T14" s="177"/>
      <c r="U14" s="177"/>
      <c r="AF14" s="72"/>
    </row>
    <row r="15" spans="1:945" ht="7.5" customHeight="1" x14ac:dyDescent="0.2">
      <c r="Q15" s="178"/>
      <c r="R15" s="177"/>
      <c r="S15" s="177"/>
      <c r="T15" s="177"/>
      <c r="U15" s="177"/>
      <c r="AF15" s="72"/>
    </row>
    <row r="16" spans="1:945" s="74" customFormat="1" ht="15.95" customHeight="1" x14ac:dyDescent="0.2">
      <c r="A16" s="61"/>
      <c r="B16" s="61"/>
      <c r="C16" s="73"/>
      <c r="D16" s="73"/>
      <c r="F16" s="179" t="s">
        <v>69</v>
      </c>
      <c r="G16" s="179"/>
      <c r="H16" s="179"/>
      <c r="I16" s="179"/>
      <c r="J16" s="179" t="s">
        <v>41</v>
      </c>
      <c r="K16" s="179"/>
      <c r="L16" s="179"/>
      <c r="O16" s="75"/>
      <c r="P16" s="76"/>
      <c r="Q16" s="178"/>
      <c r="R16" s="177"/>
      <c r="S16" s="177"/>
      <c r="T16" s="177"/>
      <c r="U16" s="177"/>
      <c r="V16" s="63"/>
      <c r="W16" s="63"/>
      <c r="X16" s="63"/>
      <c r="Y16" s="63"/>
      <c r="Z16" s="63"/>
      <c r="AA16" s="63"/>
      <c r="AB16" s="63"/>
      <c r="AC16" s="63"/>
      <c r="AD16" s="63"/>
      <c r="AE16" s="63"/>
      <c r="AF16" s="72"/>
      <c r="AG16" s="63"/>
      <c r="AH16" s="63"/>
      <c r="AI16" s="63"/>
      <c r="AJ16" s="63"/>
      <c r="AK16" s="63"/>
      <c r="AL16" s="63"/>
      <c r="AM16" s="63"/>
      <c r="AN16" s="63"/>
      <c r="AO16" s="63"/>
      <c r="AP16" s="63"/>
      <c r="AQ16" s="63"/>
    </row>
    <row r="17" spans="1:43" s="74" customFormat="1" ht="15.95" customHeight="1" x14ac:dyDescent="0.2">
      <c r="A17" s="61"/>
      <c r="B17" s="61"/>
      <c r="C17" s="73"/>
      <c r="D17" s="73"/>
      <c r="F17" s="180"/>
      <c r="G17" s="180"/>
      <c r="H17" s="180"/>
      <c r="I17" s="180"/>
      <c r="J17" s="181"/>
      <c r="K17" s="181"/>
      <c r="L17" s="181"/>
      <c r="O17" s="77"/>
      <c r="P17" s="76"/>
      <c r="Q17" s="178"/>
      <c r="R17" s="177"/>
      <c r="S17" s="177"/>
      <c r="T17" s="177"/>
      <c r="U17" s="177"/>
      <c r="V17" s="63"/>
      <c r="W17" s="63"/>
      <c r="X17" s="63"/>
      <c r="Y17" s="63"/>
      <c r="Z17" s="63"/>
      <c r="AA17" s="63"/>
      <c r="AB17" s="63"/>
      <c r="AC17" s="63"/>
      <c r="AD17" s="63"/>
      <c r="AE17" s="63"/>
      <c r="AF17" s="72"/>
      <c r="AG17" s="63"/>
      <c r="AH17" s="63"/>
      <c r="AI17" s="63"/>
      <c r="AJ17" s="63"/>
      <c r="AK17" s="63"/>
      <c r="AL17" s="63"/>
      <c r="AM17" s="63"/>
      <c r="AN17" s="63"/>
      <c r="AO17" s="63"/>
      <c r="AP17" s="63"/>
      <c r="AQ17" s="63"/>
    </row>
    <row r="18" spans="1:43" ht="15.95" customHeight="1" x14ac:dyDescent="0.2"/>
    <row r="19" spans="1:43" s="74" customFormat="1" ht="15.95" customHeight="1" x14ac:dyDescent="0.2">
      <c r="A19" s="78"/>
      <c r="B19" s="79" t="s">
        <v>119</v>
      </c>
      <c r="C19" s="73" t="s">
        <v>28</v>
      </c>
      <c r="D19" s="73" t="s">
        <v>71</v>
      </c>
      <c r="F19" s="153" t="s">
        <v>118</v>
      </c>
      <c r="G19" s="154"/>
      <c r="H19" s="153" t="s">
        <v>57</v>
      </c>
      <c r="I19" s="182"/>
      <c r="J19" s="154"/>
      <c r="K19" s="153" t="s">
        <v>6</v>
      </c>
      <c r="L19" s="154"/>
      <c r="M19" s="80" t="s">
        <v>70</v>
      </c>
      <c r="N19" s="80" t="s">
        <v>58</v>
      </c>
      <c r="O19" s="75"/>
      <c r="P19" s="76"/>
      <c r="Q19" s="63"/>
      <c r="R19" s="63"/>
      <c r="S19" s="63"/>
      <c r="T19" s="63"/>
      <c r="U19" s="63"/>
      <c r="V19" s="63"/>
      <c r="W19" s="63"/>
      <c r="X19" s="63"/>
      <c r="Y19" s="63"/>
      <c r="Z19" s="63"/>
      <c r="AA19" s="63"/>
      <c r="AB19" s="63"/>
      <c r="AC19" s="63"/>
      <c r="AD19" s="63"/>
      <c r="AE19" s="63"/>
      <c r="AF19" s="63"/>
      <c r="AG19" s="63"/>
      <c r="AH19" s="63"/>
      <c r="AI19" s="63"/>
      <c r="AJ19" s="63"/>
      <c r="AK19" s="63"/>
      <c r="AL19" s="63"/>
      <c r="AM19" s="63"/>
      <c r="AN19" s="63"/>
      <c r="AO19" s="63"/>
      <c r="AP19" s="63"/>
      <c r="AQ19" s="63"/>
    </row>
    <row r="20" spans="1:43" s="74" customFormat="1" ht="15.95" customHeight="1" x14ac:dyDescent="0.2">
      <c r="A20" s="78"/>
      <c r="B20" s="78"/>
      <c r="C20" s="81">
        <v>0</v>
      </c>
      <c r="D20" s="81">
        <v>0</v>
      </c>
      <c r="F20" s="82"/>
      <c r="G20" s="83"/>
      <c r="H20" s="183"/>
      <c r="I20" s="184"/>
      <c r="J20" s="185"/>
      <c r="K20" s="155">
        <v>0</v>
      </c>
      <c r="L20" s="156"/>
      <c r="M20" s="84">
        <v>0</v>
      </c>
      <c r="N20" s="85">
        <f>ROUND(oknQuantity_1*oknPrice_1,2)</f>
        <v>0</v>
      </c>
      <c r="O20" s="86"/>
      <c r="P20" s="76"/>
      <c r="Q20" s="63"/>
      <c r="R20" s="63"/>
      <c r="S20" s="63"/>
      <c r="T20" s="63"/>
      <c r="U20" s="63"/>
      <c r="V20" s="63"/>
      <c r="W20" s="63"/>
      <c r="X20" s="63"/>
      <c r="Y20" s="63"/>
      <c r="Z20" s="63"/>
      <c r="AA20" s="63"/>
      <c r="AB20" s="63"/>
      <c r="AC20" s="63"/>
      <c r="AD20" s="63"/>
      <c r="AE20" s="63"/>
      <c r="AF20" s="63"/>
      <c r="AG20" s="63"/>
      <c r="AH20" s="63"/>
      <c r="AI20" s="63"/>
      <c r="AJ20" s="63"/>
      <c r="AK20" s="63"/>
      <c r="AL20" s="63"/>
      <c r="AM20" s="63"/>
      <c r="AN20" s="63"/>
      <c r="AO20" s="63"/>
      <c r="AP20" s="63"/>
      <c r="AQ20" s="63"/>
    </row>
    <row r="21" spans="1:43" s="74" customFormat="1" ht="15.95" customHeight="1" x14ac:dyDescent="0.2">
      <c r="A21" s="78"/>
      <c r="B21" s="78"/>
      <c r="C21" s="81">
        <v>0</v>
      </c>
      <c r="D21" s="81">
        <v>0</v>
      </c>
      <c r="F21" s="87"/>
      <c r="G21" s="88"/>
      <c r="H21" s="157"/>
      <c r="I21" s="158"/>
      <c r="J21" s="159"/>
      <c r="K21" s="164">
        <v>0</v>
      </c>
      <c r="L21" s="165"/>
      <c r="M21" s="89">
        <v>0</v>
      </c>
      <c r="N21" s="90">
        <f>ROUND(oknQuantity_2*oknPrice_2,2)</f>
        <v>0</v>
      </c>
      <c r="O21" s="91"/>
      <c r="P21" s="76"/>
      <c r="Q21" s="63"/>
      <c r="R21" s="63"/>
      <c r="S21" s="63"/>
      <c r="T21" s="63"/>
      <c r="U21" s="63"/>
      <c r="V21" s="63"/>
      <c r="W21" s="63"/>
      <c r="X21" s="63"/>
      <c r="Y21" s="63"/>
      <c r="Z21" s="63"/>
      <c r="AA21" s="63"/>
      <c r="AB21" s="63"/>
      <c r="AC21" s="63"/>
      <c r="AD21" s="63"/>
      <c r="AE21" s="63"/>
      <c r="AF21" s="63"/>
      <c r="AG21"/>
      <c r="AH21"/>
      <c r="AI21"/>
      <c r="AJ21"/>
      <c r="AK21"/>
      <c r="AL21"/>
      <c r="AM21"/>
      <c r="AN21" s="63"/>
      <c r="AO21" s="63"/>
      <c r="AP21" s="63"/>
      <c r="AQ21" s="63"/>
    </row>
    <row r="22" spans="1:43" s="74" customFormat="1" ht="15.95" customHeight="1" x14ac:dyDescent="0.2">
      <c r="A22" s="78"/>
      <c r="B22" s="78"/>
      <c r="C22" s="81">
        <v>0</v>
      </c>
      <c r="D22" s="81">
        <v>0</v>
      </c>
      <c r="F22" s="92"/>
      <c r="G22" s="93"/>
      <c r="H22" s="162"/>
      <c r="I22" s="150"/>
      <c r="J22" s="163"/>
      <c r="K22" s="160">
        <v>0</v>
      </c>
      <c r="L22" s="161"/>
      <c r="M22" s="94">
        <v>0</v>
      </c>
      <c r="N22" s="95">
        <f>ROUND(oknQuantity_3*oknPrice_3,2)</f>
        <v>0</v>
      </c>
      <c r="O22" s="91"/>
      <c r="P22" s="76"/>
      <c r="Q22" s="63"/>
      <c r="R22" s="63"/>
      <c r="S22" s="63"/>
      <c r="T22" s="63"/>
      <c r="U22" s="63"/>
      <c r="V22" s="63"/>
      <c r="W22" s="63"/>
      <c r="X22" s="63"/>
      <c r="Y22" s="63"/>
      <c r="Z22" s="63"/>
      <c r="AA22" s="63"/>
      <c r="AB22" s="63"/>
      <c r="AC22" s="63"/>
      <c r="AD22" s="63"/>
      <c r="AE22" s="63"/>
      <c r="AF22" s="63"/>
      <c r="AG22" s="130"/>
      <c r="AH22"/>
      <c r="AI22" s="130"/>
      <c r="AJ22"/>
      <c r="AK22" s="130"/>
      <c r="AL22" s="130"/>
      <c r="AM22"/>
      <c r="AN22" s="63"/>
      <c r="AO22" s="63"/>
      <c r="AP22" s="63"/>
      <c r="AQ22" s="63"/>
    </row>
    <row r="23" spans="1:43" s="74" customFormat="1" ht="15.95" customHeight="1" x14ac:dyDescent="0.2">
      <c r="A23" s="78"/>
      <c r="B23" s="78"/>
      <c r="C23" s="81">
        <v>0</v>
      </c>
      <c r="D23" s="81">
        <v>0</v>
      </c>
      <c r="F23" s="87"/>
      <c r="G23" s="88"/>
      <c r="H23" s="157"/>
      <c r="I23" s="158"/>
      <c r="J23" s="159"/>
      <c r="K23" s="164">
        <v>0</v>
      </c>
      <c r="L23" s="165"/>
      <c r="M23" s="89">
        <v>0</v>
      </c>
      <c r="N23" s="90">
        <f>ROUND(oknQuantity_4*oknPrice_4,2)</f>
        <v>0</v>
      </c>
      <c r="O23" s="91"/>
      <c r="P23" s="76"/>
      <c r="Q23" s="63"/>
      <c r="R23" s="63"/>
      <c r="S23" s="63"/>
      <c r="T23" s="63"/>
      <c r="U23" s="63"/>
      <c r="V23" s="63"/>
      <c r="W23" s="63"/>
      <c r="X23" s="63"/>
      <c r="Y23" s="63"/>
      <c r="Z23" s="63"/>
      <c r="AA23" s="63"/>
      <c r="AB23" s="63"/>
      <c r="AC23" s="63"/>
      <c r="AD23" s="63"/>
      <c r="AE23" s="63"/>
      <c r="AF23" s="63"/>
      <c r="AG23" s="63"/>
      <c r="AH23" s="63"/>
      <c r="AI23" s="63"/>
      <c r="AJ23" s="63"/>
      <c r="AK23" s="63"/>
      <c r="AL23" s="63"/>
      <c r="AM23" s="63"/>
      <c r="AN23" s="63"/>
      <c r="AO23" s="63"/>
      <c r="AP23" s="63"/>
      <c r="AQ23" s="63"/>
    </row>
    <row r="24" spans="1:43" s="74" customFormat="1" ht="15.95" customHeight="1" x14ac:dyDescent="0.2">
      <c r="A24" s="78"/>
      <c r="B24" s="78"/>
      <c r="C24" s="81">
        <v>0</v>
      </c>
      <c r="D24" s="81">
        <v>0</v>
      </c>
      <c r="F24" s="92"/>
      <c r="G24" s="93"/>
      <c r="H24" s="162"/>
      <c r="I24" s="150"/>
      <c r="J24" s="163"/>
      <c r="K24" s="160">
        <v>0</v>
      </c>
      <c r="L24" s="161"/>
      <c r="M24" s="94">
        <v>0</v>
      </c>
      <c r="N24" s="95">
        <f>ROUND(oknQuantity_5*oknPrice_5,2)</f>
        <v>0</v>
      </c>
      <c r="O24" s="91"/>
      <c r="P24" s="76"/>
      <c r="Q24" s="63"/>
      <c r="R24" s="63"/>
      <c r="S24" s="63"/>
      <c r="T24" s="63"/>
      <c r="U24" s="63"/>
      <c r="V24" s="63"/>
      <c r="W24" s="63"/>
      <c r="X24" s="63"/>
      <c r="Y24" s="63"/>
      <c r="Z24" s="63"/>
      <c r="AA24" s="63"/>
      <c r="AB24" s="63"/>
      <c r="AC24" s="63"/>
      <c r="AD24" s="63"/>
      <c r="AE24" s="63"/>
      <c r="AF24" s="63"/>
      <c r="AG24" s="63"/>
      <c r="AH24" s="63"/>
      <c r="AI24" s="63"/>
      <c r="AJ24" s="63"/>
      <c r="AK24" s="63"/>
      <c r="AL24" s="63"/>
      <c r="AM24" s="63"/>
      <c r="AN24" s="63"/>
      <c r="AO24" s="63"/>
      <c r="AP24" s="63"/>
      <c r="AQ24" s="63"/>
    </row>
    <row r="25" spans="1:43" s="74" customFormat="1" ht="15.95" customHeight="1" x14ac:dyDescent="0.2">
      <c r="A25" s="78"/>
      <c r="B25" s="78"/>
      <c r="C25" s="81">
        <v>0</v>
      </c>
      <c r="D25" s="81">
        <v>0</v>
      </c>
      <c r="F25" s="87"/>
      <c r="G25" s="88"/>
      <c r="H25" s="157"/>
      <c r="I25" s="158"/>
      <c r="J25" s="159"/>
      <c r="K25" s="164">
        <v>0</v>
      </c>
      <c r="L25" s="165"/>
      <c r="M25" s="89">
        <v>0</v>
      </c>
      <c r="N25" s="90">
        <f>ROUND(oknQuantity_6*oknPrice_6,2)</f>
        <v>0</v>
      </c>
      <c r="O25" s="91"/>
      <c r="P25" s="76"/>
      <c r="Q25" s="63"/>
      <c r="R25" s="63"/>
      <c r="S25" s="63"/>
      <c r="T25" s="63"/>
      <c r="U25" s="63"/>
      <c r="V25" s="63"/>
      <c r="W25" s="63"/>
      <c r="X25" s="63"/>
      <c r="Y25" s="63"/>
      <c r="Z25" s="63"/>
      <c r="AA25" s="63"/>
      <c r="AB25" s="63"/>
      <c r="AC25" s="63"/>
      <c r="AD25" s="63"/>
      <c r="AE25" s="63"/>
      <c r="AF25" s="63"/>
      <c r="AG25" s="63"/>
      <c r="AH25" s="63"/>
      <c r="AI25" s="63"/>
      <c r="AJ25" s="63"/>
      <c r="AK25" s="63"/>
      <c r="AL25" s="63"/>
      <c r="AM25" s="63"/>
      <c r="AN25" s="63"/>
      <c r="AO25" s="63"/>
      <c r="AP25" s="63"/>
      <c r="AQ25" s="63"/>
    </row>
    <row r="26" spans="1:43" s="74" customFormat="1" ht="15.95" customHeight="1" x14ac:dyDescent="0.2">
      <c r="A26" s="78"/>
      <c r="B26" s="78"/>
      <c r="C26" s="81">
        <v>0</v>
      </c>
      <c r="D26" s="81">
        <v>0</v>
      </c>
      <c r="F26" s="92"/>
      <c r="G26" s="93"/>
      <c r="H26" s="162"/>
      <c r="I26" s="150"/>
      <c r="J26" s="163"/>
      <c r="K26" s="160">
        <v>0</v>
      </c>
      <c r="L26" s="161"/>
      <c r="M26" s="94">
        <v>0</v>
      </c>
      <c r="N26" s="95">
        <f>ROUND(oknQuantity_7*oknPrice_7,2)</f>
        <v>0</v>
      </c>
      <c r="O26" s="91"/>
      <c r="P26" s="76"/>
      <c r="Q26" s="63"/>
      <c r="R26" s="63"/>
      <c r="S26" s="63"/>
      <c r="T26" s="63"/>
      <c r="U26" s="63"/>
      <c r="V26" s="63"/>
      <c r="W26" s="63"/>
      <c r="X26" s="63"/>
      <c r="Y26" s="63"/>
      <c r="Z26" s="63"/>
      <c r="AA26" s="63"/>
      <c r="AB26" s="63"/>
      <c r="AC26" s="63"/>
      <c r="AD26" s="63"/>
      <c r="AE26" s="63"/>
      <c r="AF26" s="63"/>
      <c r="AG26" s="63"/>
      <c r="AH26" s="63"/>
      <c r="AI26" s="63"/>
      <c r="AJ26" s="63"/>
      <c r="AK26" s="63"/>
      <c r="AL26" s="63"/>
      <c r="AM26" s="63"/>
      <c r="AN26" s="63"/>
      <c r="AO26" s="63"/>
      <c r="AP26" s="63"/>
      <c r="AQ26" s="63"/>
    </row>
    <row r="27" spans="1:43" s="74" customFormat="1" ht="15.95" customHeight="1" x14ac:dyDescent="0.2">
      <c r="A27" s="78"/>
      <c r="B27" s="78"/>
      <c r="C27" s="81">
        <v>0</v>
      </c>
      <c r="D27" s="81">
        <v>0</v>
      </c>
      <c r="F27" s="87"/>
      <c r="G27" s="88"/>
      <c r="H27" s="157"/>
      <c r="I27" s="158"/>
      <c r="J27" s="159"/>
      <c r="K27" s="164">
        <v>0</v>
      </c>
      <c r="L27" s="165"/>
      <c r="M27" s="89">
        <v>0</v>
      </c>
      <c r="N27" s="90">
        <f>ROUND(oknQuantity_8*oknPrice_8,2)</f>
        <v>0</v>
      </c>
      <c r="O27" s="91"/>
      <c r="P27" s="76"/>
      <c r="Q27" s="63"/>
      <c r="R27" s="63"/>
      <c r="S27" s="63"/>
      <c r="T27" s="63"/>
      <c r="U27" s="63"/>
      <c r="V27" s="63"/>
      <c r="W27" s="63"/>
      <c r="X27" s="63"/>
      <c r="Y27" s="63"/>
      <c r="Z27" s="63"/>
      <c r="AA27" s="63"/>
      <c r="AB27" s="63"/>
      <c r="AC27" s="63"/>
      <c r="AD27" s="63"/>
      <c r="AE27" s="63"/>
      <c r="AF27" s="63"/>
      <c r="AG27" s="63"/>
      <c r="AH27" s="63"/>
      <c r="AI27" s="63"/>
      <c r="AJ27" s="63"/>
      <c r="AK27" s="63"/>
      <c r="AL27" s="63"/>
      <c r="AM27" s="63"/>
      <c r="AN27" s="63"/>
      <c r="AO27" s="63"/>
      <c r="AP27" s="63"/>
      <c r="AQ27" s="63"/>
    </row>
    <row r="28" spans="1:43" s="74" customFormat="1" ht="15.95" customHeight="1" x14ac:dyDescent="0.2">
      <c r="A28" s="78"/>
      <c r="B28" s="78"/>
      <c r="C28" s="81">
        <v>0</v>
      </c>
      <c r="D28" s="81">
        <v>0</v>
      </c>
      <c r="F28" s="92"/>
      <c r="G28" s="96"/>
      <c r="H28" s="162"/>
      <c r="I28" s="150"/>
      <c r="J28" s="163"/>
      <c r="K28" s="160">
        <v>0</v>
      </c>
      <c r="L28" s="161"/>
      <c r="M28" s="94">
        <v>0</v>
      </c>
      <c r="N28" s="95">
        <f>ROUND(oknQuantity_9*oknPrice_9,2)</f>
        <v>0</v>
      </c>
      <c r="O28" s="91"/>
      <c r="P28" s="76"/>
      <c r="Q28" s="63"/>
      <c r="R28" s="63"/>
      <c r="S28" s="63"/>
      <c r="T28" s="63"/>
      <c r="U28" s="63"/>
      <c r="V28" s="63"/>
      <c r="W28" s="63"/>
      <c r="X28" s="63"/>
      <c r="Y28" s="63"/>
      <c r="Z28" s="63"/>
      <c r="AA28" s="63"/>
      <c r="AB28" s="63"/>
      <c r="AC28" s="63"/>
      <c r="AD28" s="63"/>
      <c r="AE28" s="63"/>
      <c r="AF28" s="63"/>
      <c r="AG28" s="63"/>
      <c r="AH28" s="63"/>
      <c r="AI28" s="63"/>
      <c r="AJ28" s="63"/>
      <c r="AK28" s="63"/>
      <c r="AL28" s="63"/>
      <c r="AM28" s="63"/>
      <c r="AN28" s="63"/>
      <c r="AO28" s="63"/>
      <c r="AP28" s="63"/>
      <c r="AQ28" s="63"/>
    </row>
    <row r="29" spans="1:43" s="74" customFormat="1" ht="15.95" customHeight="1" x14ac:dyDescent="0.2">
      <c r="A29" s="78"/>
      <c r="B29" s="78"/>
      <c r="C29" s="81">
        <v>0</v>
      </c>
      <c r="D29" s="81">
        <v>0</v>
      </c>
      <c r="F29" s="87"/>
      <c r="G29" s="97"/>
      <c r="H29" s="157"/>
      <c r="I29" s="158"/>
      <c r="J29" s="159"/>
      <c r="K29" s="164">
        <v>0</v>
      </c>
      <c r="L29" s="165"/>
      <c r="M29" s="89">
        <v>0</v>
      </c>
      <c r="N29" s="90">
        <f>ROUND(oknQuantity_10*oknPrice_10,2)</f>
        <v>0</v>
      </c>
      <c r="O29" s="91"/>
      <c r="P29" s="76"/>
      <c r="Q29" s="63"/>
      <c r="R29" s="63"/>
      <c r="S29" s="63"/>
      <c r="T29" s="63"/>
      <c r="U29" s="63"/>
      <c r="V29" s="63"/>
      <c r="W29" s="63"/>
      <c r="X29" s="63"/>
      <c r="Y29" s="63"/>
      <c r="Z29" s="63"/>
      <c r="AA29" s="63"/>
      <c r="AB29" s="63"/>
      <c r="AC29" s="63"/>
      <c r="AD29" s="63"/>
      <c r="AE29" s="63"/>
      <c r="AF29" s="63"/>
      <c r="AG29" s="63"/>
      <c r="AH29" s="63"/>
      <c r="AI29" s="63"/>
      <c r="AJ29" s="63"/>
      <c r="AK29" s="63"/>
      <c r="AL29" s="63"/>
      <c r="AM29" s="63"/>
      <c r="AN29" s="63"/>
      <c r="AO29" s="63"/>
      <c r="AP29" s="63"/>
      <c r="AQ29" s="63"/>
    </row>
    <row r="30" spans="1:43" s="74" customFormat="1" ht="15.95" customHeight="1" x14ac:dyDescent="0.2">
      <c r="A30" s="78"/>
      <c r="B30" s="78"/>
      <c r="C30" s="81">
        <v>0</v>
      </c>
      <c r="D30" s="81">
        <v>0</v>
      </c>
      <c r="F30" s="92"/>
      <c r="G30" s="96"/>
      <c r="H30" s="162"/>
      <c r="I30" s="150"/>
      <c r="J30" s="163"/>
      <c r="K30" s="160">
        <v>0</v>
      </c>
      <c r="L30" s="161"/>
      <c r="M30" s="94">
        <v>0</v>
      </c>
      <c r="N30" s="95">
        <f>ROUND(oknQuantity_11*oknPrice_11,2)</f>
        <v>0</v>
      </c>
      <c r="O30" s="91"/>
      <c r="P30" s="76"/>
      <c r="Q30" s="63"/>
      <c r="R30" s="63"/>
      <c r="S30" s="63"/>
      <c r="T30" s="63"/>
      <c r="U30" s="63"/>
      <c r="V30" s="63"/>
      <c r="W30" s="63"/>
      <c r="X30" s="63"/>
      <c r="Y30" s="63"/>
      <c r="Z30" s="63"/>
      <c r="AA30" s="63"/>
      <c r="AB30" s="63"/>
      <c r="AC30" s="63"/>
      <c r="AD30" s="63"/>
      <c r="AE30" s="63"/>
      <c r="AF30" s="63"/>
      <c r="AG30" s="63"/>
      <c r="AH30" s="63"/>
      <c r="AI30" s="63"/>
      <c r="AJ30" s="63"/>
      <c r="AK30" s="63"/>
      <c r="AL30" s="63"/>
      <c r="AM30" s="63"/>
      <c r="AN30" s="63"/>
      <c r="AO30" s="63"/>
      <c r="AP30" s="63"/>
      <c r="AQ30" s="63"/>
    </row>
    <row r="31" spans="1:43" s="74" customFormat="1" ht="15.95" customHeight="1" x14ac:dyDescent="0.2">
      <c r="A31" s="78"/>
      <c r="B31" s="78"/>
      <c r="C31" s="81">
        <v>0</v>
      </c>
      <c r="D31" s="81">
        <v>0</v>
      </c>
      <c r="F31" s="98"/>
      <c r="G31" s="99"/>
      <c r="H31" s="173"/>
      <c r="I31" s="174"/>
      <c r="J31" s="175"/>
      <c r="K31" s="135">
        <v>0</v>
      </c>
      <c r="L31" s="136"/>
      <c r="M31" s="100">
        <v>0</v>
      </c>
      <c r="N31" s="101">
        <f>ROUND(oknQuantity_12*oknPrice_12,2)</f>
        <v>0</v>
      </c>
      <c r="O31" s="91"/>
      <c r="P31" s="76"/>
      <c r="Q31" s="63"/>
      <c r="R31" s="63"/>
      <c r="S31" s="63"/>
      <c r="T31" s="63"/>
      <c r="U31" s="63"/>
      <c r="V31" s="63"/>
      <c r="W31" s="63"/>
      <c r="X31" s="63"/>
      <c r="Y31" s="63"/>
      <c r="Z31" s="63"/>
      <c r="AA31" s="63"/>
      <c r="AB31" s="63"/>
      <c r="AC31" s="63"/>
      <c r="AD31" s="63"/>
      <c r="AE31" s="63"/>
      <c r="AF31" s="63"/>
      <c r="AG31" s="63"/>
      <c r="AH31" s="63"/>
      <c r="AI31" s="63"/>
      <c r="AJ31" s="63"/>
      <c r="AK31" s="63"/>
      <c r="AL31" s="63"/>
      <c r="AM31" s="63"/>
      <c r="AN31" s="63"/>
      <c r="AO31" s="63"/>
      <c r="AP31" s="63"/>
      <c r="AQ31" s="63"/>
    </row>
    <row r="32" spans="1:43" s="74" customFormat="1" ht="17.100000000000001" customHeight="1" x14ac:dyDescent="0.2">
      <c r="A32" s="78"/>
      <c r="B32" s="78"/>
      <c r="C32" s="73"/>
      <c r="D32" s="102">
        <f t="array" ref="D32">SUM(oknTaxable_1:oknTaxable_12*oknLineTotal_1:oknLineTotal_12)</f>
        <v>0</v>
      </c>
      <c r="F32" s="103"/>
      <c r="G32" s="103"/>
      <c r="H32" s="103"/>
      <c r="I32" s="103"/>
      <c r="J32" s="103"/>
      <c r="K32" s="103"/>
      <c r="M32" s="104" t="s">
        <v>23</v>
      </c>
      <c r="N32" s="105">
        <f>SUM(oknLineTotal_1:oknLineTotal_12)</f>
        <v>0</v>
      </c>
      <c r="O32" s="86"/>
      <c r="P32" s="76"/>
      <c r="Q32" s="63"/>
      <c r="R32" s="63"/>
      <c r="S32" s="63"/>
      <c r="T32" s="63"/>
      <c r="U32" s="63"/>
      <c r="V32" s="63"/>
      <c r="W32" s="63"/>
      <c r="X32" s="63"/>
      <c r="Y32" s="63"/>
      <c r="Z32" s="63"/>
      <c r="AA32" s="63"/>
      <c r="AB32" s="63"/>
      <c r="AC32" s="63"/>
      <c r="AD32" s="63"/>
      <c r="AE32" s="63"/>
      <c r="AF32" s="63"/>
      <c r="AG32" s="63"/>
      <c r="AH32" s="63"/>
      <c r="AI32" s="63"/>
      <c r="AJ32" s="63"/>
      <c r="AK32" s="63"/>
      <c r="AL32" s="63"/>
      <c r="AM32" s="63"/>
      <c r="AN32" s="63"/>
      <c r="AO32" s="63"/>
      <c r="AP32" s="63"/>
      <c r="AQ32" s="63"/>
    </row>
    <row r="33" spans="1:43" s="74" customFormat="1" ht="17.100000000000001" customHeight="1" x14ac:dyDescent="0.2">
      <c r="A33" s="78"/>
      <c r="B33" s="78"/>
      <c r="C33" s="73"/>
      <c r="D33" s="73"/>
      <c r="G33" s="106"/>
      <c r="H33" s="103"/>
      <c r="I33" s="103"/>
      <c r="J33" s="103"/>
      <c r="K33" s="103"/>
      <c r="L33" s="107" t="s">
        <v>108</v>
      </c>
      <c r="M33" s="108">
        <v>0.08</v>
      </c>
      <c r="N33" s="105">
        <f>ROUND(IF(oknTaxType=0,0, oknTax1Rate*(oknLineTotalTaxable+IF(oknTaxTotalIncludingShippingCost=0,0,oknShippingCost))),2)</f>
        <v>0</v>
      </c>
      <c r="O33" s="86"/>
      <c r="P33" s="76"/>
      <c r="Q33" s="63"/>
      <c r="R33" s="63"/>
      <c r="S33" s="63"/>
      <c r="T33" s="63"/>
      <c r="U33" s="63"/>
      <c r="V33" s="63"/>
      <c r="W33" s="63"/>
      <c r="X33" s="63"/>
      <c r="Y33" s="63"/>
      <c r="Z33" s="63"/>
      <c r="AA33" s="63"/>
      <c r="AB33" s="63"/>
      <c r="AC33" s="63"/>
      <c r="AD33" s="63"/>
      <c r="AE33" s="63"/>
      <c r="AF33" s="63"/>
      <c r="AG33" s="63"/>
      <c r="AH33" s="63"/>
      <c r="AI33" s="63"/>
      <c r="AJ33" s="63"/>
      <c r="AK33" s="63"/>
      <c r="AL33" s="63"/>
      <c r="AM33" s="63"/>
      <c r="AN33" s="63"/>
      <c r="AO33" s="63"/>
      <c r="AP33" s="63"/>
      <c r="AQ33" s="63"/>
    </row>
    <row r="34" spans="1:43" s="74" customFormat="1" ht="17.100000000000001" customHeight="1" x14ac:dyDescent="0.2">
      <c r="A34" s="78"/>
      <c r="B34" s="78"/>
      <c r="C34" s="73"/>
      <c r="D34" s="73"/>
      <c r="G34" s="106"/>
      <c r="H34" s="106"/>
      <c r="I34" s="106"/>
      <c r="J34" s="106"/>
      <c r="K34" s="103"/>
      <c r="L34" s="107" t="s">
        <v>109</v>
      </c>
      <c r="M34" s="108">
        <v>0.06</v>
      </c>
      <c r="N34" s="105">
        <f>ROUND(IF(oknTaxType&lt;&gt;2,0,oknTax2Rate*(oknLineTotalTaxable+IF(oknTaxTotalIncludingShippingCost=0,0,oknShippingCost)+IF(oknTax2IsAppliedToTax1=0,0,oknTax1))),2)</f>
        <v>0</v>
      </c>
      <c r="O34" s="109"/>
      <c r="P34" s="76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3"/>
      <c r="AE34" s="63"/>
      <c r="AF34" s="63"/>
      <c r="AG34" s="63"/>
      <c r="AH34" s="63"/>
      <c r="AI34" s="63"/>
      <c r="AJ34" s="63"/>
      <c r="AK34" s="63"/>
      <c r="AL34" s="63"/>
      <c r="AM34" s="63"/>
      <c r="AN34" s="63"/>
      <c r="AO34" s="63"/>
      <c r="AP34" s="63"/>
      <c r="AQ34" s="63"/>
    </row>
    <row r="35" spans="1:43" s="74" customFormat="1" ht="17.100000000000001" customHeight="1" x14ac:dyDescent="0.2">
      <c r="A35" s="78"/>
      <c r="B35" s="78"/>
      <c r="C35" s="73"/>
      <c r="D35" s="73"/>
      <c r="F35" s="110"/>
      <c r="G35" s="106"/>
      <c r="H35" s="106"/>
      <c r="I35" s="106"/>
      <c r="J35" s="106"/>
      <c r="K35" s="103"/>
      <c r="M35" s="104" t="s">
        <v>1</v>
      </c>
      <c r="N35" s="111">
        <v>0</v>
      </c>
      <c r="O35" s="112"/>
      <c r="P35" s="76"/>
      <c r="Q35" s="63"/>
      <c r="R35" s="63"/>
      <c r="S35" s="63"/>
      <c r="T35" s="63"/>
      <c r="U35" s="63"/>
      <c r="V35" s="63"/>
      <c r="W35" s="63"/>
      <c r="X35" s="63"/>
      <c r="Y35" s="63"/>
      <c r="Z35" s="63"/>
      <c r="AA35" s="63"/>
      <c r="AB35" s="63"/>
      <c r="AC35" s="63"/>
      <c r="AD35" s="63"/>
      <c r="AE35" s="63"/>
      <c r="AF35" s="63"/>
      <c r="AG35" s="63"/>
      <c r="AH35" s="63"/>
      <c r="AI35" s="63"/>
      <c r="AJ35" s="63"/>
      <c r="AK35" s="63"/>
      <c r="AL35" s="63"/>
      <c r="AM35" s="63"/>
      <c r="AN35" s="63"/>
      <c r="AO35" s="63"/>
      <c r="AP35" s="63"/>
      <c r="AQ35" s="63"/>
    </row>
    <row r="36" spans="1:43" s="74" customFormat="1" ht="17.100000000000001" customHeight="1" x14ac:dyDescent="0.2">
      <c r="A36" s="78"/>
      <c r="B36" s="78"/>
      <c r="C36" s="73"/>
      <c r="D36" s="73"/>
      <c r="G36" s="113"/>
      <c r="H36" s="113"/>
      <c r="I36" s="113"/>
      <c r="J36" s="113"/>
      <c r="K36" s="113"/>
      <c r="M36" s="114" t="s">
        <v>2</v>
      </c>
      <c r="N36" s="105">
        <f>ROUND(oknSubTotal + oknShippingCost + IF(oknTaxType=0,0,IF(oknTaxType=1,oknTax1,oknTax1+oknTax2)),2)</f>
        <v>0</v>
      </c>
      <c r="O36" s="86"/>
      <c r="P36" s="76"/>
      <c r="Q36" s="63"/>
      <c r="R36" s="63"/>
      <c r="S36" s="63"/>
      <c r="T36" s="63"/>
      <c r="U36" s="63"/>
      <c r="V36" s="63"/>
      <c r="W36" s="63"/>
      <c r="X36" s="63"/>
      <c r="Y36" s="63"/>
      <c r="Z36" s="63"/>
      <c r="AA36" s="63"/>
      <c r="AB36" s="63"/>
      <c r="AC36" s="63"/>
      <c r="AD36" s="63"/>
      <c r="AE36" s="63"/>
      <c r="AF36" s="63"/>
      <c r="AG36" s="63"/>
      <c r="AH36" s="63"/>
      <c r="AI36" s="63"/>
      <c r="AJ36" s="63"/>
      <c r="AK36" s="63"/>
      <c r="AL36" s="63"/>
      <c r="AM36" s="63"/>
      <c r="AN36" s="63"/>
      <c r="AO36" s="63"/>
      <c r="AP36" s="63"/>
      <c r="AQ36" s="63"/>
    </row>
    <row r="37" spans="1:43" ht="17.100000000000001" customHeight="1" x14ac:dyDescent="0.2">
      <c r="F37" s="113"/>
      <c r="G37" s="113"/>
      <c r="H37" s="113"/>
      <c r="I37" s="113"/>
      <c r="J37" s="113"/>
      <c r="K37" s="113"/>
      <c r="M37" s="114" t="s">
        <v>24</v>
      </c>
      <c r="N37" s="111">
        <v>0</v>
      </c>
    </row>
    <row r="38" spans="1:43" ht="17.100000000000001" customHeight="1" x14ac:dyDescent="0.2">
      <c r="F38" s="113"/>
      <c r="G38" s="113"/>
      <c r="H38" s="113"/>
      <c r="I38" s="113"/>
      <c r="J38" s="113"/>
      <c r="K38" s="113"/>
      <c r="M38" s="114" t="s">
        <v>25</v>
      </c>
      <c r="N38" s="105">
        <f>ROUND(oknTotal-oknPayments,2)</f>
        <v>0</v>
      </c>
    </row>
    <row r="39" spans="1:43" ht="17.100000000000001" customHeight="1" x14ac:dyDescent="0.2">
      <c r="F39" s="115" t="s">
        <v>80</v>
      </c>
    </row>
    <row r="40" spans="1:43" ht="17.100000000000001" customHeight="1" x14ac:dyDescent="0.2">
      <c r="F40" s="171" t="s">
        <v>75</v>
      </c>
      <c r="G40" s="172"/>
      <c r="H40" s="116" t="s">
        <v>76</v>
      </c>
      <c r="I40" s="117" t="s">
        <v>79</v>
      </c>
      <c r="J40" s="118" t="s">
        <v>77</v>
      </c>
      <c r="K40" s="119"/>
      <c r="L40" s="120"/>
      <c r="M40" s="118" t="s">
        <v>78</v>
      </c>
      <c r="N40" s="120"/>
    </row>
    <row r="41" spans="1:43" ht="17.100000000000001" customHeight="1" x14ac:dyDescent="0.2">
      <c r="F41" s="121"/>
      <c r="G41" s="121"/>
      <c r="H41" s="122"/>
      <c r="I41" s="123"/>
      <c r="J41" s="123"/>
      <c r="K41" s="123"/>
      <c r="L41" s="123"/>
      <c r="M41" s="123"/>
      <c r="N41" s="123"/>
    </row>
    <row r="42" spans="1:43" ht="17.100000000000001" hidden="1" customHeight="1" x14ac:dyDescent="0.2">
      <c r="F42" s="121"/>
      <c r="G42" s="121"/>
      <c r="H42" s="122"/>
      <c r="I42" s="123"/>
      <c r="J42" s="123"/>
      <c r="K42" s="123"/>
      <c r="L42" s="123"/>
      <c r="M42" s="123"/>
      <c r="N42" s="123"/>
    </row>
    <row r="43" spans="1:43" ht="17.100000000000001" customHeight="1" x14ac:dyDescent="0.2">
      <c r="F43" s="121"/>
      <c r="G43" s="121"/>
      <c r="H43" s="122"/>
      <c r="I43" s="123"/>
      <c r="J43" s="123"/>
      <c r="K43" s="123"/>
      <c r="L43" s="123"/>
      <c r="M43" s="123"/>
      <c r="N43" s="123"/>
    </row>
    <row r="44" spans="1:43" ht="28.5" customHeight="1" x14ac:dyDescent="0.2">
      <c r="F44" s="169" t="s">
        <v>73</v>
      </c>
      <c r="G44" s="170"/>
      <c r="H44" s="170"/>
      <c r="I44" s="170"/>
      <c r="J44" s="170"/>
      <c r="K44" s="170"/>
      <c r="L44" s="170"/>
      <c r="M44" s="170"/>
      <c r="N44" s="170"/>
    </row>
    <row r="46" spans="1:43" x14ac:dyDescent="0.2">
      <c r="F46" s="124"/>
      <c r="G46" s="124"/>
      <c r="H46" s="124"/>
      <c r="I46" s="124"/>
      <c r="J46" s="124"/>
      <c r="K46" s="124"/>
    </row>
    <row r="903" spans="1:1" hidden="1" x14ac:dyDescent="0.2">
      <c r="A903" s="132" t="s">
        <v>134</v>
      </c>
    </row>
    <row r="920" spans="1:1" hidden="1" x14ac:dyDescent="0.2">
      <c r="A920" s="125" t="s">
        <v>103</v>
      </c>
    </row>
    <row r="928" spans="1:1" hidden="1" x14ac:dyDescent="0.2">
      <c r="A928" s="125" t="s">
        <v>103</v>
      </c>
    </row>
    <row r="960" spans="1:1" hidden="1" x14ac:dyDescent="0.2">
      <c r="A960" s="125" t="s">
        <v>103</v>
      </c>
    </row>
    <row r="992" spans="1:1" hidden="1" x14ac:dyDescent="0.2">
      <c r="A992" s="126" t="s">
        <v>110</v>
      </c>
    </row>
  </sheetData>
  <sheetProtection sheet="1" objects="1" scenarios="1" selectLockedCells="1"/>
  <dataConsolidate/>
  <mergeCells count="63">
    <mergeCell ref="Q9:Q10"/>
    <mergeCell ref="R9:U10"/>
    <mergeCell ref="Q2:U3"/>
    <mergeCell ref="R4:U4"/>
    <mergeCell ref="Q5:Q6"/>
    <mergeCell ref="R5:U6"/>
    <mergeCell ref="Q7:Q8"/>
    <mergeCell ref="R7:U8"/>
    <mergeCell ref="F19:G19"/>
    <mergeCell ref="H19:J19"/>
    <mergeCell ref="H20:J20"/>
    <mergeCell ref="A3:B3"/>
    <mergeCell ref="A4:B4"/>
    <mergeCell ref="A5:B5"/>
    <mergeCell ref="A6:B6"/>
    <mergeCell ref="Q11:Q13"/>
    <mergeCell ref="R11:U13"/>
    <mergeCell ref="Q14:Q17"/>
    <mergeCell ref="R14:U17"/>
    <mergeCell ref="F13:J13"/>
    <mergeCell ref="F14:J14"/>
    <mergeCell ref="F16:I16"/>
    <mergeCell ref="F17:I17"/>
    <mergeCell ref="J16:L16"/>
    <mergeCell ref="J17:L17"/>
    <mergeCell ref="K28:L28"/>
    <mergeCell ref="F44:N44"/>
    <mergeCell ref="K21:L21"/>
    <mergeCell ref="K22:L22"/>
    <mergeCell ref="H28:J28"/>
    <mergeCell ref="K23:L23"/>
    <mergeCell ref="K24:L24"/>
    <mergeCell ref="H21:J21"/>
    <mergeCell ref="H22:J22"/>
    <mergeCell ref="F40:G40"/>
    <mergeCell ref="K27:L27"/>
    <mergeCell ref="K30:L30"/>
    <mergeCell ref="H23:J23"/>
    <mergeCell ref="H24:J24"/>
    <mergeCell ref="H31:J31"/>
    <mergeCell ref="H30:J30"/>
    <mergeCell ref="K5:L5"/>
    <mergeCell ref="K6:L6"/>
    <mergeCell ref="M5:N5"/>
    <mergeCell ref="M6:N6"/>
    <mergeCell ref="H25:J25"/>
    <mergeCell ref="K25:L25"/>
    <mergeCell ref="K31:L31"/>
    <mergeCell ref="L9:M9"/>
    <mergeCell ref="L10:N14"/>
    <mergeCell ref="A8:B8"/>
    <mergeCell ref="A9:B9"/>
    <mergeCell ref="F10:J10"/>
    <mergeCell ref="F11:J11"/>
    <mergeCell ref="F12:J12"/>
    <mergeCell ref="F9:G9"/>
    <mergeCell ref="K20:L20"/>
    <mergeCell ref="K19:L19"/>
    <mergeCell ref="H27:J27"/>
    <mergeCell ref="K26:L26"/>
    <mergeCell ref="H26:J26"/>
    <mergeCell ref="K29:L29"/>
    <mergeCell ref="H29:J29"/>
  </mergeCells>
  <phoneticPr fontId="4" type="noConversion"/>
  <dataValidations count="8">
    <dataValidation type="textLength" allowBlank="1" showInputMessage="1" showErrorMessage="1" sqref="G33 G34:J35 L10 F37:K38 G36:K36" xr:uid="{00000000-0002-0000-0000-000000000000}">
      <formula1>1</formula1>
      <formula2>255</formula2>
    </dataValidation>
    <dataValidation type="date" allowBlank="1" showErrorMessage="1" errorTitle="Invalid Input" error="Please enter a valid date." sqref="M5" xr:uid="{00000000-0002-0000-0000-000001000000}">
      <formula1>36526</formula1>
      <formula2>402132</formula2>
    </dataValidation>
    <dataValidation type="textLength" allowBlank="1" showInputMessage="1" showErrorMessage="1" errorTitle="Invalid Input" error="Max characters allowed: 60" sqref="F10 F12" xr:uid="{00000000-0002-0000-0000-000002000000}">
      <formula1>0</formula1>
      <formula2>60</formula2>
    </dataValidation>
    <dataValidation type="textLength" operator="lessThanOrEqual" allowBlank="1" showInputMessage="1" showErrorMessage="1" errorTitle="Invalid Input" error="Max characters allowed: 100" sqref="H20:J31" xr:uid="{00000000-0002-0000-0000-000003000000}">
      <formula1>100</formula1>
    </dataValidation>
    <dataValidation type="decimal" operator="lessThanOrEqual" allowBlank="1" showInputMessage="1" showErrorMessage="1" errorTitle="Invalid Input" error="Please enter a valid numeric_x000a_value." sqref="N37 N35 M33:M34 K20:L31 M20:M30" xr:uid="{00000000-0002-0000-0000-000004000000}">
      <formula1>999999999.99</formula1>
    </dataValidation>
    <dataValidation type="textLength" allowBlank="1" showInputMessage="1" showErrorMessage="1" sqref="M6 J17 F13:F14 A9 F20:F31" xr:uid="{00000000-0002-0000-0000-000005000000}">
      <formula1>1</formula1>
      <formula2>30</formula2>
    </dataValidation>
    <dataValidation type="textLength" allowBlank="1" showInputMessage="1" showErrorMessage="1" sqref="F17" xr:uid="{00000000-0002-0000-0000-000006000000}">
      <formula1>1</formula1>
      <formula2>50</formula2>
    </dataValidation>
    <dataValidation type="textLength" allowBlank="1" showInputMessage="1" showErrorMessage="1" errorTitle="Invalid Input" error="Max characters allowed: 60" sqref="F11" xr:uid="{00000000-0002-0000-0000-000007000000}">
      <formula1>0</formula1>
      <formula2>255</formula2>
    </dataValidation>
  </dataValidations>
  <hyperlinks>
    <hyperlink ref="A928" r:id="rId1" tooltip="Service Receipt Form" display="http://www.invoicingtemplate.com/servicereceipttemplate.html" xr:uid="{00000000-0004-0000-0000-000000000000}"/>
    <hyperlink ref="A920" r:id="rId2" tooltip="Service Receipt Form" display="http://www.invoicingtemplate.com/servicereceipttemplate.html" xr:uid="{00000000-0004-0000-0000-000001000000}"/>
    <hyperlink ref="IT1" r:id="rId3" tooltip="Service Receipt Template" display="http://www.invoicingtemplate.com/servicereceipttemplate.html" xr:uid="{00000000-0004-0000-0000-000002000000}"/>
    <hyperlink ref="A960" r:id="rId4" tooltip="Service Receipt Form" display="http://www.invoicingtemplate.com/servicereceipttemplate.html" xr:uid="{00000000-0004-0000-0000-000003000000}"/>
    <hyperlink ref="Q2:U3" r:id="rId5" location="create-invoice" display="To create an invoice (tutorial Movie)" xr:uid="{00000000-0004-0000-0000-000004000000}"/>
    <hyperlink ref="A992" r:id="rId6" tooltip="Service Receipt Form" display="http://www.invoicingtemplate.com/servicereceipttemplate.html" xr:uid="{00000000-0004-0000-0000-000005000000}"/>
    <hyperlink ref="AIY1" r:id="rId7" tooltip="Service Receipt Template" display="http://www.invoicingtemplate.com/servicereceipttemplate.html" xr:uid="{00000000-0004-0000-0000-000006000000}"/>
    <hyperlink ref="A903" r:id="rId8" tooltip="Locksmith Billing Form" display="http://www.invoicingtemplate.com/locksmith.html" xr:uid="{00000000-0004-0000-0000-000007000000}"/>
    <hyperlink ref="AJI1" r:id="rId9" tooltip="Locksmith Invoice Sample" display="http://www.invoicingtemplate.com/locksmith.html" xr:uid="{00000000-0004-0000-0000-000008000000}"/>
  </hyperlinks>
  <printOptions horizontalCentered="1" verticalCentered="1"/>
  <pageMargins left="0.31496062992126" right="0.31496062992126" top="0.31496062992126" bottom="0.31496062992126" header="0.31496062992126" footer="0.31496062992126"/>
  <pageSetup paperSize="9" orientation="portrait" horizontalDpi="300" verticalDpi="300" r:id="rId10"/>
  <headerFooter alignWithMargins="0">
    <oddFooter>&amp;L&amp;G</oddFooter>
  </headerFooter>
  <drawing r:id="rId11"/>
  <legacyDrawing r:id="rId12"/>
  <legacyDrawingHF r:id="rId1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185" r:id="rId14" name="oknWidget_taxable1">
              <controlPr defaultSize="0" autoFill="0" autoLine="0" autoPict="0" altText="">
                <anchor moveWithCells="1">
                  <from>
                    <xdr:col>5</xdr:col>
                    <xdr:colOff>561975</xdr:colOff>
                    <xdr:row>19</xdr:row>
                    <xdr:rowOff>9525</xdr:rowOff>
                  </from>
                  <to>
                    <xdr:col>6</xdr:col>
                    <xdr:colOff>133350</xdr:colOff>
                    <xdr:row>20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6" r:id="rId15" name="oknWidget_taxable2">
              <controlPr defaultSize="0" autoFill="0" autoLine="0" autoPict="0" altText="">
                <anchor moveWithCells="1">
                  <from>
                    <xdr:col>5</xdr:col>
                    <xdr:colOff>561975</xdr:colOff>
                    <xdr:row>20</xdr:row>
                    <xdr:rowOff>19050</xdr:rowOff>
                  </from>
                  <to>
                    <xdr:col>6</xdr:col>
                    <xdr:colOff>133350</xdr:colOff>
                    <xdr:row>21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7" r:id="rId16" name="oknWidget_taxable3">
              <controlPr defaultSize="0" autoFill="0" autoLine="0" autoPict="0" altText="">
                <anchor moveWithCells="1">
                  <from>
                    <xdr:col>5</xdr:col>
                    <xdr:colOff>561975</xdr:colOff>
                    <xdr:row>21</xdr:row>
                    <xdr:rowOff>28575</xdr:rowOff>
                  </from>
                  <to>
                    <xdr:col>6</xdr:col>
                    <xdr:colOff>133350</xdr:colOff>
                    <xdr:row>22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8" r:id="rId17" name="oknWidget_taxable4">
              <controlPr defaultSize="0" autoFill="0" autoLine="0" autoPict="0" altText="">
                <anchor moveWithCells="1">
                  <from>
                    <xdr:col>5</xdr:col>
                    <xdr:colOff>561975</xdr:colOff>
                    <xdr:row>22</xdr:row>
                    <xdr:rowOff>19050</xdr:rowOff>
                  </from>
                  <to>
                    <xdr:col>6</xdr:col>
                    <xdr:colOff>133350</xdr:colOff>
                    <xdr:row>23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9" r:id="rId18" name="oknWidget_taxable5">
              <controlPr defaultSize="0" autoFill="0" autoLine="0" autoPict="0" altText="">
                <anchor moveWithCells="1">
                  <from>
                    <xdr:col>5</xdr:col>
                    <xdr:colOff>561975</xdr:colOff>
                    <xdr:row>23</xdr:row>
                    <xdr:rowOff>0</xdr:rowOff>
                  </from>
                  <to>
                    <xdr:col>6</xdr:col>
                    <xdr:colOff>133350</xdr:colOff>
                    <xdr:row>24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0" r:id="rId19" name="oknWidget_taxable6">
              <controlPr defaultSize="0" autoFill="0" autoLine="0" autoPict="0" altText="">
                <anchor moveWithCells="1">
                  <from>
                    <xdr:col>5</xdr:col>
                    <xdr:colOff>561975</xdr:colOff>
                    <xdr:row>24</xdr:row>
                    <xdr:rowOff>9525</xdr:rowOff>
                  </from>
                  <to>
                    <xdr:col>6</xdr:col>
                    <xdr:colOff>133350</xdr:colOff>
                    <xdr:row>25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1" r:id="rId20" name="oknWidget_taxable7">
              <controlPr defaultSize="0" autoFill="0" autoLine="0" autoPict="0" altText="">
                <anchor moveWithCells="1">
                  <from>
                    <xdr:col>5</xdr:col>
                    <xdr:colOff>561975</xdr:colOff>
                    <xdr:row>25</xdr:row>
                    <xdr:rowOff>9525</xdr:rowOff>
                  </from>
                  <to>
                    <xdr:col>6</xdr:col>
                    <xdr:colOff>133350</xdr:colOff>
                    <xdr:row>26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2" r:id="rId21" name="oknWidget_taxable8">
              <controlPr defaultSize="0" autoFill="0" autoLine="0" autoPict="0" altText="">
                <anchor moveWithCells="1">
                  <from>
                    <xdr:col>5</xdr:col>
                    <xdr:colOff>561975</xdr:colOff>
                    <xdr:row>26</xdr:row>
                    <xdr:rowOff>19050</xdr:rowOff>
                  </from>
                  <to>
                    <xdr:col>6</xdr:col>
                    <xdr:colOff>133350</xdr:colOff>
                    <xdr:row>27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3" r:id="rId22" name="oknWidget_taxable9">
              <controlPr defaultSize="0" autoFill="0" autoLine="0" autoPict="0" altText="">
                <anchor moveWithCells="1">
                  <from>
                    <xdr:col>5</xdr:col>
                    <xdr:colOff>561975</xdr:colOff>
                    <xdr:row>26</xdr:row>
                    <xdr:rowOff>190500</xdr:rowOff>
                  </from>
                  <to>
                    <xdr:col>6</xdr:col>
                    <xdr:colOff>133350</xdr:colOff>
                    <xdr:row>27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4" r:id="rId23" name="oknWidget_taxable10">
              <controlPr defaultSize="0" autoFill="0" autoLine="0" autoPict="0" altText="">
                <anchor moveWithCells="1">
                  <from>
                    <xdr:col>5</xdr:col>
                    <xdr:colOff>561975</xdr:colOff>
                    <xdr:row>27</xdr:row>
                    <xdr:rowOff>190500</xdr:rowOff>
                  </from>
                  <to>
                    <xdr:col>6</xdr:col>
                    <xdr:colOff>133350</xdr:colOff>
                    <xdr:row>28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5" r:id="rId24" name="oknWidget_taxable11">
              <controlPr defaultSize="0" autoFill="0" autoLine="0" autoPict="0" altText="">
                <anchor moveWithCells="1">
                  <from>
                    <xdr:col>5</xdr:col>
                    <xdr:colOff>561975</xdr:colOff>
                    <xdr:row>29</xdr:row>
                    <xdr:rowOff>0</xdr:rowOff>
                  </from>
                  <to>
                    <xdr:col>6</xdr:col>
                    <xdr:colOff>133350</xdr:colOff>
                    <xdr:row>30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6" r:id="rId25" name="oknWidget_taxable12">
              <controlPr defaultSize="0" autoFill="0" autoLine="0" autoPict="0" altText="">
                <anchor moveWithCells="1">
                  <from>
                    <xdr:col>5</xdr:col>
                    <xdr:colOff>561975</xdr:colOff>
                    <xdr:row>29</xdr:row>
                    <xdr:rowOff>190500</xdr:rowOff>
                  </from>
                  <to>
                    <xdr:col>6</xdr:col>
                    <xdr:colOff>133350</xdr:colOff>
                    <xdr:row>30</xdr:row>
                    <xdr:rowOff>190500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B1:P12"/>
  <sheetViews>
    <sheetView showGridLines="0" showRowColHeaders="0" zoomScaleNormal="100" workbookViewId="0">
      <pane xSplit="1" ySplit="12" topLeftCell="B13" activePane="bottomRight" state="frozen"/>
      <selection pane="topRight" activeCell="B1" sqref="B1"/>
      <selection pane="bottomLeft" activeCell="A13" sqref="A13"/>
      <selection pane="bottomRight" activeCell="C9" sqref="C9"/>
    </sheetView>
  </sheetViews>
  <sheetFormatPr defaultRowHeight="12" x14ac:dyDescent="0.2"/>
  <cols>
    <col min="1" max="1" width="1.28515625" style="1" customWidth="1"/>
    <col min="2" max="2" width="11.42578125" style="1" customWidth="1"/>
    <col min="3" max="3" width="10.5703125" style="16" customWidth="1"/>
    <col min="4" max="4" width="11.85546875" style="13" customWidth="1"/>
    <col min="5" max="5" width="9.28515625" style="3" customWidth="1"/>
    <col min="6" max="6" width="12.140625" style="1" hidden="1" customWidth="1"/>
    <col min="7" max="7" width="11.42578125" style="1" customWidth="1"/>
    <col min="8" max="8" width="12.140625" style="13" hidden="1" customWidth="1"/>
    <col min="9" max="9" width="11.28515625" style="13" hidden="1" customWidth="1"/>
    <col min="10" max="10" width="9.5703125" style="13" hidden="1" customWidth="1"/>
    <col min="11" max="11" width="10.140625" style="13" hidden="1" customWidth="1"/>
    <col min="12" max="12" width="16" style="13" customWidth="1"/>
    <col min="13" max="13" width="14.140625" style="13" customWidth="1"/>
    <col min="14" max="14" width="12.85546875" style="13" customWidth="1"/>
    <col min="15" max="15" width="11.42578125" style="3" hidden="1" customWidth="1"/>
    <col min="16" max="16" width="16.85546875" style="3" hidden="1" customWidth="1"/>
    <col min="17" max="16384" width="9.140625" style="1"/>
  </cols>
  <sheetData>
    <row r="1" spans="2:16" s="8" customFormat="1" ht="50.25" customHeight="1" x14ac:dyDescent="0.2">
      <c r="C1" s="15"/>
      <c r="D1" s="12"/>
      <c r="E1" s="20"/>
      <c r="H1" s="12"/>
      <c r="I1" s="12"/>
      <c r="J1" s="12"/>
      <c r="K1" s="12"/>
      <c r="L1" s="12"/>
      <c r="M1" s="12"/>
      <c r="N1" s="12"/>
      <c r="O1" s="20"/>
      <c r="P1" s="20"/>
    </row>
    <row r="2" spans="2:16" ht="3" customHeight="1" x14ac:dyDescent="0.2"/>
    <row r="3" spans="2:16" ht="33" customHeight="1" x14ac:dyDescent="0.4">
      <c r="B3" s="33" t="str">
        <f>oknCompanyName</f>
        <v>LOCKSMITH NAME</v>
      </c>
      <c r="C3" s="17"/>
      <c r="J3" s="26"/>
      <c r="M3" s="26"/>
    </row>
    <row r="4" spans="2:16" x14ac:dyDescent="0.2">
      <c r="B4" s="1" t="str">
        <f>oknCompanyAddress</f>
        <v>Locksmith Street Address</v>
      </c>
    </row>
    <row r="5" spans="2:16" x14ac:dyDescent="0.2">
      <c r="B5" s="1" t="str">
        <f>oknCompanyCityStateZip</f>
        <v>Locksmith City, ST  ZIP Code</v>
      </c>
      <c r="M5" s="28"/>
    </row>
    <row r="6" spans="2:16" x14ac:dyDescent="0.2">
      <c r="B6" s="1" t="str">
        <f>oknCompanyContact</f>
        <v>Phone Number,Web Address, etc.</v>
      </c>
    </row>
    <row r="7" spans="2:16" ht="14.25" customHeight="1" x14ac:dyDescent="0.2">
      <c r="K7" s="27"/>
    </row>
    <row r="8" spans="2:16" ht="14.25" customHeight="1" x14ac:dyDescent="0.2">
      <c r="B8" s="29" t="s">
        <v>34</v>
      </c>
    </row>
    <row r="9" spans="2:16" x14ac:dyDescent="0.2">
      <c r="B9" s="2" t="s">
        <v>30</v>
      </c>
      <c r="C9" s="18"/>
    </row>
    <row r="10" spans="2:16" x14ac:dyDescent="0.2">
      <c r="B10" s="2" t="s">
        <v>33</v>
      </c>
      <c r="C10" s="18"/>
    </row>
    <row r="11" spans="2:16" ht="4.5" customHeight="1" x14ac:dyDescent="0.2"/>
    <row r="12" spans="2:16" s="3" customFormat="1" ht="15.75" customHeight="1" x14ac:dyDescent="0.2">
      <c r="B12" s="32" t="s">
        <v>51</v>
      </c>
      <c r="C12" s="10" t="s">
        <v>29</v>
      </c>
      <c r="D12" s="14" t="s">
        <v>50</v>
      </c>
      <c r="E12" s="9" t="s">
        <v>35</v>
      </c>
      <c r="F12" s="9" t="s">
        <v>42</v>
      </c>
      <c r="G12" s="9" t="s">
        <v>43</v>
      </c>
      <c r="H12" s="14" t="s">
        <v>36</v>
      </c>
      <c r="I12" s="14" t="s">
        <v>37</v>
      </c>
      <c r="J12" s="14" t="str">
        <f>oknTax1Name</f>
        <v>State Tax</v>
      </c>
      <c r="K12" s="14" t="str">
        <f>oknTax2Name</f>
        <v>Local Tax</v>
      </c>
      <c r="L12" s="14" t="s">
        <v>38</v>
      </c>
      <c r="M12" s="14" t="s">
        <v>39</v>
      </c>
      <c r="N12" s="14" t="s">
        <v>40</v>
      </c>
      <c r="O12" s="9" t="s">
        <v>41</v>
      </c>
      <c r="P12" s="9" t="s">
        <v>52</v>
      </c>
    </row>
  </sheetData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300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B1:Q11"/>
  <sheetViews>
    <sheetView showGridLines="0" showRowColHeaders="0" zoomScaleNormal="100" workbookViewId="0">
      <pane xSplit="1" ySplit="11" topLeftCell="B12" activePane="bottomRight" state="frozen"/>
      <selection pane="topRight" activeCell="B1" sqref="B1"/>
      <selection pane="bottomLeft" activeCell="A12" sqref="A12"/>
      <selection pane="bottomRight" activeCell="C8" sqref="C8"/>
    </sheetView>
  </sheetViews>
  <sheetFormatPr defaultRowHeight="12" x14ac:dyDescent="0.2"/>
  <cols>
    <col min="1" max="1" width="0.7109375" style="1" customWidth="1"/>
    <col min="2" max="2" width="13.28515625" style="1" customWidth="1"/>
    <col min="3" max="3" width="11.42578125" style="16" customWidth="1"/>
    <col min="4" max="4" width="25.5703125" style="7" customWidth="1"/>
    <col min="5" max="5" width="10.42578125" style="3" customWidth="1"/>
    <col min="6" max="6" width="12.28515625" style="13" hidden="1" customWidth="1"/>
    <col min="7" max="7" width="9.42578125" style="13" hidden="1" customWidth="1"/>
    <col min="8" max="8" width="7.5703125" style="13" hidden="1" customWidth="1"/>
    <col min="9" max="9" width="14.5703125" style="13" hidden="1" customWidth="1"/>
    <col min="10" max="10" width="11.28515625" style="13" customWidth="1"/>
    <col min="11" max="11" width="12.5703125" style="13" customWidth="1"/>
    <col min="12" max="12" width="11.5703125" style="13" hidden="1" customWidth="1"/>
    <col min="13" max="13" width="11.42578125" style="13" customWidth="1"/>
    <col min="14" max="14" width="11.140625" style="3" hidden="1" customWidth="1"/>
    <col min="15" max="15" width="13.28515625" style="3" hidden="1" customWidth="1"/>
    <col min="16" max="16" width="12.42578125" style="3" hidden="1" customWidth="1"/>
    <col min="17" max="17" width="16" style="3" hidden="1" customWidth="1"/>
    <col min="18" max="16384" width="9.140625" style="1"/>
  </cols>
  <sheetData>
    <row r="1" spans="2:17" s="8" customFormat="1" ht="50.25" customHeight="1" x14ac:dyDescent="0.2">
      <c r="C1" s="15"/>
      <c r="D1" s="11"/>
      <c r="E1" s="20"/>
      <c r="F1" s="12"/>
      <c r="G1" s="12"/>
      <c r="H1" s="12"/>
      <c r="I1" s="12"/>
      <c r="J1" s="12"/>
      <c r="K1" s="12"/>
      <c r="L1" s="12"/>
      <c r="M1" s="12"/>
      <c r="N1" s="20"/>
      <c r="O1" s="20"/>
      <c r="P1" s="20"/>
      <c r="Q1" s="20"/>
    </row>
    <row r="2" spans="2:17" ht="3.75" customHeight="1" x14ac:dyDescent="0.2"/>
    <row r="3" spans="2:17" ht="33" customHeight="1" x14ac:dyDescent="0.4">
      <c r="B3" s="33" t="str">
        <f>oknCompanyName</f>
        <v>LOCKSMITH NAME</v>
      </c>
      <c r="C3" s="17"/>
      <c r="J3" s="26"/>
      <c r="M3" s="26"/>
    </row>
    <row r="4" spans="2:17" x14ac:dyDescent="0.2">
      <c r="B4" s="1" t="str">
        <f>oknCompanyAddress</f>
        <v>Locksmith Street Address</v>
      </c>
    </row>
    <row r="5" spans="2:17" x14ac:dyDescent="0.2">
      <c r="B5" s="1" t="str">
        <f>oknCompanyCityStateZip</f>
        <v>Locksmith City, ST  ZIP Code</v>
      </c>
      <c r="M5" s="28"/>
    </row>
    <row r="6" spans="2:17" x14ac:dyDescent="0.2">
      <c r="B6" s="1" t="str">
        <f>oknCompanyContact</f>
        <v>Phone Number,Web Address, etc.</v>
      </c>
    </row>
    <row r="7" spans="2:17" ht="21" customHeight="1" x14ac:dyDescent="0.2">
      <c r="B7" s="29" t="s">
        <v>34</v>
      </c>
      <c r="K7" s="27"/>
    </row>
    <row r="8" spans="2:17" ht="11.25" customHeight="1" x14ac:dyDescent="0.2">
      <c r="B8" s="2" t="s">
        <v>30</v>
      </c>
      <c r="C8" s="18"/>
    </row>
    <row r="9" spans="2:17" x14ac:dyDescent="0.2">
      <c r="B9" s="2" t="s">
        <v>33</v>
      </c>
      <c r="C9" s="18"/>
    </row>
    <row r="10" spans="2:17" ht="4.5" customHeight="1" x14ac:dyDescent="0.2"/>
    <row r="11" spans="2:17" s="3" customFormat="1" ht="15.75" customHeight="1" x14ac:dyDescent="0.2">
      <c r="B11" s="9" t="s">
        <v>53</v>
      </c>
      <c r="C11" s="10" t="s">
        <v>29</v>
      </c>
      <c r="D11" s="9" t="s">
        <v>54</v>
      </c>
      <c r="E11" s="9" t="s">
        <v>35</v>
      </c>
      <c r="F11" s="14" t="s">
        <v>50</v>
      </c>
      <c r="G11" s="14" t="str">
        <f>oknTax1Name</f>
        <v>State Tax</v>
      </c>
      <c r="H11" s="14" t="str">
        <f>oknTax2Name</f>
        <v>Local Tax</v>
      </c>
      <c r="I11" s="14" t="s">
        <v>55</v>
      </c>
      <c r="J11" s="14" t="s">
        <v>39</v>
      </c>
      <c r="K11" s="14" t="s">
        <v>40</v>
      </c>
      <c r="L11" s="14" t="s">
        <v>36</v>
      </c>
      <c r="M11" s="14" t="s">
        <v>38</v>
      </c>
      <c r="N11" s="9" t="s">
        <v>41</v>
      </c>
      <c r="O11" s="9" t="s">
        <v>42</v>
      </c>
      <c r="P11" s="9" t="s">
        <v>43</v>
      </c>
      <c r="Q11" s="9" t="s">
        <v>52</v>
      </c>
    </row>
  </sheetData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300" verticalDpi="300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B1:L11"/>
  <sheetViews>
    <sheetView showGridLines="0" showRowColHeaders="0" zoomScaleNormal="100" workbookViewId="0">
      <pane xSplit="1" ySplit="11" topLeftCell="B12" activePane="bottomRight" state="frozen"/>
      <selection pane="topRight" activeCell="B1" sqref="B1"/>
      <selection pane="bottomLeft" activeCell="A13" sqref="A13"/>
      <selection pane="bottomRight" activeCell="C8" sqref="C8"/>
    </sheetView>
  </sheetViews>
  <sheetFormatPr defaultRowHeight="12" x14ac:dyDescent="0.2"/>
  <cols>
    <col min="1" max="1" width="1" style="1" customWidth="1"/>
    <col min="2" max="2" width="13.5703125" style="1" customWidth="1"/>
    <col min="3" max="3" width="13.42578125" style="16" customWidth="1"/>
    <col min="4" max="4" width="10.5703125" style="7" customWidth="1"/>
    <col min="5" max="5" width="17.85546875" style="7" customWidth="1"/>
    <col min="6" max="6" width="9.42578125" style="1" customWidth="1"/>
    <col min="7" max="7" width="9.140625" style="13"/>
    <col min="8" max="8" width="10.5703125" style="6" customWidth="1"/>
    <col min="9" max="9" width="10.5703125" style="13" customWidth="1"/>
    <col min="10" max="16384" width="9.140625" style="1"/>
  </cols>
  <sheetData>
    <row r="1" spans="2:12" s="8" customFormat="1" ht="50.25" customHeight="1" x14ac:dyDescent="0.2">
      <c r="C1" s="15"/>
      <c r="D1" s="11"/>
      <c r="E1" s="11"/>
      <c r="G1" s="12"/>
      <c r="H1" s="5"/>
      <c r="I1" s="12"/>
    </row>
    <row r="2" spans="2:12" ht="4.5" customHeight="1" x14ac:dyDescent="0.2"/>
    <row r="3" spans="2:12" ht="33" customHeight="1" x14ac:dyDescent="0.4">
      <c r="B3" s="33" t="str">
        <f>oknCompanyName</f>
        <v>LOCKSMITH NAME</v>
      </c>
      <c r="C3" s="17"/>
      <c r="L3" s="22"/>
    </row>
    <row r="4" spans="2:12" x14ac:dyDescent="0.2">
      <c r="B4" s="1" t="str">
        <f>oknCompanyAddress</f>
        <v>Locksmith Street Address</v>
      </c>
    </row>
    <row r="5" spans="2:12" x14ac:dyDescent="0.2">
      <c r="B5" s="1" t="str">
        <f>oknCompanyCityStateZip</f>
        <v>Locksmith City, ST  ZIP Code</v>
      </c>
      <c r="L5" s="23"/>
    </row>
    <row r="6" spans="2:12" x14ac:dyDescent="0.2">
      <c r="B6" s="1" t="str">
        <f>oknCompanyContact</f>
        <v>Phone Number,Web Address, etc.</v>
      </c>
      <c r="L6" s="19"/>
    </row>
    <row r="7" spans="2:12" ht="21" customHeight="1" x14ac:dyDescent="0.2">
      <c r="B7" s="29" t="s">
        <v>34</v>
      </c>
      <c r="J7" s="24"/>
      <c r="K7" s="19"/>
      <c r="L7" s="19"/>
    </row>
    <row r="8" spans="2:12" ht="13.5" customHeight="1" x14ac:dyDescent="0.2">
      <c r="B8" s="2" t="s">
        <v>30</v>
      </c>
      <c r="C8" s="21"/>
    </row>
    <row r="9" spans="2:12" x14ac:dyDescent="0.2">
      <c r="B9" s="2" t="s">
        <v>33</v>
      </c>
      <c r="C9" s="21"/>
      <c r="D9" s="1"/>
      <c r="J9" s="25"/>
      <c r="K9" s="25"/>
      <c r="L9" s="25"/>
    </row>
    <row r="10" spans="2:12" ht="4.5" customHeight="1" x14ac:dyDescent="0.2"/>
    <row r="11" spans="2:12" s="3" customFormat="1" ht="15.75" customHeight="1" x14ac:dyDescent="0.2">
      <c r="B11" s="9" t="s">
        <v>56</v>
      </c>
      <c r="C11" s="10" t="s">
        <v>29</v>
      </c>
      <c r="D11" s="9" t="s">
        <v>35</v>
      </c>
      <c r="E11" s="9" t="s">
        <v>57</v>
      </c>
      <c r="F11" s="9" t="s">
        <v>6</v>
      </c>
      <c r="G11" s="14" t="s">
        <v>5</v>
      </c>
      <c r="H11" s="4" t="s">
        <v>58</v>
      </c>
      <c r="I11" s="14" t="s">
        <v>59</v>
      </c>
    </row>
  </sheetData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B1:H24"/>
  <sheetViews>
    <sheetView showGridLines="0" showRowColHeaders="0" zoomScaleNormal="100" workbookViewId="0">
      <pane ySplit="1" topLeftCell="A2" activePane="bottomLeft" state="frozen"/>
      <selection pane="bottomLeft" activeCell="C10" sqref="C10"/>
    </sheetView>
  </sheetViews>
  <sheetFormatPr defaultRowHeight="12" x14ac:dyDescent="0.2"/>
  <cols>
    <col min="1" max="1" width="1" style="1" customWidth="1"/>
    <col min="2" max="2" width="10.5703125" style="35" customWidth="1"/>
    <col min="3" max="3" width="33.140625" style="16" customWidth="1"/>
    <col min="4" max="4" width="10" style="13" customWidth="1"/>
    <col min="5" max="5" width="10.85546875" style="13" customWidth="1"/>
    <col min="6" max="6" width="9" style="13" customWidth="1"/>
    <col min="7" max="7" width="10.7109375" style="6" customWidth="1"/>
    <col min="8" max="8" width="10.42578125" style="6" customWidth="1"/>
    <col min="9" max="16384" width="9.140625" style="1"/>
  </cols>
  <sheetData>
    <row r="1" spans="2:8" s="8" customFormat="1" ht="50.25" customHeight="1" x14ac:dyDescent="0.2">
      <c r="B1" s="34"/>
      <c r="C1" s="15"/>
      <c r="D1" s="12"/>
      <c r="E1" s="12"/>
      <c r="F1" s="12"/>
      <c r="G1" s="5"/>
      <c r="H1" s="5"/>
    </row>
    <row r="2" spans="2:8" ht="3.75" customHeight="1" x14ac:dyDescent="0.2"/>
    <row r="3" spans="2:8" ht="33" customHeight="1" x14ac:dyDescent="0.4">
      <c r="B3" s="33" t="str">
        <f>oknCompanyName</f>
        <v>LOCKSMITH NAME</v>
      </c>
      <c r="C3" s="17"/>
      <c r="D3" s="30"/>
      <c r="E3" s="30"/>
    </row>
    <row r="4" spans="2:8" x14ac:dyDescent="0.2">
      <c r="B4" s="1" t="str">
        <f>oknCompanyAddress</f>
        <v>Locksmith Street Address</v>
      </c>
      <c r="D4" s="30"/>
      <c r="E4" s="30"/>
    </row>
    <row r="5" spans="2:8" x14ac:dyDescent="0.2">
      <c r="B5" s="1" t="str">
        <f>oknCompanyCityStateZip</f>
        <v>Locksmith City, ST  ZIP Code</v>
      </c>
      <c r="D5" s="30"/>
      <c r="E5" s="30"/>
    </row>
    <row r="6" spans="2:8" x14ac:dyDescent="0.2">
      <c r="B6" s="1" t="str">
        <f>oknCompanyContact</f>
        <v>Phone Number,Web Address, etc.</v>
      </c>
      <c r="D6" s="30"/>
      <c r="E6" s="30"/>
    </row>
    <row r="7" spans="2:8" ht="27.75" customHeight="1" x14ac:dyDescent="0.2"/>
    <row r="8" spans="2:8" ht="15.75" customHeight="1" x14ac:dyDescent="0.2">
      <c r="B8" s="36" t="s">
        <v>0</v>
      </c>
    </row>
    <row r="9" spans="2:8" ht="15.75" customHeight="1" x14ac:dyDescent="0.2">
      <c r="B9" s="2" t="s">
        <v>44</v>
      </c>
      <c r="C9" s="1"/>
      <c r="F9" s="190" t="s">
        <v>81</v>
      </c>
      <c r="G9" s="191"/>
      <c r="H9" s="37">
        <v>0</v>
      </c>
    </row>
    <row r="10" spans="2:8" ht="15.75" customHeight="1" x14ac:dyDescent="0.2">
      <c r="B10" s="2" t="s">
        <v>45</v>
      </c>
      <c r="C10" s="1"/>
      <c r="F10" s="192" t="s">
        <v>82</v>
      </c>
      <c r="G10" s="193"/>
      <c r="H10" s="39">
        <v>0</v>
      </c>
    </row>
    <row r="11" spans="2:8" ht="15.75" customHeight="1" x14ac:dyDescent="0.2">
      <c r="B11" s="2" t="s">
        <v>46</v>
      </c>
      <c r="C11" s="40"/>
      <c r="F11" s="41"/>
      <c r="G11" s="42"/>
    </row>
    <row r="12" spans="2:8" ht="15.75" customHeight="1" x14ac:dyDescent="0.2">
      <c r="B12" s="2" t="s">
        <v>47</v>
      </c>
      <c r="C12" s="1"/>
      <c r="F12" s="190" t="s">
        <v>83</v>
      </c>
      <c r="G12" s="191"/>
      <c r="H12" s="37">
        <v>0</v>
      </c>
    </row>
    <row r="13" spans="2:8" ht="15.75" customHeight="1" x14ac:dyDescent="0.2">
      <c r="B13" s="2" t="s">
        <v>49</v>
      </c>
      <c r="C13" s="1"/>
      <c r="F13" s="38" t="s">
        <v>84</v>
      </c>
      <c r="G13" s="43"/>
      <c r="H13" s="39">
        <v>0</v>
      </c>
    </row>
    <row r="14" spans="2:8" ht="15.75" customHeight="1" x14ac:dyDescent="0.2">
      <c r="B14" s="2" t="s">
        <v>48</v>
      </c>
      <c r="C14" s="1"/>
    </row>
    <row r="15" spans="2:8" ht="3" customHeight="1" x14ac:dyDescent="0.2"/>
    <row r="16" spans="2:8" ht="15.75" customHeight="1" x14ac:dyDescent="0.2">
      <c r="B16" s="44" t="s">
        <v>68</v>
      </c>
    </row>
    <row r="17" spans="2:8" ht="15.75" customHeight="1" x14ac:dyDescent="0.2">
      <c r="B17" s="2" t="s">
        <v>31</v>
      </c>
      <c r="C17" s="31"/>
    </row>
    <row r="18" spans="2:8" ht="15.75" customHeight="1" x14ac:dyDescent="0.2">
      <c r="B18" s="2" t="s">
        <v>32</v>
      </c>
      <c r="C18" s="31"/>
    </row>
    <row r="19" spans="2:8" ht="12" customHeight="1" x14ac:dyDescent="0.2"/>
    <row r="20" spans="2:8" ht="15.75" customHeight="1" x14ac:dyDescent="0.2">
      <c r="B20" s="10" t="s">
        <v>85</v>
      </c>
      <c r="C20" s="10" t="s">
        <v>86</v>
      </c>
      <c r="D20" s="10" t="s">
        <v>87</v>
      </c>
      <c r="E20" s="10" t="s">
        <v>88</v>
      </c>
      <c r="F20" s="10" t="s">
        <v>89</v>
      </c>
      <c r="G20" s="4" t="s">
        <v>90</v>
      </c>
      <c r="H20" s="4" t="s">
        <v>91</v>
      </c>
    </row>
    <row r="21" spans="2:8" ht="12" customHeight="1" x14ac:dyDescent="0.2"/>
    <row r="22" spans="2:8" ht="12" customHeight="1" x14ac:dyDescent="0.2"/>
    <row r="23" spans="2:8" ht="12" customHeight="1" x14ac:dyDescent="0.2"/>
    <row r="24" spans="2:8" ht="12" customHeight="1" x14ac:dyDescent="0.2"/>
  </sheetData>
  <mergeCells count="3">
    <mergeCell ref="F9:G9"/>
    <mergeCell ref="F10:G10"/>
    <mergeCell ref="F12:G12"/>
  </mergeCells>
  <printOptions horizontalCentered="1"/>
  <pageMargins left="0.31496062992125984" right="0.31496062992125984" top="0.31496062992125984" bottom="0.31496062992125984" header="0.31496062992125984" footer="0.31496062992125984"/>
  <pageSetup paperSize="9" orientation="portrait" horizontalDpi="96" verticalDpi="96" r:id="rId1"/>
  <headerFooter alignWithMargins="0">
    <oddFooter>&amp;C&amp;"Arial Black,常规"&amp;11Thank you for your business!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/>
  <dimension ref="B1:N13"/>
  <sheetViews>
    <sheetView showGridLines="0" showRowColHeaders="0" zoomScaleNormal="100" workbookViewId="0">
      <pane xSplit="1" ySplit="13" topLeftCell="B14" activePane="bottomRight" state="frozen"/>
      <selection pane="topRight" activeCell="B1" sqref="B1"/>
      <selection pane="bottomLeft" activeCell="A12" sqref="A12"/>
      <selection pane="bottomRight" activeCell="C9" sqref="C9"/>
    </sheetView>
  </sheetViews>
  <sheetFormatPr defaultRowHeight="12" x14ac:dyDescent="0.2"/>
  <cols>
    <col min="1" max="1" width="0.7109375" style="1" customWidth="1"/>
    <col min="2" max="2" width="11.85546875" style="1" customWidth="1"/>
    <col min="3" max="3" width="12.140625" style="16" customWidth="1"/>
    <col min="4" max="4" width="8.140625" style="3" customWidth="1"/>
    <col min="5" max="5" width="10.5703125" style="3" customWidth="1"/>
    <col min="6" max="6" width="11.85546875" style="13" customWidth="1"/>
    <col min="7" max="8" width="10.85546875" style="13" hidden="1" customWidth="1"/>
    <col min="9" max="9" width="9.5703125" style="13" hidden="1" customWidth="1"/>
    <col min="10" max="10" width="11.42578125" style="13" customWidth="1"/>
    <col min="11" max="11" width="12.5703125" style="13" customWidth="1"/>
    <col min="12" max="12" width="11.7109375" style="13" hidden="1" customWidth="1"/>
    <col min="13" max="13" width="12.7109375" style="13" customWidth="1"/>
    <col min="14" max="14" width="9.42578125" style="3" hidden="1" customWidth="1"/>
    <col min="15" max="15" width="11.42578125" style="1" customWidth="1"/>
    <col min="16" max="16384" width="9.140625" style="1"/>
  </cols>
  <sheetData>
    <row r="1" spans="2:14" s="8" customFormat="1" ht="50.25" customHeight="1" x14ac:dyDescent="0.2">
      <c r="C1" s="15"/>
      <c r="D1" s="20"/>
      <c r="E1" s="20"/>
      <c r="F1" s="12"/>
      <c r="G1" s="12"/>
      <c r="H1" s="12"/>
      <c r="I1" s="12"/>
      <c r="J1" s="12"/>
      <c r="K1" s="12"/>
      <c r="L1" s="12"/>
      <c r="M1" s="12"/>
      <c r="N1" s="20"/>
    </row>
    <row r="2" spans="2:14" ht="3.75" customHeight="1" x14ac:dyDescent="0.2"/>
    <row r="3" spans="2:14" ht="33" customHeight="1" x14ac:dyDescent="0.4">
      <c r="B3" s="33" t="str">
        <f>oknCompanyName</f>
        <v>LOCKSMITH NAME</v>
      </c>
      <c r="C3" s="17"/>
      <c r="J3" s="26"/>
      <c r="M3" s="26"/>
    </row>
    <row r="4" spans="2:14" x14ac:dyDescent="0.2">
      <c r="B4" s="1" t="str">
        <f>oknCompanyAddress</f>
        <v>Locksmith Street Address</v>
      </c>
    </row>
    <row r="5" spans="2:14" x14ac:dyDescent="0.2">
      <c r="B5" s="1" t="str">
        <f>oknCompanyCityStateZip</f>
        <v>Locksmith City, ST  ZIP Code</v>
      </c>
      <c r="M5" s="28"/>
    </row>
    <row r="6" spans="2:14" x14ac:dyDescent="0.2">
      <c r="B6" s="1" t="str">
        <f>oknCompanyContact</f>
        <v>Phone Number,Web Address, etc.</v>
      </c>
    </row>
    <row r="7" spans="2:14" ht="12.75" customHeight="1" x14ac:dyDescent="0.2">
      <c r="K7" s="27"/>
    </row>
    <row r="8" spans="2:14" ht="12.75" customHeight="1" x14ac:dyDescent="0.2">
      <c r="B8" s="29" t="s">
        <v>34</v>
      </c>
    </row>
    <row r="9" spans="2:14" ht="12.75" customHeight="1" x14ac:dyDescent="0.2">
      <c r="B9" s="2" t="s">
        <v>30</v>
      </c>
      <c r="C9" s="21"/>
    </row>
    <row r="10" spans="2:14" ht="12.75" customHeight="1" x14ac:dyDescent="0.2">
      <c r="B10" s="2" t="s">
        <v>33</v>
      </c>
      <c r="C10" s="21"/>
    </row>
    <row r="11" spans="2:14" ht="12.75" customHeight="1" x14ac:dyDescent="0.2"/>
    <row r="12" spans="2:14" ht="3" customHeight="1" x14ac:dyDescent="0.2"/>
    <row r="13" spans="2:14" s="3" customFormat="1" ht="15.75" customHeight="1" x14ac:dyDescent="0.2">
      <c r="B13" s="9" t="s">
        <v>43</v>
      </c>
      <c r="C13" s="10" t="s">
        <v>29</v>
      </c>
      <c r="D13" s="9" t="s">
        <v>42</v>
      </c>
      <c r="E13" s="9" t="s">
        <v>35</v>
      </c>
      <c r="F13" s="14" t="s">
        <v>50</v>
      </c>
      <c r="G13" s="14" t="str">
        <f>oknTax1Name</f>
        <v>State Tax</v>
      </c>
      <c r="H13" s="14" t="str">
        <f>oknTax2Name</f>
        <v>Local Tax</v>
      </c>
      <c r="I13" s="14" t="s">
        <v>37</v>
      </c>
      <c r="J13" s="14" t="s">
        <v>38</v>
      </c>
      <c r="K13" s="14" t="s">
        <v>39</v>
      </c>
      <c r="L13" s="14" t="s">
        <v>36</v>
      </c>
      <c r="M13" s="14" t="s">
        <v>40</v>
      </c>
      <c r="N13" s="9" t="s">
        <v>41</v>
      </c>
    </row>
  </sheetData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8"/>
  <dimension ref="B1:J13"/>
  <sheetViews>
    <sheetView showGridLines="0" showRowColHeaders="0" zoomScaleNormal="100" workbookViewId="0">
      <pane xSplit="1" ySplit="13" topLeftCell="B14" activePane="bottomRight" state="frozen"/>
      <selection pane="topRight" activeCell="B1" sqref="B1"/>
      <selection pane="bottomLeft" activeCell="A12" sqref="A12"/>
      <selection pane="bottomRight" activeCell="C9" sqref="C9"/>
    </sheetView>
  </sheetViews>
  <sheetFormatPr defaultRowHeight="12" x14ac:dyDescent="0.2"/>
  <cols>
    <col min="1" max="1" width="0.7109375" style="1" customWidth="1"/>
    <col min="2" max="2" width="10.5703125" style="1" customWidth="1"/>
    <col min="3" max="3" width="12.5703125" style="16" customWidth="1"/>
    <col min="4" max="4" width="10.5703125" style="3" customWidth="1"/>
    <col min="5" max="5" width="19.5703125" style="1" customWidth="1"/>
    <col min="6" max="6" width="11.7109375" style="1" hidden="1" customWidth="1"/>
    <col min="7" max="7" width="12.7109375" style="13" customWidth="1"/>
    <col min="8" max="8" width="12.7109375" style="13" hidden="1" customWidth="1"/>
    <col min="9" max="9" width="10.7109375" style="3" customWidth="1"/>
    <col min="10" max="10" width="14.85546875" style="1" customWidth="1"/>
    <col min="11" max="16384" width="9.140625" style="1"/>
  </cols>
  <sheetData>
    <row r="1" spans="2:10" s="8" customFormat="1" ht="50.25" customHeight="1" x14ac:dyDescent="0.2">
      <c r="C1" s="15"/>
      <c r="D1" s="20"/>
      <c r="G1" s="12"/>
      <c r="H1" s="12"/>
      <c r="I1" s="20"/>
    </row>
    <row r="2" spans="2:10" ht="3.75" customHeight="1" x14ac:dyDescent="0.2"/>
    <row r="3" spans="2:10" ht="33" customHeight="1" x14ac:dyDescent="0.4">
      <c r="B3" s="33" t="str">
        <f>oknCompanyName</f>
        <v>LOCKSMITH NAME</v>
      </c>
      <c r="C3" s="17"/>
      <c r="G3" s="26"/>
      <c r="H3" s="26"/>
    </row>
    <row r="4" spans="2:10" x14ac:dyDescent="0.2">
      <c r="B4" s="1" t="str">
        <f>oknCompanyAddress</f>
        <v>Locksmith Street Address</v>
      </c>
    </row>
    <row r="5" spans="2:10" x14ac:dyDescent="0.2">
      <c r="B5" s="1" t="str">
        <f>oknCompanyCityStateZip</f>
        <v>Locksmith City, ST  ZIP Code</v>
      </c>
      <c r="G5" s="28"/>
      <c r="H5" s="28"/>
    </row>
    <row r="6" spans="2:10" x14ac:dyDescent="0.2">
      <c r="B6" s="1" t="str">
        <f>oknCompanyContact</f>
        <v>Phone Number,Web Address, etc.</v>
      </c>
    </row>
    <row r="7" spans="2:10" ht="12.75" customHeight="1" x14ac:dyDescent="0.2">
      <c r="E7" s="29"/>
    </row>
    <row r="8" spans="2:10" ht="12.75" customHeight="1" x14ac:dyDescent="0.2">
      <c r="B8" s="29" t="s">
        <v>34</v>
      </c>
    </row>
    <row r="9" spans="2:10" ht="12.75" customHeight="1" x14ac:dyDescent="0.2">
      <c r="B9" s="2" t="s">
        <v>30</v>
      </c>
      <c r="C9" s="21"/>
    </row>
    <row r="10" spans="2:10" ht="12.75" customHeight="1" x14ac:dyDescent="0.2">
      <c r="B10" s="2" t="s">
        <v>33</v>
      </c>
      <c r="C10" s="21"/>
    </row>
    <row r="11" spans="2:10" ht="12.75" customHeight="1" x14ac:dyDescent="0.2"/>
    <row r="12" spans="2:10" ht="3" customHeight="1" x14ac:dyDescent="0.2"/>
    <row r="13" spans="2:10" s="3" customFormat="1" ht="15.75" customHeight="1" x14ac:dyDescent="0.2">
      <c r="B13" s="9" t="s">
        <v>63</v>
      </c>
      <c r="C13" s="10" t="s">
        <v>29</v>
      </c>
      <c r="D13" s="9" t="s">
        <v>35</v>
      </c>
      <c r="E13" s="9" t="s">
        <v>67</v>
      </c>
      <c r="F13" s="9" t="s">
        <v>64</v>
      </c>
      <c r="G13" s="14" t="s">
        <v>65</v>
      </c>
      <c r="H13" s="14" t="s">
        <v>92</v>
      </c>
      <c r="I13" s="9" t="s">
        <v>53</v>
      </c>
      <c r="J13" s="9" t="s">
        <v>66</v>
      </c>
    </row>
  </sheetData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C29"/>
  <sheetViews>
    <sheetView showGridLines="0" workbookViewId="0">
      <selection activeCell="B6" sqref="B6"/>
    </sheetView>
  </sheetViews>
  <sheetFormatPr defaultRowHeight="15" x14ac:dyDescent="0.3"/>
  <cols>
    <col min="1" max="1" width="3" style="55" customWidth="1"/>
    <col min="2" max="2" width="76" style="55" customWidth="1"/>
    <col min="3" max="256" width="9.140625" style="48"/>
    <col min="257" max="257" width="3" style="48" customWidth="1"/>
    <col min="258" max="258" width="76" style="48" customWidth="1"/>
    <col min="259" max="512" width="9.140625" style="48"/>
    <col min="513" max="513" width="3" style="48" customWidth="1"/>
    <col min="514" max="514" width="76" style="48" customWidth="1"/>
    <col min="515" max="768" width="9.140625" style="48"/>
    <col min="769" max="769" width="3" style="48" customWidth="1"/>
    <col min="770" max="770" width="76" style="48" customWidth="1"/>
    <col min="771" max="1024" width="9.140625" style="48"/>
    <col min="1025" max="1025" width="3" style="48" customWidth="1"/>
    <col min="1026" max="1026" width="76" style="48" customWidth="1"/>
    <col min="1027" max="1280" width="9.140625" style="48"/>
    <col min="1281" max="1281" width="3" style="48" customWidth="1"/>
    <col min="1282" max="1282" width="76" style="48" customWidth="1"/>
    <col min="1283" max="1536" width="9.140625" style="48"/>
    <col min="1537" max="1537" width="3" style="48" customWidth="1"/>
    <col min="1538" max="1538" width="76" style="48" customWidth="1"/>
    <col min="1539" max="1792" width="9.140625" style="48"/>
    <col min="1793" max="1793" width="3" style="48" customWidth="1"/>
    <col min="1794" max="1794" width="76" style="48" customWidth="1"/>
    <col min="1795" max="2048" width="9.140625" style="48"/>
    <col min="2049" max="2049" width="3" style="48" customWidth="1"/>
    <col min="2050" max="2050" width="76" style="48" customWidth="1"/>
    <col min="2051" max="2304" width="9.140625" style="48"/>
    <col min="2305" max="2305" width="3" style="48" customWidth="1"/>
    <col min="2306" max="2306" width="76" style="48" customWidth="1"/>
    <col min="2307" max="2560" width="9.140625" style="48"/>
    <col min="2561" max="2561" width="3" style="48" customWidth="1"/>
    <col min="2562" max="2562" width="76" style="48" customWidth="1"/>
    <col min="2563" max="2816" width="9.140625" style="48"/>
    <col min="2817" max="2817" width="3" style="48" customWidth="1"/>
    <col min="2818" max="2818" width="76" style="48" customWidth="1"/>
    <col min="2819" max="3072" width="9.140625" style="48"/>
    <col min="3073" max="3073" width="3" style="48" customWidth="1"/>
    <col min="3074" max="3074" width="76" style="48" customWidth="1"/>
    <col min="3075" max="3328" width="9.140625" style="48"/>
    <col min="3329" max="3329" width="3" style="48" customWidth="1"/>
    <col min="3330" max="3330" width="76" style="48" customWidth="1"/>
    <col min="3331" max="3584" width="9.140625" style="48"/>
    <col min="3585" max="3585" width="3" style="48" customWidth="1"/>
    <col min="3586" max="3586" width="76" style="48" customWidth="1"/>
    <col min="3587" max="3840" width="9.140625" style="48"/>
    <col min="3841" max="3841" width="3" style="48" customWidth="1"/>
    <col min="3842" max="3842" width="76" style="48" customWidth="1"/>
    <col min="3843" max="4096" width="9.140625" style="48"/>
    <col min="4097" max="4097" width="3" style="48" customWidth="1"/>
    <col min="4098" max="4098" width="76" style="48" customWidth="1"/>
    <col min="4099" max="4352" width="9.140625" style="48"/>
    <col min="4353" max="4353" width="3" style="48" customWidth="1"/>
    <col min="4354" max="4354" width="76" style="48" customWidth="1"/>
    <col min="4355" max="4608" width="9.140625" style="48"/>
    <col min="4609" max="4609" width="3" style="48" customWidth="1"/>
    <col min="4610" max="4610" width="76" style="48" customWidth="1"/>
    <col min="4611" max="4864" width="9.140625" style="48"/>
    <col min="4865" max="4865" width="3" style="48" customWidth="1"/>
    <col min="4866" max="4866" width="76" style="48" customWidth="1"/>
    <col min="4867" max="5120" width="9.140625" style="48"/>
    <col min="5121" max="5121" width="3" style="48" customWidth="1"/>
    <col min="5122" max="5122" width="76" style="48" customWidth="1"/>
    <col min="5123" max="5376" width="9.140625" style="48"/>
    <col min="5377" max="5377" width="3" style="48" customWidth="1"/>
    <col min="5378" max="5378" width="76" style="48" customWidth="1"/>
    <col min="5379" max="5632" width="9.140625" style="48"/>
    <col min="5633" max="5633" width="3" style="48" customWidth="1"/>
    <col min="5634" max="5634" width="76" style="48" customWidth="1"/>
    <col min="5635" max="5888" width="9.140625" style="48"/>
    <col min="5889" max="5889" width="3" style="48" customWidth="1"/>
    <col min="5890" max="5890" width="76" style="48" customWidth="1"/>
    <col min="5891" max="6144" width="9.140625" style="48"/>
    <col min="6145" max="6145" width="3" style="48" customWidth="1"/>
    <col min="6146" max="6146" width="76" style="48" customWidth="1"/>
    <col min="6147" max="6400" width="9.140625" style="48"/>
    <col min="6401" max="6401" width="3" style="48" customWidth="1"/>
    <col min="6402" max="6402" width="76" style="48" customWidth="1"/>
    <col min="6403" max="6656" width="9.140625" style="48"/>
    <col min="6657" max="6657" width="3" style="48" customWidth="1"/>
    <col min="6658" max="6658" width="76" style="48" customWidth="1"/>
    <col min="6659" max="6912" width="9.140625" style="48"/>
    <col min="6913" max="6913" width="3" style="48" customWidth="1"/>
    <col min="6914" max="6914" width="76" style="48" customWidth="1"/>
    <col min="6915" max="7168" width="9.140625" style="48"/>
    <col min="7169" max="7169" width="3" style="48" customWidth="1"/>
    <col min="7170" max="7170" width="76" style="48" customWidth="1"/>
    <col min="7171" max="7424" width="9.140625" style="48"/>
    <col min="7425" max="7425" width="3" style="48" customWidth="1"/>
    <col min="7426" max="7426" width="76" style="48" customWidth="1"/>
    <col min="7427" max="7680" width="9.140625" style="48"/>
    <col min="7681" max="7681" width="3" style="48" customWidth="1"/>
    <col min="7682" max="7682" width="76" style="48" customWidth="1"/>
    <col min="7683" max="7936" width="9.140625" style="48"/>
    <col min="7937" max="7937" width="3" style="48" customWidth="1"/>
    <col min="7938" max="7938" width="76" style="48" customWidth="1"/>
    <col min="7939" max="8192" width="9.140625" style="48"/>
    <col min="8193" max="8193" width="3" style="48" customWidth="1"/>
    <col min="8194" max="8194" width="76" style="48" customWidth="1"/>
    <col min="8195" max="8448" width="9.140625" style="48"/>
    <col min="8449" max="8449" width="3" style="48" customWidth="1"/>
    <col min="8450" max="8450" width="76" style="48" customWidth="1"/>
    <col min="8451" max="8704" width="9.140625" style="48"/>
    <col min="8705" max="8705" width="3" style="48" customWidth="1"/>
    <col min="8706" max="8706" width="76" style="48" customWidth="1"/>
    <col min="8707" max="8960" width="9.140625" style="48"/>
    <col min="8961" max="8961" width="3" style="48" customWidth="1"/>
    <col min="8962" max="8962" width="76" style="48" customWidth="1"/>
    <col min="8963" max="9216" width="9.140625" style="48"/>
    <col min="9217" max="9217" width="3" style="48" customWidth="1"/>
    <col min="9218" max="9218" width="76" style="48" customWidth="1"/>
    <col min="9219" max="9472" width="9.140625" style="48"/>
    <col min="9473" max="9473" width="3" style="48" customWidth="1"/>
    <col min="9474" max="9474" width="76" style="48" customWidth="1"/>
    <col min="9475" max="9728" width="9.140625" style="48"/>
    <col min="9729" max="9729" width="3" style="48" customWidth="1"/>
    <col min="9730" max="9730" width="76" style="48" customWidth="1"/>
    <col min="9731" max="9984" width="9.140625" style="48"/>
    <col min="9985" max="9985" width="3" style="48" customWidth="1"/>
    <col min="9986" max="9986" width="76" style="48" customWidth="1"/>
    <col min="9987" max="10240" width="9.140625" style="48"/>
    <col min="10241" max="10241" width="3" style="48" customWidth="1"/>
    <col min="10242" max="10242" width="76" style="48" customWidth="1"/>
    <col min="10243" max="10496" width="9.140625" style="48"/>
    <col min="10497" max="10497" width="3" style="48" customWidth="1"/>
    <col min="10498" max="10498" width="76" style="48" customWidth="1"/>
    <col min="10499" max="10752" width="9.140625" style="48"/>
    <col min="10753" max="10753" width="3" style="48" customWidth="1"/>
    <col min="10754" max="10754" width="76" style="48" customWidth="1"/>
    <col min="10755" max="11008" width="9.140625" style="48"/>
    <col min="11009" max="11009" width="3" style="48" customWidth="1"/>
    <col min="11010" max="11010" width="76" style="48" customWidth="1"/>
    <col min="11011" max="11264" width="9.140625" style="48"/>
    <col min="11265" max="11265" width="3" style="48" customWidth="1"/>
    <col min="11266" max="11266" width="76" style="48" customWidth="1"/>
    <col min="11267" max="11520" width="9.140625" style="48"/>
    <col min="11521" max="11521" width="3" style="48" customWidth="1"/>
    <col min="11522" max="11522" width="76" style="48" customWidth="1"/>
    <col min="11523" max="11776" width="9.140625" style="48"/>
    <col min="11777" max="11777" width="3" style="48" customWidth="1"/>
    <col min="11778" max="11778" width="76" style="48" customWidth="1"/>
    <col min="11779" max="12032" width="9.140625" style="48"/>
    <col min="12033" max="12033" width="3" style="48" customWidth="1"/>
    <col min="12034" max="12034" width="76" style="48" customWidth="1"/>
    <col min="12035" max="12288" width="9.140625" style="48"/>
    <col min="12289" max="12289" width="3" style="48" customWidth="1"/>
    <col min="12290" max="12290" width="76" style="48" customWidth="1"/>
    <col min="12291" max="12544" width="9.140625" style="48"/>
    <col min="12545" max="12545" width="3" style="48" customWidth="1"/>
    <col min="12546" max="12546" width="76" style="48" customWidth="1"/>
    <col min="12547" max="12800" width="9.140625" style="48"/>
    <col min="12801" max="12801" width="3" style="48" customWidth="1"/>
    <col min="12802" max="12802" width="76" style="48" customWidth="1"/>
    <col min="12803" max="13056" width="9.140625" style="48"/>
    <col min="13057" max="13057" width="3" style="48" customWidth="1"/>
    <col min="13058" max="13058" width="76" style="48" customWidth="1"/>
    <col min="13059" max="13312" width="9.140625" style="48"/>
    <col min="13313" max="13313" width="3" style="48" customWidth="1"/>
    <col min="13314" max="13314" width="76" style="48" customWidth="1"/>
    <col min="13315" max="13568" width="9.140625" style="48"/>
    <col min="13569" max="13569" width="3" style="48" customWidth="1"/>
    <col min="13570" max="13570" width="76" style="48" customWidth="1"/>
    <col min="13571" max="13824" width="9.140625" style="48"/>
    <col min="13825" max="13825" width="3" style="48" customWidth="1"/>
    <col min="13826" max="13826" width="76" style="48" customWidth="1"/>
    <col min="13827" max="14080" width="9.140625" style="48"/>
    <col min="14081" max="14081" width="3" style="48" customWidth="1"/>
    <col min="14082" max="14082" width="76" style="48" customWidth="1"/>
    <col min="14083" max="14336" width="9.140625" style="48"/>
    <col min="14337" max="14337" width="3" style="48" customWidth="1"/>
    <col min="14338" max="14338" width="76" style="48" customWidth="1"/>
    <col min="14339" max="14592" width="9.140625" style="48"/>
    <col min="14593" max="14593" width="3" style="48" customWidth="1"/>
    <col min="14594" max="14594" width="76" style="48" customWidth="1"/>
    <col min="14595" max="14848" width="9.140625" style="48"/>
    <col min="14849" max="14849" width="3" style="48" customWidth="1"/>
    <col min="14850" max="14850" width="76" style="48" customWidth="1"/>
    <col min="14851" max="15104" width="9.140625" style="48"/>
    <col min="15105" max="15105" width="3" style="48" customWidth="1"/>
    <col min="15106" max="15106" width="76" style="48" customWidth="1"/>
    <col min="15107" max="15360" width="9.140625" style="48"/>
    <col min="15361" max="15361" width="3" style="48" customWidth="1"/>
    <col min="15362" max="15362" width="76" style="48" customWidth="1"/>
    <col min="15363" max="15616" width="9.140625" style="48"/>
    <col min="15617" max="15617" width="3" style="48" customWidth="1"/>
    <col min="15618" max="15618" width="76" style="48" customWidth="1"/>
    <col min="15619" max="15872" width="9.140625" style="48"/>
    <col min="15873" max="15873" width="3" style="48" customWidth="1"/>
    <col min="15874" max="15874" width="76" style="48" customWidth="1"/>
    <col min="15875" max="16128" width="9.140625" style="48"/>
    <col min="16129" max="16129" width="3" style="48" customWidth="1"/>
    <col min="16130" max="16130" width="76" style="48" customWidth="1"/>
    <col min="16131" max="16384" width="9.140625" style="48"/>
  </cols>
  <sheetData>
    <row r="1" spans="1:3" ht="32.1" customHeight="1" x14ac:dyDescent="0.3">
      <c r="A1" s="45"/>
      <c r="B1" s="46" t="s">
        <v>133</v>
      </c>
      <c r="C1" s="47"/>
    </row>
    <row r="2" spans="1:3" ht="16.5" x14ac:dyDescent="0.3">
      <c r="A2" s="45"/>
      <c r="B2" s="49"/>
      <c r="C2" s="47"/>
    </row>
    <row r="3" spans="1:3" ht="16.5" x14ac:dyDescent="0.3">
      <c r="A3" s="45"/>
      <c r="B3" s="50" t="s">
        <v>94</v>
      </c>
      <c r="C3" s="47"/>
    </row>
    <row r="4" spans="1:3" x14ac:dyDescent="0.3">
      <c r="A4" s="45"/>
      <c r="B4" s="56" t="s">
        <v>95</v>
      </c>
      <c r="C4" s="47"/>
    </row>
    <row r="5" spans="1:3" ht="16.5" x14ac:dyDescent="0.3">
      <c r="A5" s="45"/>
      <c r="B5" s="51"/>
      <c r="C5" s="47"/>
    </row>
    <row r="6" spans="1:3" ht="16.5" x14ac:dyDescent="0.3">
      <c r="A6" s="45"/>
      <c r="B6" s="52" t="s">
        <v>96</v>
      </c>
      <c r="C6" s="47"/>
    </row>
    <row r="7" spans="1:3" ht="16.5" x14ac:dyDescent="0.3">
      <c r="A7" s="45"/>
      <c r="B7" s="51"/>
      <c r="C7" s="47"/>
    </row>
    <row r="8" spans="1:3" ht="46.5" x14ac:dyDescent="0.3">
      <c r="A8" s="45"/>
      <c r="B8" s="51" t="s">
        <v>97</v>
      </c>
      <c r="C8" s="47"/>
    </row>
    <row r="9" spans="1:3" ht="16.5" x14ac:dyDescent="0.3">
      <c r="A9" s="45"/>
      <c r="B9" s="51"/>
      <c r="C9" s="47"/>
    </row>
    <row r="10" spans="1:3" ht="31.5" x14ac:dyDescent="0.3">
      <c r="A10" s="45"/>
      <c r="B10" s="51" t="s">
        <v>98</v>
      </c>
      <c r="C10" s="47"/>
    </row>
    <row r="11" spans="1:3" ht="16.5" x14ac:dyDescent="0.3">
      <c r="A11" s="45"/>
      <c r="B11" s="51"/>
      <c r="C11" s="47"/>
    </row>
    <row r="12" spans="1:3" ht="31.5" x14ac:dyDescent="0.3">
      <c r="A12" s="45"/>
      <c r="B12" s="51" t="s">
        <v>99</v>
      </c>
      <c r="C12" s="47"/>
    </row>
    <row r="13" spans="1:3" ht="16.5" x14ac:dyDescent="0.3">
      <c r="A13" s="45"/>
      <c r="B13" s="51"/>
      <c r="C13" s="47"/>
    </row>
    <row r="14" spans="1:3" x14ac:dyDescent="0.3">
      <c r="A14" s="45"/>
      <c r="B14" s="53" t="s">
        <v>100</v>
      </c>
      <c r="C14" s="47"/>
    </row>
    <row r="15" spans="1:3" ht="15.75" x14ac:dyDescent="0.3">
      <c r="A15" s="45"/>
      <c r="B15" s="131" t="s">
        <v>101</v>
      </c>
      <c r="C15" s="47"/>
    </row>
    <row r="16" spans="1:3" ht="16.5" x14ac:dyDescent="0.3">
      <c r="A16" s="45"/>
      <c r="B16" s="54"/>
      <c r="C16" s="47"/>
    </row>
    <row r="17" spans="1:3" ht="32.25" x14ac:dyDescent="0.3">
      <c r="A17" s="45"/>
      <c r="B17" s="51" t="s">
        <v>102</v>
      </c>
      <c r="C17" s="47"/>
    </row>
    <row r="18" spans="1:3" x14ac:dyDescent="0.3">
      <c r="A18" s="45"/>
      <c r="B18" s="45"/>
      <c r="C18" s="47"/>
    </row>
    <row r="19" spans="1:3" x14ac:dyDescent="0.3">
      <c r="A19" s="45"/>
      <c r="B19" s="45"/>
      <c r="C19" s="47"/>
    </row>
    <row r="20" spans="1:3" x14ac:dyDescent="0.3">
      <c r="A20" s="45"/>
      <c r="B20" s="45"/>
      <c r="C20" s="47"/>
    </row>
    <row r="21" spans="1:3" x14ac:dyDescent="0.3">
      <c r="A21" s="45"/>
      <c r="B21" s="45"/>
      <c r="C21" s="47"/>
    </row>
    <row r="22" spans="1:3" x14ac:dyDescent="0.3">
      <c r="A22" s="45"/>
      <c r="B22" s="45"/>
      <c r="C22" s="47"/>
    </row>
    <row r="23" spans="1:3" x14ac:dyDescent="0.3">
      <c r="A23" s="45"/>
      <c r="B23" s="45"/>
      <c r="C23" s="47"/>
    </row>
    <row r="24" spans="1:3" x14ac:dyDescent="0.3">
      <c r="A24" s="45"/>
      <c r="B24" s="45"/>
      <c r="C24" s="47"/>
    </row>
    <row r="25" spans="1:3" x14ac:dyDescent="0.3">
      <c r="A25" s="45"/>
      <c r="B25" s="45"/>
      <c r="C25" s="47"/>
    </row>
    <row r="26" spans="1:3" x14ac:dyDescent="0.3">
      <c r="A26" s="45"/>
      <c r="B26" s="45"/>
      <c r="C26" s="47"/>
    </row>
    <row r="27" spans="1:3" x14ac:dyDescent="0.3">
      <c r="A27" s="45"/>
      <c r="B27" s="45"/>
      <c r="C27" s="47"/>
    </row>
    <row r="28" spans="1:3" x14ac:dyDescent="0.3">
      <c r="A28" s="45"/>
      <c r="B28" s="45"/>
      <c r="C28" s="47"/>
    </row>
    <row r="29" spans="1:3" x14ac:dyDescent="0.3">
      <c r="A29" s="45"/>
      <c r="B29" s="45"/>
      <c r="C29" s="47"/>
    </row>
  </sheetData>
  <hyperlinks>
    <hyperlink ref="B14" r:id="rId1" display="See License Agreement" xr:uid="{00000000-0004-0000-0700-000000000000}"/>
    <hyperlink ref="B4" r:id="rId2" tooltip="View online document" display="http://www.invoicingtemplate.com/locksmith.html" xr:uid="{00000000-0004-0000-0700-000001000000}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2C8AA5-13BA-4B72-B088-84698803DC81}">
  <dimension ref="A1"/>
  <sheetViews>
    <sheetView workbookViewId="0">
      <selection activeCell="B32" sqref="B32"/>
    </sheetView>
  </sheetViews>
  <sheetFormatPr defaultRowHeight="14.25" x14ac:dyDescent="0.2"/>
  <cols>
    <col min="1" max="16384" width="9.140625" style="134"/>
  </cols>
  <sheetData/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7"/>
  <dimension ref="A5:E39"/>
  <sheetViews>
    <sheetView showGridLines="0" showRowColHeaders="0" showZeros="0" workbookViewId="0">
      <selection activeCell="B7" sqref="B7"/>
    </sheetView>
  </sheetViews>
  <sheetFormatPr defaultRowHeight="12" x14ac:dyDescent="0.2"/>
  <cols>
    <col min="1" max="1" width="37.42578125" style="1" customWidth="1"/>
    <col min="2" max="2" width="18" style="1" customWidth="1"/>
    <col min="3" max="3" width="9.7109375" style="1" bestFit="1" customWidth="1"/>
    <col min="4" max="4" width="20.85546875" style="1" bestFit="1" customWidth="1"/>
    <col min="5" max="5" width="12.28515625" style="1" bestFit="1" customWidth="1"/>
    <col min="6" max="6" width="15.140625" style="1" bestFit="1" customWidth="1"/>
    <col min="7" max="7" width="18" style="1" bestFit="1" customWidth="1"/>
    <col min="8" max="9" width="16.5703125" style="1" bestFit="1" customWidth="1"/>
    <col min="10" max="10" width="9.7109375" style="1" bestFit="1" customWidth="1"/>
    <col min="11" max="11" width="11" style="1" bestFit="1" customWidth="1"/>
    <col min="12" max="13" width="9.7109375" style="1" bestFit="1" customWidth="1"/>
    <col min="14" max="14" width="7.42578125" style="1" bestFit="1" customWidth="1"/>
    <col min="15" max="16" width="13.28515625" style="1" bestFit="1" customWidth="1"/>
    <col min="17" max="17" width="30.85546875" style="1" bestFit="1" customWidth="1"/>
    <col min="18" max="18" width="11" style="1" bestFit="1" customWidth="1"/>
    <col min="19" max="19" width="19.42578125" style="1" bestFit="1" customWidth="1"/>
    <col min="20" max="20" width="20.85546875" style="1" bestFit="1" customWidth="1"/>
    <col min="21" max="22" width="40.85546875" style="1" bestFit="1" customWidth="1"/>
    <col min="23" max="23" width="26.5703125" style="1" bestFit="1" customWidth="1"/>
    <col min="24" max="24" width="28" style="1" bestFit="1" customWidth="1"/>
    <col min="25" max="16384" width="9.140625" style="1"/>
  </cols>
  <sheetData>
    <row r="5" spans="1:5" ht="12.75" x14ac:dyDescent="0.2">
      <c r="A5" s="1" t="s">
        <v>3</v>
      </c>
      <c r="B5" t="s">
        <v>60</v>
      </c>
    </row>
    <row r="6" spans="1:5" x14ac:dyDescent="0.2">
      <c r="A6" s="1" t="s">
        <v>4</v>
      </c>
      <c r="B6" s="2" t="s">
        <v>113</v>
      </c>
    </row>
    <row r="7" spans="1:5" x14ac:dyDescent="0.2">
      <c r="A7" s="1" t="s">
        <v>7</v>
      </c>
      <c r="B7" s="1">
        <v>2</v>
      </c>
      <c r="D7" s="1" t="s">
        <v>8</v>
      </c>
      <c r="E7" s="1" t="s">
        <v>9</v>
      </c>
    </row>
    <row r="8" spans="1:5" x14ac:dyDescent="0.2">
      <c r="A8" s="1" t="s">
        <v>10</v>
      </c>
      <c r="B8" s="1">
        <v>1</v>
      </c>
    </row>
    <row r="9" spans="1:5" x14ac:dyDescent="0.2">
      <c r="A9" s="1" t="s">
        <v>11</v>
      </c>
      <c r="B9" s="1">
        <v>0</v>
      </c>
    </row>
    <row r="10" spans="1:5" x14ac:dyDescent="0.2">
      <c r="A10" s="1" t="s">
        <v>12</v>
      </c>
      <c r="B10" s="1">
        <v>1</v>
      </c>
    </row>
    <row r="11" spans="1:5" x14ac:dyDescent="0.2">
      <c r="A11" s="1" t="s">
        <v>13</v>
      </c>
      <c r="B11" s="1">
        <v>1</v>
      </c>
    </row>
    <row r="12" spans="1:5" x14ac:dyDescent="0.2">
      <c r="A12" s="1" t="s">
        <v>14</v>
      </c>
      <c r="B12" s="1">
        <v>1</v>
      </c>
    </row>
    <row r="13" spans="1:5" x14ac:dyDescent="0.2">
      <c r="A13" s="1" t="s">
        <v>15</v>
      </c>
    </row>
    <row r="14" spans="1:5" ht="12.75" x14ac:dyDescent="0.2">
      <c r="A14" t="s">
        <v>16</v>
      </c>
      <c r="B14" s="1">
        <v>0</v>
      </c>
    </row>
    <row r="15" spans="1:5" x14ac:dyDescent="0.2">
      <c r="A15" s="1" t="s">
        <v>17</v>
      </c>
      <c r="B15" s="1" t="s">
        <v>22</v>
      </c>
    </row>
    <row r="16" spans="1:5" x14ac:dyDescent="0.2">
      <c r="A16" s="1" t="s">
        <v>18</v>
      </c>
      <c r="B16" s="1">
        <v>1</v>
      </c>
    </row>
    <row r="17" spans="1:2" x14ac:dyDescent="0.2">
      <c r="A17" s="1" t="s">
        <v>21</v>
      </c>
      <c r="B17" s="1">
        <v>1</v>
      </c>
    </row>
    <row r="18" spans="1:2" x14ac:dyDescent="0.2">
      <c r="A18" s="1" t="s">
        <v>19</v>
      </c>
      <c r="B18" s="1">
        <v>1</v>
      </c>
    </row>
    <row r="19" spans="1:2" x14ac:dyDescent="0.2">
      <c r="A19" s="1" t="s">
        <v>20</v>
      </c>
      <c r="B19" s="1">
        <v>12</v>
      </c>
    </row>
    <row r="20" spans="1:2" x14ac:dyDescent="0.2">
      <c r="A20" s="1" t="s">
        <v>61</v>
      </c>
      <c r="B20" s="1">
        <v>1</v>
      </c>
    </row>
    <row r="22" spans="1:2" x14ac:dyDescent="0.2">
      <c r="A22" s="1" t="s">
        <v>62</v>
      </c>
      <c r="B22" s="1">
        <v>1</v>
      </c>
    </row>
    <row r="23" spans="1:2" x14ac:dyDescent="0.2">
      <c r="B23" s="1" t="s">
        <v>136</v>
      </c>
    </row>
    <row r="30" spans="1:2" x14ac:dyDescent="0.2">
      <c r="B30" s="1">
        <v>1</v>
      </c>
    </row>
    <row r="33" spans="2:2" x14ac:dyDescent="0.2">
      <c r="B33" s="1">
        <v>2</v>
      </c>
    </row>
    <row r="34" spans="2:2" x14ac:dyDescent="0.2">
      <c r="B34" s="1">
        <v>1</v>
      </c>
    </row>
    <row r="35" spans="2:2" x14ac:dyDescent="0.2">
      <c r="B35" s="1">
        <v>1</v>
      </c>
    </row>
    <row r="36" spans="2:2" x14ac:dyDescent="0.2">
      <c r="B36" s="1">
        <v>1</v>
      </c>
    </row>
    <row r="38" spans="2:2" x14ac:dyDescent="0.2">
      <c r="B38" s="1">
        <v>1</v>
      </c>
    </row>
    <row r="39" spans="2:2" x14ac:dyDescent="0.2">
      <c r="B39" s="1">
        <v>1</v>
      </c>
    </row>
  </sheetData>
  <phoneticPr fontId="7" type="noConversion"/>
  <pageMargins left="0.75" right="0.75" top="1" bottom="1" header="0.5" footer="0.5"/>
  <pageSetup paperSize="9" orientation="portrait" horizontalDpi="96" verticalDpi="96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236</vt:i4>
      </vt:variant>
    </vt:vector>
  </HeadingPairs>
  <TitlesOfParts>
    <vt:vector size="245" baseType="lpstr">
      <vt:lpstr>Invoice</vt:lpstr>
      <vt:lpstr>Sales Report</vt:lpstr>
      <vt:lpstr>Customer Report</vt:lpstr>
      <vt:lpstr>Product Report</vt:lpstr>
      <vt:lpstr>Customer Statement</vt:lpstr>
      <vt:lpstr>Sales Rep. Report</vt:lpstr>
      <vt:lpstr>Payment Report</vt:lpstr>
      <vt:lpstr>©</vt:lpstr>
      <vt:lpstr>UniformSoftware.com</vt:lpstr>
      <vt:lpstr>oknBalanceDue</vt:lpstr>
      <vt:lpstr>oknCompanyAddress</vt:lpstr>
      <vt:lpstr>oknCompanyCityStateZip</vt:lpstr>
      <vt:lpstr>oknCompanyContact</vt:lpstr>
      <vt:lpstr>oknCompanyName</vt:lpstr>
      <vt:lpstr>oknCost_1</vt:lpstr>
      <vt:lpstr>oknCost_10</vt:lpstr>
      <vt:lpstr>oknCost_11</vt:lpstr>
      <vt:lpstr>oknCost_12</vt:lpstr>
      <vt:lpstr>oknCost_2</vt:lpstr>
      <vt:lpstr>oknCost_3</vt:lpstr>
      <vt:lpstr>oknCost_4</vt:lpstr>
      <vt:lpstr>oknCost_5</vt:lpstr>
      <vt:lpstr>oknCost_6</vt:lpstr>
      <vt:lpstr>oknCost_7</vt:lpstr>
      <vt:lpstr>oknCost_8</vt:lpstr>
      <vt:lpstr>oknCost_9</vt:lpstr>
      <vt:lpstr>oknCsDateFrom</vt:lpstr>
      <vt:lpstr>oknCsDateTo</vt:lpstr>
      <vt:lpstr>oknCsHdrAddress</vt:lpstr>
      <vt:lpstr>oknCsHdrBalanceCurrent</vt:lpstr>
      <vt:lpstr>oknCsHdrBalanceForward</vt:lpstr>
      <vt:lpstr>oknCsHdrCityStateZip</vt:lpstr>
      <vt:lpstr>oknCsHdrCountry</vt:lpstr>
      <vt:lpstr>oknCsHdrCustomerID</vt:lpstr>
      <vt:lpstr>oknCsHdrCustomerName</vt:lpstr>
      <vt:lpstr>oknCsHdrInvoiceTotal</vt:lpstr>
      <vt:lpstr>oknCsHdrPaymentTotal</vt:lpstr>
      <vt:lpstr>oknCsHdrPhone</vt:lpstr>
      <vt:lpstr>oknCsStatementAmount</vt:lpstr>
      <vt:lpstr>oknCsStatementBalance</vt:lpstr>
      <vt:lpstr>oknCsStatementDate</vt:lpstr>
      <vt:lpstr>oknCsStatementDesc</vt:lpstr>
      <vt:lpstr>oknCsStatementDocID</vt:lpstr>
      <vt:lpstr>oknCsStatementDueDate</vt:lpstr>
      <vt:lpstr>oknCsStatementStatus</vt:lpstr>
      <vt:lpstr>oknDatabaseName</vt:lpstr>
      <vt:lpstr>oknDueDate</vt:lpstr>
      <vt:lpstr>oknInvoiceDate</vt:lpstr>
      <vt:lpstr>oknInvoiceID</vt:lpstr>
      <vt:lpstr>oknLineTotal_1</vt:lpstr>
      <vt:lpstr>oknLineTotal_10</vt:lpstr>
      <vt:lpstr>oknLineTotal_11</vt:lpstr>
      <vt:lpstr>oknLineTotal_12</vt:lpstr>
      <vt:lpstr>oknLineTotal_2</vt:lpstr>
      <vt:lpstr>oknLineTotal_3</vt:lpstr>
      <vt:lpstr>oknLineTotal_4</vt:lpstr>
      <vt:lpstr>oknLineTotal_5</vt:lpstr>
      <vt:lpstr>oknLineTotal_6</vt:lpstr>
      <vt:lpstr>oknLineTotal_7</vt:lpstr>
      <vt:lpstr>oknLineTotal_8</vt:lpstr>
      <vt:lpstr>oknLineTotal_9</vt:lpstr>
      <vt:lpstr>oknLineTotalTaxable</vt:lpstr>
      <vt:lpstr>oknNotes</vt:lpstr>
      <vt:lpstr>oknOrderID</vt:lpstr>
      <vt:lpstr>oknPaymentCheckNumber</vt:lpstr>
      <vt:lpstr>oknPaymentCreatedDate</vt:lpstr>
      <vt:lpstr>oknPaymentDetail</vt:lpstr>
      <vt:lpstr>oknPaymentNotes</vt:lpstr>
      <vt:lpstr>oknPaymentPaymentTerm</vt:lpstr>
      <vt:lpstr>oknPayments</vt:lpstr>
      <vt:lpstr>oknPaymentTerm</vt:lpstr>
      <vt:lpstr>oknPaymentTotalApplied</vt:lpstr>
      <vt:lpstr>oknPrAmount</vt:lpstr>
      <vt:lpstr>oknPrCheckNumber</vt:lpstr>
      <vt:lpstr>oknPrCreatedDate</vt:lpstr>
      <vt:lpstr>oknPrDateFrom</vt:lpstr>
      <vt:lpstr>oknPrDateTo</vt:lpstr>
      <vt:lpstr>oknPrice_1</vt:lpstr>
      <vt:lpstr>oknPrice_10</vt:lpstr>
      <vt:lpstr>oknPrice_11</vt:lpstr>
      <vt:lpstr>oknPrice_12</vt:lpstr>
      <vt:lpstr>oknPrice_2</vt:lpstr>
      <vt:lpstr>oknPrice_3</vt:lpstr>
      <vt:lpstr>oknPrice_4</vt:lpstr>
      <vt:lpstr>oknPrice_5</vt:lpstr>
      <vt:lpstr>oknPrice_6</vt:lpstr>
      <vt:lpstr>oknPrice_7</vt:lpstr>
      <vt:lpstr>oknPrice_8</vt:lpstr>
      <vt:lpstr>oknPrice_9</vt:lpstr>
      <vt:lpstr>oknPrInvoiceID</vt:lpstr>
      <vt:lpstr>oknPrNotes</vt:lpstr>
      <vt:lpstr>oknProductID_1</vt:lpstr>
      <vt:lpstr>oknProductID_10</vt:lpstr>
      <vt:lpstr>oknProductID_11</vt:lpstr>
      <vt:lpstr>oknProductID_12</vt:lpstr>
      <vt:lpstr>oknProductID_2</vt:lpstr>
      <vt:lpstr>oknProductID_3</vt:lpstr>
      <vt:lpstr>oknProductID_4</vt:lpstr>
      <vt:lpstr>oknProductID_5</vt:lpstr>
      <vt:lpstr>oknProductID_6</vt:lpstr>
      <vt:lpstr>oknProductID_7</vt:lpstr>
      <vt:lpstr>oknProductID_8</vt:lpstr>
      <vt:lpstr>oknProductID_9</vt:lpstr>
      <vt:lpstr>oknProductName_1</vt:lpstr>
      <vt:lpstr>oknProductName_10</vt:lpstr>
      <vt:lpstr>oknProductName_11</vt:lpstr>
      <vt:lpstr>oknProductName_12</vt:lpstr>
      <vt:lpstr>oknProductName_2</vt:lpstr>
      <vt:lpstr>oknProductName_3</vt:lpstr>
      <vt:lpstr>oknProductName_4</vt:lpstr>
      <vt:lpstr>oknProductName_5</vt:lpstr>
      <vt:lpstr>oknProductName_6</vt:lpstr>
      <vt:lpstr>oknProductName_7</vt:lpstr>
      <vt:lpstr>oknProductName_8</vt:lpstr>
      <vt:lpstr>oknProductName_9</vt:lpstr>
      <vt:lpstr>oknPrPaymentTerm</vt:lpstr>
      <vt:lpstr>oknPrTotalApplied</vt:lpstr>
      <vt:lpstr>oknPrWhoID</vt:lpstr>
      <vt:lpstr>oknPrWhoName</vt:lpstr>
      <vt:lpstr>oknQuantity_1</vt:lpstr>
      <vt:lpstr>oknQuantity_10</vt:lpstr>
      <vt:lpstr>oknQuantity_11</vt:lpstr>
      <vt:lpstr>oknQuantity_12</vt:lpstr>
      <vt:lpstr>oknQuantity_2</vt:lpstr>
      <vt:lpstr>oknQuantity_3</vt:lpstr>
      <vt:lpstr>oknQuantity_4</vt:lpstr>
      <vt:lpstr>oknQuantity_5</vt:lpstr>
      <vt:lpstr>oknQuantity_6</vt:lpstr>
      <vt:lpstr>oknQuantity_7</vt:lpstr>
      <vt:lpstr>oknQuantity_8</vt:lpstr>
      <vt:lpstr>oknQuantity_9</vt:lpstr>
      <vt:lpstr>oknRcBalanceDue</vt:lpstr>
      <vt:lpstr>oknRcDateFrom</vt:lpstr>
      <vt:lpstr>oknRcDateTo</vt:lpstr>
      <vt:lpstr>oknRcDueDate</vt:lpstr>
      <vt:lpstr>oknRcInvoiceCost</vt:lpstr>
      <vt:lpstr>oknRcInvoiceDate</vt:lpstr>
      <vt:lpstr>oknRcInvoiceID</vt:lpstr>
      <vt:lpstr>oknRcOrderID</vt:lpstr>
      <vt:lpstr>oknRcPayments</vt:lpstr>
      <vt:lpstr>oknRcPaymentTerm</vt:lpstr>
      <vt:lpstr>oknRcSalesRepName</vt:lpstr>
      <vt:lpstr>oknRcShippingCost</vt:lpstr>
      <vt:lpstr>oknRcSubtotal</vt:lpstr>
      <vt:lpstr>oknRcTax1</vt:lpstr>
      <vt:lpstr>oknRcTax2</vt:lpstr>
      <vt:lpstr>oknRcTotal</vt:lpstr>
      <vt:lpstr>oknRcWhoID</vt:lpstr>
      <vt:lpstr>oknRcWhoName</vt:lpstr>
      <vt:lpstr>oknRpCost</vt:lpstr>
      <vt:lpstr>oknRpDateFrom</vt:lpstr>
      <vt:lpstr>oknRpDateTo</vt:lpstr>
      <vt:lpstr>oknRpInvoiceDate</vt:lpstr>
      <vt:lpstr>oknRpInvoiceID</vt:lpstr>
      <vt:lpstr>oknRpLineTotal</vt:lpstr>
      <vt:lpstr>oknRpPrice</vt:lpstr>
      <vt:lpstr>oknRpProductID</vt:lpstr>
      <vt:lpstr>oknRpProductName</vt:lpstr>
      <vt:lpstr>oknRpQuantity</vt:lpstr>
      <vt:lpstr>oknRrBalanceDue</vt:lpstr>
      <vt:lpstr>oknRrDateFrom</vt:lpstr>
      <vt:lpstr>oknRrDateTo</vt:lpstr>
      <vt:lpstr>oknRrDueDate</vt:lpstr>
      <vt:lpstr>oknRrInvoiceCost</vt:lpstr>
      <vt:lpstr>oknRrInvoiceDate</vt:lpstr>
      <vt:lpstr>oknRrInvoiceID</vt:lpstr>
      <vt:lpstr>oknRrOrderID</vt:lpstr>
      <vt:lpstr>oknRrPayments</vt:lpstr>
      <vt:lpstr>oknRrSalesRepName</vt:lpstr>
      <vt:lpstr>oknRrShippingCost</vt:lpstr>
      <vt:lpstr>oknRrSubtotal</vt:lpstr>
      <vt:lpstr>oknRrTax1</vt:lpstr>
      <vt:lpstr>oknRrTax2</vt:lpstr>
      <vt:lpstr>oknRrTotal</vt:lpstr>
      <vt:lpstr>oknRsBalanceDue</vt:lpstr>
      <vt:lpstr>oknRsDateFrom</vt:lpstr>
      <vt:lpstr>oknRsDateTo</vt:lpstr>
      <vt:lpstr>oknRsDueDate</vt:lpstr>
      <vt:lpstr>oknRsInvoiceCost</vt:lpstr>
      <vt:lpstr>oknRsInvoiceDate</vt:lpstr>
      <vt:lpstr>oknRsInvoiceID</vt:lpstr>
      <vt:lpstr>oknRsOrderID</vt:lpstr>
      <vt:lpstr>oknRsPayments</vt:lpstr>
      <vt:lpstr>oknRsPaymentTerm</vt:lpstr>
      <vt:lpstr>oknRsSalesRepName</vt:lpstr>
      <vt:lpstr>oknRsShippingCost</vt:lpstr>
      <vt:lpstr>oknRsSubTotal</vt:lpstr>
      <vt:lpstr>oknRsTax1</vt:lpstr>
      <vt:lpstr>oknRsTax2</vt:lpstr>
      <vt:lpstr>oknRsTotal</vt:lpstr>
      <vt:lpstr>oknRsYearMonth</vt:lpstr>
      <vt:lpstr>oknSalesRepName</vt:lpstr>
      <vt:lpstr>oknShipAddress</vt:lpstr>
      <vt:lpstr>oknShipCityStateZip</vt:lpstr>
      <vt:lpstr>oknShipContact</vt:lpstr>
      <vt:lpstr>oknShipCountry</vt:lpstr>
      <vt:lpstr>oknShipDate</vt:lpstr>
      <vt:lpstr>oknShipName</vt:lpstr>
      <vt:lpstr>oknShippingCost</vt:lpstr>
      <vt:lpstr>oknShipVia</vt:lpstr>
      <vt:lpstr>oknStatus</vt:lpstr>
      <vt:lpstr>oknSubTotal</vt:lpstr>
      <vt:lpstr>oknTax1</vt:lpstr>
      <vt:lpstr>oknTax1Name</vt:lpstr>
      <vt:lpstr>oknTax1Rate</vt:lpstr>
      <vt:lpstr>oknTax1RateDefault</vt:lpstr>
      <vt:lpstr>oknTax2</vt:lpstr>
      <vt:lpstr>oknTax2IsAppliedToTax1</vt:lpstr>
      <vt:lpstr>oknTax2Name</vt:lpstr>
      <vt:lpstr>oknTax2Rate</vt:lpstr>
      <vt:lpstr>oknTax2RateDefault</vt:lpstr>
      <vt:lpstr>oknTaxable_1</vt:lpstr>
      <vt:lpstr>oknTaxable_10</vt:lpstr>
      <vt:lpstr>oknTaxable_11</vt:lpstr>
      <vt:lpstr>oknTaxable_12</vt:lpstr>
      <vt:lpstr>oknTaxable_2</vt:lpstr>
      <vt:lpstr>oknTaxable_3</vt:lpstr>
      <vt:lpstr>oknTaxable_4</vt:lpstr>
      <vt:lpstr>oknTaxable_5</vt:lpstr>
      <vt:lpstr>oknTaxable_6</vt:lpstr>
      <vt:lpstr>oknTaxable_7</vt:lpstr>
      <vt:lpstr>oknTaxable_8</vt:lpstr>
      <vt:lpstr>oknTaxable_9</vt:lpstr>
      <vt:lpstr>oknTaxTotalIncludingShippingCost</vt:lpstr>
      <vt:lpstr>oknTaxType</vt:lpstr>
      <vt:lpstr>oknTotal</vt:lpstr>
      <vt:lpstr>oknWhoAddress</vt:lpstr>
      <vt:lpstr>oknWhoCityStateZip</vt:lpstr>
      <vt:lpstr>oknWhoID</vt:lpstr>
      <vt:lpstr>oknWhoName</vt:lpstr>
      <vt:lpstr>oknWhoPhone</vt:lpstr>
      <vt:lpstr>'Customer Report'!Print_Area</vt:lpstr>
      <vt:lpstr>'Customer Statement'!Print_Area</vt:lpstr>
      <vt:lpstr>Invoice!Print_Area</vt:lpstr>
      <vt:lpstr>'Payment Report'!Print_Area</vt:lpstr>
      <vt:lpstr>'Product Report'!Print_Area</vt:lpstr>
      <vt:lpstr>'Sales Rep. Report'!Print_Area</vt:lpstr>
      <vt:lpstr>'Sales Report'!Print_Area</vt:lpstr>
      <vt:lpstr>'Customer Report'!Print_Titles</vt:lpstr>
      <vt:lpstr>'Customer Statement'!Print_Titles</vt:lpstr>
      <vt:lpstr>Invoice!Print_Titles</vt:lpstr>
      <vt:lpstr>'Payment Report'!Print_Titles</vt:lpstr>
      <vt:lpstr>'Product Report'!Print_Titles</vt:lpstr>
      <vt:lpstr>'Sales Rep. Report'!Print_Titles</vt:lpstr>
      <vt:lpstr>'Sales Report'!Print_Titles</vt:lpstr>
    </vt:vector>
  </TitlesOfParts>
  <Manager>https://www.invoicingtemplate.com/software.html</Manager>
  <Company>Uniform Software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Locksmith Invoice Sample</dc:title>
  <dc:subject>"Locksmith Invoice Sample" summary: Download and use this free locksmith invoice template to easily bill your clients and get payments. The form features an image of a running locksmith on the bottom of the form, which shows on the printed hard copy and PDF invoices generated with UIS.</dc:subject>
  <dc:creator>https://www.invoicingtemplate.com/</dc:creator>
  <cp:keywords/>
  <dc:description>https://www.invoicingtemplate.com/locksmith.html</dc:description>
  <cp:lastModifiedBy>liangjun yu</cp:lastModifiedBy>
  <cp:lastPrinted>2018-01-20T08:02:16Z</cp:lastPrinted>
  <dcterms:created xsi:type="dcterms:W3CDTF">2000-07-27T22:24:14Z</dcterms:created>
  <dcterms:modified xsi:type="dcterms:W3CDTF">2024-03-08T11:27:55Z</dcterms:modified>
  <cp:category>Locksmith Invoice Sample, Locksmith Billing Form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USA tag">
    <vt:lpwstr>102, Des Moines, Iowa</vt:lpwstr>
  </property>
</Properties>
</file>