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4\"/>
    </mc:Choice>
  </mc:AlternateContent>
  <xr:revisionPtr revIDLastSave="0" documentId="13_ncr:1_{0A284CF9-AE01-4125-9B79-EC2EB039A1E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Invoice!$O$31</definedName>
    <definedName name="oknCardHolder">Invoice!$K$17</definedName>
    <definedName name="oknCardNumber">Invoice!$N$17</definedName>
    <definedName name="oknCardType">Invoice!$G$17</definedName>
    <definedName name="oknCeremony">Invoice!$N$11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Invoice!$D$21</definedName>
    <definedName name="oknCost_10">Invoice!$D$30</definedName>
    <definedName name="oknCost_11">Invoice!$D$31</definedName>
    <definedName name="oknCost_12">Invoice!#REF!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Invoice!$R$4</definedName>
    <definedName name="oknEventDate">Invoice!$O$7</definedName>
    <definedName name="oknExpiry">Invoice!$I$17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ll">Invoice!$N$13</definedName>
    <definedName name="oknInvoiceBodyMaxNumber" hidden="1">'Office-Kit.com.System'!$B$19</definedName>
    <definedName name="oknInvoiceBodyMinNumber" hidden="1">'Office-Kit.com.System'!$B$18</definedName>
    <definedName name="oknInvoiceDate">Invoice!$O$4</definedName>
    <definedName name="oknInvoiceID">Invoice!$O$5</definedName>
    <definedName name="oknLateNight">Invoice!$N$14</definedName>
    <definedName name="oknLineTotal_1">Invoice!$O$21</definedName>
    <definedName name="oknLineTotal_10">Invoice!#REF!</definedName>
    <definedName name="oknLineTotal_11">Invoice!#REF!</definedName>
    <definedName name="oknLineTotal_12">Invoice!#REF!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Invoice!#REF!</definedName>
    <definedName name="oknLineTotal_7">Invoice!#REF!</definedName>
    <definedName name="oknLineTotal_8">Invoice!#REF!</definedName>
    <definedName name="oknLineTotal_9">Invoice!#REF!</definedName>
    <definedName name="oknLineTotalTaxable">Invoice!$D$33</definedName>
    <definedName name="oknOverTime">Invoice!$G$19</definedName>
    <definedName name="oknPackage">Invoice!$K$19</definedName>
    <definedName name="oknPark">Invoice!$N$12</definedName>
    <definedName name="oknPaymentAmount">Invoice!$G$29</definedName>
    <definedName name="oknPaymentDate">Invoice!$I$27</definedName>
    <definedName name="oknPaymentMethod">Invoice!$I$29</definedName>
    <definedName name="oknPayments">Invoice!$O$30</definedName>
    <definedName name="oknPaymentType">Invoice!$G$27</definedName>
    <definedName name="oknPickUp">Invoice!$N$10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Invoice!#REF!</definedName>
    <definedName name="oknPrice_11">Invoice!#REF!</definedName>
    <definedName name="oknPrice_12">Invoice!#REF!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Invoice!#REF!</definedName>
    <definedName name="oknPrice_7">Invoice!#REF!</definedName>
    <definedName name="oknPrice_8">Invoice!#REF!</definedName>
    <definedName name="oknPrice_9">Invoice!#REF!</definedName>
    <definedName name="oknPrInvoiceID">'Payment Report'!$D$13</definedName>
    <definedName name="oknPrNotes">'Payment Report'!$F$13</definedName>
    <definedName name="oknProductID_1">Invoice!$R$21</definedName>
    <definedName name="oknProductID_10">Invoice!$R$30</definedName>
    <definedName name="oknProductID_11">Invoice!$R$31</definedName>
    <definedName name="oknProductID_12">Invoice!#REF!</definedName>
    <definedName name="oknProductID_2">Invoice!$R$22</definedName>
    <definedName name="oknProductID_3">Invoice!$R$23</definedName>
    <definedName name="oknProductID_4">Invoice!$R$24</definedName>
    <definedName name="oknProductID_5">Invoice!$R$25</definedName>
    <definedName name="oknProductID_6">Invoice!$R$26</definedName>
    <definedName name="oknProductID_7">Invoice!$R$27</definedName>
    <definedName name="oknProductID_8">Invoice!$R$28</definedName>
    <definedName name="oknProductID_9">Invoice!$R$29</definedName>
    <definedName name="oknProductName_1">Invoice!$G$21</definedName>
    <definedName name="oknProductName_10">Invoice!#REF!</definedName>
    <definedName name="oknProductName_11">Invoice!#REF!</definedName>
    <definedName name="oknProductName_12">Invoice!#REF!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Invoice!#REF!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Invoice!$L$21</definedName>
    <definedName name="oknQuantity_10">Invoice!#REF!</definedName>
    <definedName name="oknQuantity_11">Invoice!#REF!</definedName>
    <definedName name="oknQuantity_12">Invoice!#REF!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Invoice!#REF!</definedName>
    <definedName name="oknQuantity_7">Invoice!#REF!</definedName>
    <definedName name="oknQuantity_8">Invoice!#REF!</definedName>
    <definedName name="oknQuantity_9">Invoice!#REF!</definedName>
    <definedName name="oknRatePerHour">Invoice!$I$19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hipDate">Invoice!#REF!</definedName>
    <definedName name="oknShippingCost">Invoice!#REF!</definedName>
    <definedName name="oknStatus">Invoice!$R$6</definedName>
    <definedName name="oknSubTotal">Invoice!$O$26</definedName>
    <definedName name="oknTax1">Invoice!$O$27</definedName>
    <definedName name="oknTax1Name">Invoice!$M$27</definedName>
    <definedName name="oknTax1Rate">Invoice!$N$27</definedName>
    <definedName name="oknTax1RateDefault">Invoice!$C$12</definedName>
    <definedName name="oknTax2">Invoice!$O$28</definedName>
    <definedName name="oknTax2IsAppliedToTax1">Invoice!$C$10</definedName>
    <definedName name="oknTax2Name">Invoice!$M$28</definedName>
    <definedName name="oknTax2Rate">Invoice!$N$28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Invoice!#REF!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Invoice!$O$29</definedName>
    <definedName name="oknWhoAddress">Invoice!$G$11</definedName>
    <definedName name="oknWhoCityStateZip">Invoice!$G$12</definedName>
    <definedName name="oknWhoCountry">Invoice!$G$13</definedName>
    <definedName name="oknWhoID">Invoice!$O$6</definedName>
    <definedName name="oknWhoName">Invoice!$G$10</definedName>
    <definedName name="oknWhoPhon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Invoice!$G$2:$O$33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1" i="1" l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4" i="1"/>
  <c r="O25" i="1"/>
  <c r="O26" i="1" l="1"/>
  <c r="D33" i="1" a="1"/>
  <c r="D33" i="1" s="1"/>
  <c r="O29" i="1" l="1"/>
  <c r="O31" i="1" s="1"/>
</calcChain>
</file>

<file path=xl/sharedStrings.xml><?xml version="1.0" encoding="utf-8"?>
<sst xmlns="http://schemas.openxmlformats.org/spreadsheetml/2006/main" count="214" uniqueCount="167">
  <si>
    <t>DATE:</t>
  </si>
  <si>
    <t>Bill To:</t>
  </si>
  <si>
    <t>TOTAL</t>
  </si>
  <si>
    <t>SUBTOTAL</t>
    <phoneticPr fontId="8" type="noConversion"/>
  </si>
  <si>
    <t>Description</t>
    <phoneticPr fontId="8" type="noConversion"/>
  </si>
  <si>
    <t>SoftID</t>
    <phoneticPr fontId="13" type="noConversion"/>
  </si>
  <si>
    <t>DbPath</t>
    <phoneticPr fontId="13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</si>
  <si>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</si>
  <si>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</si>
  <si>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</si>
  <si>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</si>
  <si>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</si>
  <si>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</si>
  <si>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>INVOICE</t>
    <phoneticPr fontId="8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</si>
  <si>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</si>
  <si>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</si>
  <si>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</si>
  <si>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</si>
  <si>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</si>
  <si>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</si>
  <si>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</si>
  <si>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</si>
  <si>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</si>
  <si>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</si>
  <si>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</si>
  <si>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</si>
  <si>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</si>
  <si>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</si>
  <si>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</si>
  <si>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</si>
  <si>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</si>
  <si>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</si>
  <si>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</si>
  <si>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</si>
  <si>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</si>
  <si>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</si>
  <si>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</si>
  <si>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</si>
  <si>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</si>
  <si>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</si>
  <si>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</si>
  <si>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</si>
  <si>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</si>
  <si>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</si>
  <si>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</si>
  <si>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</si>
  <si>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</si>
  <si>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</si>
  <si>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</si>
  <si>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</si>
  <si>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</si>
  <si>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</si>
  <si>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</si>
  <si>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</si>
  <si>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</si>
  <si>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</si>
  <si>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</si>
  <si>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</si>
  <si>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</si>
  <si>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</si>
  <si>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</si>
  <si>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</si>
  <si>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</si>
  <si>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</si>
  <si>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</si>
  <si>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</si>
  <si>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</si>
  <si>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</si>
  <si>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</si>
  <si>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</si>
  <si>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</si>
  <si>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</si>
  <si>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</si>
  <si>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</si>
  <si>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3" type="noConversion"/>
  </si>
  <si>
    <t>Balance forward</t>
    <phoneticPr fontId="13" type="noConversion"/>
  </si>
  <si>
    <t>Current balance</t>
    <phoneticPr fontId="13" type="noConversion"/>
  </si>
  <si>
    <t>Invoice total</t>
    <phoneticPr fontId="13" type="noConversion"/>
  </si>
  <si>
    <t>Payment total</t>
    <phoneticPr fontId="13" type="noConversion"/>
  </si>
  <si>
    <t>Date</t>
    <phoneticPr fontId="13" type="noConversion"/>
  </si>
  <si>
    <t>Description</t>
    <phoneticPr fontId="13" type="noConversion"/>
  </si>
  <si>
    <t>Document#</t>
    <phoneticPr fontId="13" type="noConversion"/>
  </si>
  <si>
    <t>Due Date</t>
    <phoneticPr fontId="13" type="noConversion"/>
  </si>
  <si>
    <t>Status</t>
    <phoneticPr fontId="13" type="noConversion"/>
  </si>
  <si>
    <t>Amount</t>
    <phoneticPr fontId="13" type="noConversion"/>
  </si>
  <si>
    <t>Balance</t>
    <phoneticPr fontId="13" type="noConversion"/>
  </si>
  <si>
    <t>Total Applied</t>
  </si>
  <si>
    <t>Item#</t>
  </si>
  <si>
    <t>Need a different invoice layout? Visit our invoice template collection.</t>
  </si>
  <si>
    <t>office-kit.com</t>
  </si>
  <si>
    <t>uniformsoft.com</t>
  </si>
  <si>
    <t>InvoicingTemplates.com</t>
  </si>
  <si>
    <t>INVOICE #:</t>
  </si>
  <si>
    <t>CUSTOMER#:</t>
  </si>
  <si>
    <t>To create an invoice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</si>
  <si>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</si>
  <si>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</si>
  <si>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</si>
  <si>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</si>
  <si>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</si>
  <si>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</si>
  <si>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</si>
  <si>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</si>
  <si>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</si>
  <si>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</si>
  <si>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</si>
  <si>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</si>
  <si>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</si>
  <si>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</si>
  <si>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</si>
  <si>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for Catering and Wedding Service</t>
  </si>
  <si>
    <t>Bill Format for Catering and Wedding Servicec4092</t>
  </si>
  <si>
    <t xml:space="preserve">ITINERARY </t>
  </si>
  <si>
    <t>HOURS</t>
  </si>
  <si>
    <t>OVERTIME</t>
  </si>
  <si>
    <t>TYPE</t>
  </si>
  <si>
    <t xml:space="preserve">CARD HOLDER </t>
  </si>
  <si>
    <t>EXPIRY</t>
  </si>
  <si>
    <t>PRICE</t>
  </si>
  <si>
    <t xml:space="preserve">PASSENGER INFO </t>
  </si>
  <si>
    <t>PICK UP</t>
  </si>
  <si>
    <t>RATE PER HOUR</t>
  </si>
  <si>
    <t xml:space="preserve">PACKAGE </t>
  </si>
  <si>
    <t>THANK YOU FOR YOUR BUSINESS</t>
  </si>
  <si>
    <t>LATE NIGHT</t>
  </si>
  <si>
    <t xml:space="preserve">CARD NUMBER </t>
  </si>
  <si>
    <t xml:space="preserve">GRATUITY </t>
  </si>
  <si>
    <t>INC</t>
  </si>
  <si>
    <t>EVENT DATE:</t>
  </si>
  <si>
    <t>CEREMONY</t>
  </si>
  <si>
    <t xml:space="preserve">PARK </t>
  </si>
  <si>
    <t>HALL</t>
  </si>
  <si>
    <t>PAYMENT TYPE</t>
  </si>
  <si>
    <t>AMOUNT</t>
  </si>
  <si>
    <t>METHOD</t>
  </si>
  <si>
    <t>DEPOSIT</t>
  </si>
  <si>
    <t>DATE</t>
  </si>
  <si>
    <t>E-TRANSFER</t>
  </si>
  <si>
    <t>test1</t>
  </si>
  <si>
    <t>name1</t>
  </si>
  <si>
    <t>addr</t>
  </si>
  <si>
    <t>city state zip1</t>
  </si>
  <si>
    <t>country</t>
  </si>
  <si>
    <t>phone1</t>
  </si>
  <si>
    <t>pickup1</t>
  </si>
  <si>
    <t>cere1</t>
  </si>
  <si>
    <t>park1</t>
  </si>
  <si>
    <t>hall1</t>
  </si>
  <si>
    <t>latenight1</t>
  </si>
  <si>
    <t>visa1</t>
  </si>
  <si>
    <t>20/12</t>
  </si>
  <si>
    <t>holder1</t>
  </si>
  <si>
    <t>number1</t>
  </si>
  <si>
    <t>CHAMPAGNE, RED CARPET, WATER AND ICE -1</t>
  </si>
  <si>
    <t>c4104</t>
  </si>
  <si>
    <t>c4104.mdb</t>
  </si>
  <si>
    <t>Address</t>
  </si>
  <si>
    <t>City, State Zip</t>
  </si>
  <si>
    <t>Phone</t>
  </si>
  <si>
    <t>Web site, email</t>
  </si>
  <si>
    <t>LIMOUSINE SERVICE BUSINESS NAME</t>
  </si>
  <si>
    <t>GST/HST:xxxxx xxxx xxxxxx</t>
  </si>
  <si>
    <t>Limousine Service Invoice - c4104</t>
  </si>
  <si>
    <t>© 2017 InvoicingTemplate.com / Uniform Software LTD</t>
  </si>
  <si>
    <t>Limousine Service Bill - 167, Sunnyvale, California, 152771, 140081, 7000905904441001990?+9.06%, 22.0 sq mi, 57.0 km2, 6,944/sq mi, 2,681/km2, 37°23′09″N 122°01′35″W? / ?37.3858°N 122.0263°W? / 37.3858; -122.0263? (Sunnyvale)</t>
  </si>
  <si>
    <t>Limousine Service Invoicec4104 - 167, Sunnyvale, California, 152771, 140081, 7000905904441001990?+9.06%, 22.0 sq mi, 57.0 km2, 6,944/sq mi, 2,681/km2, 37°23′09″N 122°01′35″W? / ?37.3858°N 122.0263°W? / 37.3858; -122.0263? (Sunnyvale)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</si>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</sst>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&quot;$&quot;#,##0.00"/>
    <numFmt numFmtId="172" formatCode="h:mm;@"/>
    <numFmt numFmtId="173" formatCode="[$-409]d\-mmm\-yy;@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i/>
      <sz val="16"/>
      <color theme="8" tint="0.39997558519241921"/>
      <name val="Forte"/>
      <family val="4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i/>
      <sz val="16"/>
      <name val="Forte"/>
      <family val="4"/>
    </font>
    <font>
      <sz val="9"/>
      <name val="Bell MT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ck">
        <color theme="8" tint="-0.499984740745262"/>
      </bottom>
      <diagonal/>
    </border>
    <border>
      <left/>
      <right/>
      <top style="thin">
        <color theme="8" tint="-0.499984740745262"/>
      </top>
      <bottom style="thick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</borders>
  <cellStyleXfs count="10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6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164" fontId="12" fillId="3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3" borderId="0" xfId="0" applyFont="1" applyFill="1"/>
    <xf numFmtId="0" fontId="19" fillId="2" borderId="1" xfId="0" applyFont="1" applyFill="1" applyBorder="1" applyAlignment="1">
      <alignment horizontal="center"/>
    </xf>
    <xf numFmtId="14" fontId="19" fillId="2" borderId="1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left" indent="1"/>
    </xf>
    <xf numFmtId="4" fontId="12" fillId="3" borderId="0" xfId="0" applyNumberFormat="1" applyFont="1" applyFill="1"/>
    <xf numFmtId="4" fontId="12" fillId="0" borderId="0" xfId="0" applyNumberFormat="1" applyFont="1"/>
    <xf numFmtId="4" fontId="19" fillId="2" borderId="1" xfId="0" applyNumberFormat="1" applyFont="1" applyFill="1" applyBorder="1" applyAlignment="1">
      <alignment horizontal="center"/>
    </xf>
    <xf numFmtId="14" fontId="12" fillId="3" borderId="0" xfId="0" applyNumberFormat="1" applyFont="1" applyFill="1"/>
    <xf numFmtId="14" fontId="12" fillId="0" borderId="0" xfId="0" applyNumberFormat="1" applyFont="1"/>
    <xf numFmtId="14" fontId="19" fillId="0" borderId="0" xfId="0" applyNumberFormat="1" applyFont="1"/>
    <xf numFmtId="14" fontId="21" fillId="0" borderId="0" xfId="0" applyNumberFormat="1" applyFont="1"/>
    <xf numFmtId="0" fontId="12" fillId="0" borderId="0" xfId="0" applyFont="1" applyAlignment="1">
      <alignment horizontal="left"/>
    </xf>
    <xf numFmtId="0" fontId="12" fillId="3" borderId="0" xfId="0" applyFont="1" applyFill="1" applyAlignment="1">
      <alignment horizontal="center"/>
    </xf>
    <xf numFmtId="14" fontId="21" fillId="0" borderId="0" xfId="0" applyNumberFormat="1" applyFont="1" applyAlignment="1">
      <alignment horizontal="left" indent="1"/>
    </xf>
    <xf numFmtId="0" fontId="20" fillId="0" borderId="0" xfId="0" applyFont="1" applyAlignment="1">
      <alignment horizontal="right"/>
    </xf>
    <xf numFmtId="167" fontId="12" fillId="0" borderId="0" xfId="0" applyNumberFormat="1" applyFont="1" applyAlignment="1">
      <alignment horizontal="left" shrinkToFit="1"/>
    </xf>
    <xf numFmtId="0" fontId="19" fillId="0" borderId="0" xfId="0" applyFont="1" applyAlignment="1">
      <alignment horizontal="left"/>
    </xf>
    <xf numFmtId="40" fontId="12" fillId="0" borderId="0" xfId="0" applyNumberFormat="1" applyFont="1"/>
    <xf numFmtId="4" fontId="20" fillId="0" borderId="0" xfId="0" applyNumberFormat="1" applyFont="1"/>
    <xf numFmtId="4" fontId="19" fillId="0" borderId="0" xfId="0" applyNumberFormat="1" applyFont="1"/>
    <xf numFmtId="4" fontId="12" fillId="0" borderId="0" xfId="0" applyNumberFormat="1" applyFont="1" applyAlignment="1">
      <alignment shrinkToFit="1"/>
    </xf>
    <xf numFmtId="0" fontId="19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18" fillId="0" borderId="0" xfId="0" applyFont="1" applyAlignment="1">
      <alignment vertical="center"/>
    </xf>
    <xf numFmtId="0" fontId="22" fillId="0" borderId="0" xfId="0" applyFont="1"/>
    <xf numFmtId="0" fontId="19" fillId="2" borderId="1" xfId="0" applyFont="1" applyFill="1" applyBorder="1"/>
    <xf numFmtId="14" fontId="12" fillId="3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19" fillId="0" borderId="0" xfId="0" applyNumberFormat="1" applyFont="1" applyAlignment="1">
      <alignment horizontal="right"/>
    </xf>
    <xf numFmtId="164" fontId="12" fillId="0" borderId="5" xfId="0" applyNumberFormat="1" applyFont="1" applyBorder="1" applyProtection="1">
      <protection locked="0"/>
    </xf>
    <xf numFmtId="14" fontId="19" fillId="2" borderId="6" xfId="0" applyNumberFormat="1" applyFont="1" applyFill="1" applyBorder="1" applyAlignment="1">
      <alignment horizontal="left" indent="1"/>
    </xf>
    <xf numFmtId="164" fontId="12" fillId="0" borderId="4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64" fontId="19" fillId="2" borderId="3" xfId="0" applyNumberFormat="1" applyFont="1" applyFill="1" applyBorder="1" applyAlignment="1">
      <alignment horizontal="left" indent="1"/>
    </xf>
    <xf numFmtId="14" fontId="19" fillId="0" borderId="0" xfId="0" applyNumberFormat="1" applyFont="1" applyAlignment="1">
      <alignment horizontal="left"/>
    </xf>
    <xf numFmtId="170" fontId="27" fillId="0" borderId="9" xfId="0" applyNumberFormat="1" applyFont="1" applyBorder="1" applyAlignment="1" applyProtection="1">
      <alignment horizontal="left" vertical="center"/>
      <protection hidden="1"/>
    </xf>
    <xf numFmtId="170" fontId="27" fillId="4" borderId="10" xfId="0" applyNumberFormat="1" applyFont="1" applyFill="1" applyBorder="1" applyAlignment="1" applyProtection="1">
      <alignment horizontal="left" vertical="center"/>
      <protection hidden="1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43" fontId="27" fillId="0" borderId="8" xfId="0" applyNumberFormat="1" applyFont="1" applyBorder="1" applyAlignment="1" applyProtection="1">
      <alignment horizontal="right" vertical="center"/>
      <protection hidden="1"/>
    </xf>
    <xf numFmtId="43" fontId="27" fillId="0" borderId="8" xfId="0" applyNumberFormat="1" applyFont="1" applyBorder="1" applyAlignment="1" applyProtection="1">
      <alignment horizontal="right" vertical="center"/>
      <protection locked="0"/>
    </xf>
    <xf numFmtId="165" fontId="26" fillId="0" borderId="0" xfId="0" applyNumberFormat="1" applyFont="1" applyAlignment="1">
      <alignment horizontal="right" vertical="center"/>
    </xf>
    <xf numFmtId="1" fontId="10" fillId="9" borderId="0" xfId="0" applyNumberFormat="1" applyFont="1" applyFill="1" applyAlignment="1" applyProtection="1">
      <alignment horizontal="left" vertical="center"/>
      <protection locked="0"/>
    </xf>
    <xf numFmtId="0" fontId="8" fillId="10" borderId="0" xfId="0" applyFont="1" applyFill="1" applyAlignment="1">
      <alignment horizontal="center" vertical="center"/>
    </xf>
    <xf numFmtId="0" fontId="0" fillId="11" borderId="0" xfId="0" applyFill="1" applyAlignment="1">
      <alignment vertical="center"/>
    </xf>
    <xf numFmtId="0" fontId="34" fillId="13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0" fillId="11" borderId="0" xfId="0" applyFill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67" fontId="30" fillId="0" borderId="0" xfId="0" applyNumberFormat="1" applyFont="1" applyAlignment="1" applyProtection="1">
      <alignment horizontal="left" vertical="center" shrinkToFit="1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7" fontId="0" fillId="0" borderId="0" xfId="0" applyNumberFormat="1" applyAlignment="1">
      <alignment horizontal="left" vertical="center" shrinkToFit="1"/>
    </xf>
    <xf numFmtId="0" fontId="30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169" fontId="17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9" fontId="31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168" fontId="27" fillId="0" borderId="9" xfId="0" applyNumberFormat="1" applyFont="1" applyBorder="1" applyAlignment="1" applyProtection="1">
      <alignment horizontal="right" vertical="center"/>
      <protection locked="0"/>
    </xf>
    <xf numFmtId="168" fontId="27" fillId="4" borderId="10" xfId="0" applyNumberFormat="1" applyFont="1" applyFill="1" applyBorder="1" applyAlignment="1" applyProtection="1">
      <alignment horizontal="right" vertical="center"/>
      <protection locked="0"/>
    </xf>
    <xf numFmtId="168" fontId="27" fillId="0" borderId="10" xfId="0" applyNumberFormat="1" applyFont="1" applyBorder="1" applyAlignment="1" applyProtection="1">
      <alignment horizontal="right" vertical="center"/>
      <protection locked="0"/>
    </xf>
    <xf numFmtId="10" fontId="27" fillId="0" borderId="0" xfId="0" applyNumberFormat="1" applyFont="1" applyAlignment="1" applyProtection="1">
      <alignment horizontal="right" vertical="center"/>
      <protection locked="0"/>
    </xf>
    <xf numFmtId="0" fontId="32" fillId="10" borderId="11" xfId="0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1" fontId="0" fillId="9" borderId="0" xfId="0" applyNumberFormat="1" applyFill="1" applyAlignment="1" applyProtection="1">
      <alignment horizontal="left" vertical="center"/>
      <protection locked="0"/>
    </xf>
    <xf numFmtId="0" fontId="7" fillId="0" borderId="21" xfId="2" applyFont="1" applyBorder="1"/>
    <xf numFmtId="0" fontId="40" fillId="0" borderId="22" xfId="2" applyFont="1" applyBorder="1" applyAlignment="1">
      <alignment horizontal="left" vertical="center"/>
    </xf>
    <xf numFmtId="0" fontId="39" fillId="0" borderId="21" xfId="2" applyBorder="1"/>
    <xf numFmtId="0" fontId="39" fillId="0" borderId="0" xfId="2"/>
    <xf numFmtId="0" fontId="41" fillId="0" borderId="23" xfId="2" applyFont="1" applyBorder="1" applyAlignment="1">
      <alignment horizontal="left" wrapText="1" indent="1"/>
    </xf>
    <xf numFmtId="0" fontId="41" fillId="0" borderId="21" xfId="2" applyFont="1" applyBorder="1"/>
    <xf numFmtId="0" fontId="41" fillId="0" borderId="21" xfId="2" applyFont="1" applyBorder="1" applyAlignment="1">
      <alignment horizontal="left" wrapText="1"/>
    </xf>
    <xf numFmtId="0" fontId="42" fillId="0" borderId="21" xfId="2" applyFont="1" applyBorder="1" applyAlignment="1">
      <alignment horizontal="left" wrapText="1"/>
    </xf>
    <xf numFmtId="0" fontId="43" fillId="0" borderId="21" xfId="4" applyBorder="1" applyAlignment="1" applyProtection="1">
      <alignment horizontal="left" wrapText="1"/>
    </xf>
    <xf numFmtId="0" fontId="41" fillId="0" borderId="21" xfId="2" applyFont="1" applyBorder="1" applyAlignment="1">
      <alignment horizontal="left"/>
    </xf>
    <xf numFmtId="0" fontId="7" fillId="0" borderId="0" xfId="2" applyFont="1"/>
    <xf numFmtId="0" fontId="14" fillId="0" borderId="0" xfId="1" applyAlignment="1" applyProtection="1"/>
    <xf numFmtId="0" fontId="14" fillId="0" borderId="0" xfId="1" applyFill="1" applyAlignment="1" applyProtection="1">
      <alignment vertical="center"/>
    </xf>
    <xf numFmtId="0" fontId="14" fillId="11" borderId="0" xfId="1" applyFill="1" applyAlignment="1" applyProtection="1">
      <alignment vertical="center"/>
    </xf>
    <xf numFmtId="0" fontId="38" fillId="0" borderId="0" xfId="0" applyFont="1" applyAlignment="1">
      <alignment horizontal="center" vertical="center"/>
    </xf>
    <xf numFmtId="43" fontId="27" fillId="0" borderId="27" xfId="0" applyNumberFormat="1" applyFont="1" applyBorder="1" applyAlignment="1" applyProtection="1">
      <alignment horizontal="right" vertical="center"/>
      <protection hidden="1"/>
    </xf>
    <xf numFmtId="168" fontId="27" fillId="0" borderId="27" xfId="0" applyNumberFormat="1" applyFont="1" applyBorder="1" applyAlignment="1" applyProtection="1">
      <alignment horizontal="right" vertical="center"/>
      <protection locked="0"/>
    </xf>
    <xf numFmtId="170" fontId="27" fillId="0" borderId="27" xfId="0" applyNumberFormat="1" applyFont="1" applyBorder="1" applyAlignment="1" applyProtection="1">
      <alignment horizontal="left" vertical="center"/>
      <protection hidden="1"/>
    </xf>
    <xf numFmtId="15" fontId="0" fillId="0" borderId="0" xfId="0" applyNumberFormat="1" applyAlignment="1" applyProtection="1">
      <alignment horizontal="left" vertical="center"/>
      <protection locked="0"/>
    </xf>
    <xf numFmtId="0" fontId="0" fillId="15" borderId="0" xfId="0" applyFill="1" applyAlignment="1">
      <alignment vertical="center"/>
    </xf>
    <xf numFmtId="0" fontId="12" fillId="15" borderId="0" xfId="0" applyFont="1" applyFill="1" applyAlignment="1">
      <alignment vertical="center"/>
    </xf>
    <xf numFmtId="0" fontId="2" fillId="0" borderId="0" xfId="8"/>
    <xf numFmtId="43" fontId="27" fillId="0" borderId="8" xfId="0" applyNumberFormat="1" applyFont="1" applyBorder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horizontal="right" vertical="center"/>
      <protection locked="0"/>
    </xf>
    <xf numFmtId="170" fontId="27" fillId="0" borderId="10" xfId="0" applyNumberFormat="1" applyFont="1" applyBorder="1" applyAlignment="1" applyProtection="1">
      <alignment horizontal="left" vertical="center"/>
      <protection hidden="1"/>
    </xf>
    <xf numFmtId="0" fontId="1" fillId="0" borderId="0" xfId="9"/>
    <xf numFmtId="173" fontId="27" fillId="0" borderId="8" xfId="0" applyNumberFormat="1" applyFont="1" applyBorder="1" applyAlignment="1" applyProtection="1">
      <alignment horizontal="center" vertical="center"/>
      <protection locked="0"/>
    </xf>
    <xf numFmtId="0" fontId="32" fillId="10" borderId="11" xfId="0" applyFont="1" applyFill="1" applyBorder="1" applyAlignment="1">
      <alignment horizontal="center" vertical="center"/>
    </xf>
    <xf numFmtId="0" fontId="27" fillId="0" borderId="28" xfId="0" applyFont="1" applyBorder="1" applyAlignment="1" applyProtection="1">
      <alignment horizontal="center" vertical="center"/>
      <protection locked="0"/>
    </xf>
    <xf numFmtId="171" fontId="27" fillId="0" borderId="28" xfId="0" applyNumberFormat="1" applyFont="1" applyBorder="1" applyAlignment="1" applyProtection="1">
      <alignment horizontal="center" vertical="center"/>
      <protection locked="0"/>
    </xf>
    <xf numFmtId="165" fontId="26" fillId="0" borderId="0" xfId="0" applyNumberFormat="1" applyFont="1" applyAlignment="1">
      <alignment horizontal="right" vertical="center"/>
    </xf>
    <xf numFmtId="0" fontId="19" fillId="11" borderId="0" xfId="0" applyFont="1" applyFill="1" applyAlignment="1">
      <alignment horizontal="left" vertical="center" wrapText="1"/>
    </xf>
    <xf numFmtId="0" fontId="12" fillId="11" borderId="0" xfId="0" applyFont="1" applyFill="1" applyAlignment="1">
      <alignment horizontal="left" vertical="center" wrapText="1"/>
    </xf>
    <xf numFmtId="0" fontId="27" fillId="0" borderId="0" xfId="0" applyFont="1" applyAlignment="1" applyProtection="1">
      <alignment horizontal="left" vertical="center"/>
      <protection locked="0"/>
    </xf>
    <xf numFmtId="0" fontId="8" fillId="11" borderId="0" xfId="0" applyFont="1" applyFill="1" applyAlignment="1">
      <alignment horizontal="center" vertical="center"/>
    </xf>
    <xf numFmtId="0" fontId="27" fillId="0" borderId="8" xfId="0" applyFont="1" applyBorder="1" applyAlignment="1" applyProtection="1">
      <alignment horizontal="center" vertical="center"/>
      <protection locked="0"/>
    </xf>
    <xf numFmtId="172" fontId="27" fillId="0" borderId="8" xfId="0" applyNumberFormat="1" applyFont="1" applyBorder="1" applyAlignment="1" applyProtection="1">
      <alignment horizontal="center" vertical="center"/>
      <protection locked="0"/>
    </xf>
    <xf numFmtId="171" fontId="27" fillId="0" borderId="8" xfId="0" applyNumberFormat="1" applyFont="1" applyBorder="1" applyAlignment="1" applyProtection="1">
      <alignment horizontal="center" vertical="center"/>
      <protection locked="0"/>
    </xf>
    <xf numFmtId="0" fontId="32" fillId="10" borderId="27" xfId="0" applyFont="1" applyFill="1" applyBorder="1" applyAlignment="1">
      <alignment horizontal="center" vertical="center"/>
    </xf>
    <xf numFmtId="0" fontId="12" fillId="14" borderId="0" xfId="0" applyFont="1" applyFill="1" applyAlignment="1">
      <alignment horizontal="left" vertical="center" wrapText="1"/>
    </xf>
    <xf numFmtId="0" fontId="36" fillId="13" borderId="0" xfId="0" applyFont="1" applyFill="1" applyAlignment="1">
      <alignment horizontal="center" vertical="center"/>
    </xf>
    <xf numFmtId="0" fontId="27" fillId="0" borderId="10" xfId="0" applyFont="1" applyBorder="1" applyAlignment="1" applyProtection="1">
      <alignment horizontal="left" vertical="center"/>
      <protection locked="0"/>
    </xf>
    <xf numFmtId="0" fontId="27" fillId="4" borderId="10" xfId="0" applyFont="1" applyFill="1" applyBorder="1" applyAlignment="1" applyProtection="1">
      <alignment horizontal="left" vertical="center"/>
      <protection locked="0"/>
    </xf>
    <xf numFmtId="165" fontId="14" fillId="8" borderId="0" xfId="1" applyNumberFormat="1" applyFill="1" applyAlignment="1" applyProtection="1">
      <alignment horizontal="center" vertical="center"/>
      <protection locked="0"/>
    </xf>
    <xf numFmtId="165" fontId="14" fillId="7" borderId="0" xfId="1" applyNumberFormat="1" applyFill="1" applyAlignment="1" applyProtection="1">
      <alignment horizontal="center" vertical="center"/>
      <protection locked="0"/>
    </xf>
    <xf numFmtId="165" fontId="14" fillId="6" borderId="0" xfId="1" applyNumberFormat="1" applyFill="1" applyAlignment="1" applyProtection="1">
      <alignment horizontal="center" vertical="center"/>
      <protection locked="0"/>
    </xf>
    <xf numFmtId="0" fontId="34" fillId="13" borderId="0" xfId="0" applyFont="1" applyFill="1" applyAlignment="1">
      <alignment horizontal="center" vertical="center"/>
    </xf>
    <xf numFmtId="0" fontId="27" fillId="0" borderId="27" xfId="0" applyFont="1" applyBorder="1" applyAlignment="1" applyProtection="1">
      <alignment horizontal="left" vertical="center"/>
      <protection locked="0"/>
    </xf>
    <xf numFmtId="0" fontId="0" fillId="14" borderId="0" xfId="0" applyFill="1" applyAlignment="1">
      <alignment horizontal="left" vertical="center"/>
    </xf>
    <xf numFmtId="0" fontId="0" fillId="14" borderId="0" xfId="0" applyFill="1" applyAlignment="1">
      <alignment horizontal="left" vertical="center" wrapText="1"/>
    </xf>
    <xf numFmtId="0" fontId="34" fillId="12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 wrapText="1"/>
    </xf>
    <xf numFmtId="0" fontId="33" fillId="11" borderId="0" xfId="0" applyFont="1" applyFill="1" applyAlignment="1" applyProtection="1">
      <alignment horizontal="center" vertical="center"/>
      <protection locked="0"/>
    </xf>
    <xf numFmtId="0" fontId="8" fillId="10" borderId="12" xfId="0" applyFont="1" applyFill="1" applyBorder="1" applyAlignment="1">
      <alignment horizontal="left" vertical="center"/>
    </xf>
    <xf numFmtId="0" fontId="8" fillId="10" borderId="13" xfId="0" applyFont="1" applyFill="1" applyBorder="1" applyAlignment="1">
      <alignment horizontal="left" vertical="center"/>
    </xf>
    <xf numFmtId="0" fontId="8" fillId="10" borderId="14" xfId="0" applyFont="1" applyFill="1" applyBorder="1" applyAlignment="1">
      <alignment horizontal="left" vertical="center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27" fillId="0" borderId="17" xfId="0" applyFont="1" applyBorder="1" applyAlignment="1" applyProtection="1">
      <alignment horizontal="left" vertical="top" wrapText="1"/>
      <protection locked="0"/>
    </xf>
    <xf numFmtId="0" fontId="27" fillId="0" borderId="18" xfId="0" applyFont="1" applyBorder="1" applyAlignment="1" applyProtection="1">
      <alignment horizontal="left" vertical="top" wrapText="1"/>
      <protection locked="0"/>
    </xf>
    <xf numFmtId="0" fontId="45" fillId="0" borderId="0" xfId="0" applyFont="1" applyAlignment="1">
      <alignment horizontal="center" vertical="center"/>
    </xf>
    <xf numFmtId="0" fontId="27" fillId="0" borderId="24" xfId="0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 applyProtection="1">
      <alignment horizontal="center" vertical="center"/>
      <protection locked="0"/>
    </xf>
    <xf numFmtId="0" fontId="27" fillId="0" borderId="26" xfId="0" applyFont="1" applyBorder="1" applyAlignment="1" applyProtection="1">
      <alignment horizontal="center" vertical="center"/>
      <protection locked="0"/>
    </xf>
    <xf numFmtId="0" fontId="32" fillId="10" borderId="12" xfId="0" applyFont="1" applyFill="1" applyBorder="1" applyAlignment="1">
      <alignment horizontal="center" vertical="center"/>
    </xf>
    <xf numFmtId="0" fontId="32" fillId="10" borderId="13" xfId="0" applyFont="1" applyFill="1" applyBorder="1" applyAlignment="1">
      <alignment horizontal="center" vertical="center"/>
    </xf>
    <xf numFmtId="0" fontId="32" fillId="10" borderId="14" xfId="0" applyFont="1" applyFill="1" applyBorder="1" applyAlignment="1">
      <alignment horizontal="center" vertical="center"/>
    </xf>
    <xf numFmtId="0" fontId="46" fillId="0" borderId="17" xfId="0" applyFont="1" applyBorder="1" applyAlignment="1" applyProtection="1">
      <alignment horizontal="left" vertical="top" wrapText="1"/>
      <protection locked="0"/>
    </xf>
    <xf numFmtId="0" fontId="27" fillId="0" borderId="19" xfId="0" applyFont="1" applyBorder="1" applyAlignment="1" applyProtection="1">
      <alignment horizontal="left" vertical="top" wrapText="1"/>
      <protection locked="0"/>
    </xf>
    <xf numFmtId="0" fontId="27" fillId="0" borderId="20" xfId="0" applyFont="1" applyBorder="1" applyAlignment="1" applyProtection="1">
      <alignment horizontal="left" vertical="top" wrapText="1"/>
      <protection locked="0"/>
    </xf>
    <xf numFmtId="2" fontId="27" fillId="0" borderId="9" xfId="0" applyNumberFormat="1" applyFont="1" applyBorder="1" applyAlignment="1" applyProtection="1">
      <alignment horizontal="right" vertical="center"/>
      <protection locked="0"/>
    </xf>
    <xf numFmtId="2" fontId="27" fillId="4" borderId="10" xfId="0" applyNumberFormat="1" applyFont="1" applyFill="1" applyBorder="1" applyAlignment="1" applyProtection="1">
      <alignment horizontal="right" vertical="center"/>
      <protection locked="0"/>
    </xf>
    <xf numFmtId="2" fontId="27" fillId="0" borderId="10" xfId="0" applyNumberFormat="1" applyFont="1" applyBorder="1" applyAlignment="1" applyProtection="1">
      <alignment horizontal="right" vertical="center"/>
      <protection locked="0"/>
    </xf>
    <xf numFmtId="2" fontId="27" fillId="0" borderId="27" xfId="0" applyNumberFormat="1" applyFont="1" applyBorder="1" applyAlignment="1" applyProtection="1">
      <alignment horizontal="right" vertical="center"/>
      <protection locked="0"/>
    </xf>
    <xf numFmtId="0" fontId="27" fillId="0" borderId="9" xfId="0" applyFont="1" applyBorder="1" applyAlignment="1" applyProtection="1">
      <alignment horizontal="left" vertical="center"/>
      <protection locked="0"/>
    </xf>
    <xf numFmtId="14" fontId="19" fillId="2" borderId="7" xfId="0" applyNumberFormat="1" applyFont="1" applyFill="1" applyBorder="1" applyAlignment="1">
      <alignment horizontal="left" indent="1"/>
    </xf>
    <xf numFmtId="14" fontId="19" fillId="2" borderId="2" xfId="0" applyNumberFormat="1" applyFont="1" applyFill="1" applyBorder="1" applyAlignment="1">
      <alignment horizontal="left" indent="1"/>
    </xf>
    <xf numFmtId="14" fontId="19" fillId="2" borderId="6" xfId="0" applyNumberFormat="1" applyFont="1" applyFill="1" applyBorder="1" applyAlignment="1">
      <alignment horizontal="left" indent="1"/>
    </xf>
    <xf numFmtId="14" fontId="19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2FCCF806-0FB6-4858-8C26-73C12187D7E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limousine-servi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19049</xdr:colOff>
      <xdr:row>7</xdr:row>
      <xdr:rowOff>47625</xdr:rowOff>
    </xdr:from>
    <xdr:to>
      <xdr:col>14</xdr:col>
      <xdr:colOff>2543174</xdr:colOff>
      <xdr:row>7</xdr:row>
      <xdr:rowOff>58917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61924" y="2190750"/>
          <a:ext cx="7000875" cy="11292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47625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0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47625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0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19050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620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19050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620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209550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336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209550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336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257175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432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257175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432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390525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09575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390525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09575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409575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29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419100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0387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17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6</xdr:col>
      <xdr:colOff>60325</xdr:colOff>
      <xdr:row>2</xdr:row>
      <xdr:rowOff>336550</xdr:rowOff>
    </xdr:from>
    <xdr:to>
      <xdr:col>7</xdr:col>
      <xdr:colOff>85725</xdr:colOff>
      <xdr:row>5</xdr:row>
      <xdr:rowOff>0</xdr:rowOff>
    </xdr:to>
    <xdr:pic>
      <xdr:nvPicPr>
        <xdr:cNvPr id="15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9E111-0E1E-4780-6819-D8E9EE633D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11938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7EE3F6-47C0-4538-BB70-98A19A2FFD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8B3415D-0F85-4262-9CFD-B1455FB80E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785D59D-0FBF-4034-8C90-A6DA7C3E89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72F903C-4F38-432B-9951-4F15A2FF01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43FED90-DFFB-4F8B-8E3D-F3A752109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AC0C027-0846-460F-8E1C-2892A29938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42D5F22-6807-4612-AEBE-AEDBE09609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362B78D-E800-4E77-A14F-D453A3E731C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59D0AF2-4F8E-FD98-63D6-090777B30C0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94A311D-ED09-85E3-531F-1E045971B15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CE5421E-76BB-2622-771A-560EBE11A7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limousine-servic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limousine-servic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limousine-service" TargetMode="External"/><Relationship Id="rId11" Type="http://schemas.openxmlformats.org/officeDocument/2006/relationships/hyperlink" Target="https://uniformsoftware.com/template/limousine-service" TargetMode="External"/><Relationship Id="rId5" Type="http://schemas.openxmlformats.org/officeDocument/2006/relationships/hyperlink" Target="https://uniformsoftware.com/template/bill-format-catering-wedding-service" TargetMode="External"/><Relationship Id="rId10" Type="http://schemas.openxmlformats.org/officeDocument/2006/relationships/hyperlink" Target="https://uniformsoftware.com/template/limousine-service" TargetMode="External"/><Relationship Id="rId4" Type="http://schemas.openxmlformats.org/officeDocument/2006/relationships/hyperlink" Target="https://uniformsoftware.com/template/bill-format-catering-wedding-service" TargetMode="External"/><Relationship Id="rId9" Type="http://schemas.openxmlformats.org/officeDocument/2006/relationships/hyperlink" Target="https://uniformsoftware.com/template/limousine-service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limousine-serv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V998"/>
  <sheetViews>
    <sheetView showGridLines="0" showRowColHeaders="0" showZeros="0" tabSelected="1" showOutlineSymbols="0" topLeftCell="F1" zoomScaleNormal="100" workbookViewId="0">
      <selection activeCell="G10" sqref="G10:K10"/>
    </sheetView>
  </sheetViews>
  <sheetFormatPr defaultRowHeight="12.75" x14ac:dyDescent="0.2"/>
  <cols>
    <col min="1" max="1" width="8" style="42" hidden="1" customWidth="1"/>
    <col min="2" max="2" width="9.140625" style="42" hidden="1" customWidth="1"/>
    <col min="3" max="3" width="10.28515625" style="9" hidden="1" customWidth="1"/>
    <col min="4" max="4" width="16" style="9" hidden="1" customWidth="1"/>
    <col min="5" max="5" width="5.5703125" style="1" hidden="1" customWidth="1"/>
    <col min="6" max="6" width="2.140625" style="117" customWidth="1"/>
    <col min="7" max="7" width="11.42578125" style="1" customWidth="1"/>
    <col min="8" max="8" width="3.5703125" style="1" customWidth="1"/>
    <col min="9" max="9" width="11.7109375" style="1" customWidth="1"/>
    <col min="10" max="10" width="5.28515625" style="1" customWidth="1"/>
    <col min="11" max="11" width="9.140625" style="1" customWidth="1"/>
    <col min="12" max="12" width="4.5703125" style="1" customWidth="1"/>
    <col min="13" max="13" width="7.7109375" style="1" customWidth="1"/>
    <col min="14" max="14" width="13.7109375" style="1" customWidth="1"/>
    <col min="15" max="15" width="38.42578125" style="1" customWidth="1"/>
    <col min="16" max="16" width="0.5703125" style="1" customWidth="1"/>
    <col min="17" max="17" width="2.85546875" style="1" hidden="1" customWidth="1"/>
    <col min="18" max="18" width="12.140625" style="1" customWidth="1"/>
    <col min="19" max="19" width="10" style="1" customWidth="1"/>
    <col min="20" max="16384" width="9.140625" style="1"/>
  </cols>
  <sheetData>
    <row r="1" spans="1:984" s="66" customFormat="1" ht="57" customHeight="1" x14ac:dyDescent="0.2">
      <c r="A1" s="68"/>
      <c r="B1" s="68"/>
      <c r="C1" s="69"/>
      <c r="D1" s="69"/>
      <c r="F1" s="117"/>
      <c r="R1" s="129"/>
      <c r="S1" s="130"/>
      <c r="T1" s="130"/>
      <c r="AHW1" s="111" t="s">
        <v>165</v>
      </c>
      <c r="AJB1" s="111" t="s">
        <v>165</v>
      </c>
      <c r="AJU1" s="111" t="s">
        <v>111</v>
      </c>
      <c r="AKV1" s="111" t="s">
        <v>165</v>
      </c>
    </row>
    <row r="2" spans="1:984" ht="10.5" customHeight="1" x14ac:dyDescent="0.2">
      <c r="A2" s="70"/>
      <c r="B2" s="70"/>
      <c r="R2" s="132" t="s">
        <v>29</v>
      </c>
      <c r="S2" s="132"/>
      <c r="T2" s="148" t="s">
        <v>94</v>
      </c>
      <c r="U2" s="148"/>
      <c r="V2" s="148"/>
      <c r="W2" s="148"/>
      <c r="X2" s="148"/>
    </row>
    <row r="3" spans="1:984" ht="36" customHeight="1" x14ac:dyDescent="0.2">
      <c r="A3" s="71"/>
      <c r="B3" s="71"/>
      <c r="I3" s="72" t="s">
        <v>160</v>
      </c>
      <c r="J3" s="73"/>
      <c r="O3" s="74" t="s">
        <v>13</v>
      </c>
      <c r="P3" s="75"/>
      <c r="R3" s="132"/>
      <c r="S3" s="132"/>
      <c r="T3" s="148"/>
      <c r="U3" s="148"/>
      <c r="V3" s="148"/>
      <c r="W3" s="148"/>
      <c r="X3" s="148"/>
    </row>
    <row r="4" spans="1:984" ht="15.95" customHeight="1" x14ac:dyDescent="0.2">
      <c r="A4" s="76"/>
      <c r="B4" s="76"/>
      <c r="I4" s="77" t="s">
        <v>156</v>
      </c>
      <c r="N4" s="78" t="s">
        <v>0</v>
      </c>
      <c r="O4" s="79">
        <v>42803</v>
      </c>
      <c r="R4" s="150" t="s">
        <v>154</v>
      </c>
      <c r="S4" s="150"/>
      <c r="T4" s="67">
        <v>1</v>
      </c>
      <c r="U4" s="146" t="s">
        <v>95</v>
      </c>
      <c r="V4" s="146"/>
      <c r="W4" s="146"/>
      <c r="X4" s="146"/>
      <c r="AB4" s="59"/>
    </row>
    <row r="5" spans="1:984" ht="15.95" customHeight="1" x14ac:dyDescent="0.2">
      <c r="A5" s="71"/>
      <c r="B5" s="71"/>
      <c r="I5" s="77" t="s">
        <v>157</v>
      </c>
      <c r="N5" s="78" t="s">
        <v>92</v>
      </c>
      <c r="O5" s="80" t="s">
        <v>138</v>
      </c>
      <c r="P5" s="81"/>
      <c r="R5" s="132" t="s">
        <v>30</v>
      </c>
      <c r="S5" s="132"/>
      <c r="T5" s="144">
        <v>2</v>
      </c>
      <c r="U5" s="147" t="s">
        <v>96</v>
      </c>
      <c r="V5" s="147"/>
      <c r="W5" s="147"/>
      <c r="X5" s="147"/>
      <c r="AB5" s="59"/>
    </row>
    <row r="6" spans="1:984" ht="15.95" customHeight="1" x14ac:dyDescent="0.2">
      <c r="A6" s="76"/>
      <c r="B6" s="76"/>
      <c r="I6" t="s">
        <v>158</v>
      </c>
      <c r="N6" s="78" t="s">
        <v>93</v>
      </c>
      <c r="O6" s="82" t="s">
        <v>138</v>
      </c>
      <c r="P6" s="83"/>
      <c r="R6" s="150" t="s">
        <v>101</v>
      </c>
      <c r="S6" s="150"/>
      <c r="T6" s="144"/>
      <c r="U6" s="147"/>
      <c r="V6" s="147"/>
      <c r="W6" s="147"/>
      <c r="X6" s="147"/>
      <c r="AB6" s="59"/>
    </row>
    <row r="7" spans="1:984" ht="18" customHeight="1" x14ac:dyDescent="0.2">
      <c r="I7" s="1" t="s">
        <v>159</v>
      </c>
      <c r="N7" s="78" t="s">
        <v>128</v>
      </c>
      <c r="O7" s="116">
        <v>42966</v>
      </c>
      <c r="P7" s="83"/>
      <c r="R7" s="149" t="s">
        <v>88</v>
      </c>
      <c r="S7" s="149"/>
      <c r="T7" s="144"/>
      <c r="U7" s="147"/>
      <c r="V7" s="147"/>
      <c r="W7" s="147"/>
      <c r="X7" s="147"/>
      <c r="AB7" s="59"/>
    </row>
    <row r="8" spans="1:984" ht="12.75" customHeight="1" thickBot="1" x14ac:dyDescent="0.25">
      <c r="A8" s="71"/>
      <c r="B8" s="71"/>
      <c r="C8" s="9" t="s">
        <v>10</v>
      </c>
      <c r="R8" s="149"/>
      <c r="S8" s="149"/>
      <c r="T8" s="144"/>
      <c r="U8" s="147"/>
      <c r="V8" s="147"/>
      <c r="W8" s="147"/>
      <c r="X8" s="147"/>
      <c r="AB8" s="59"/>
    </row>
    <row r="9" spans="1:984" ht="18" customHeight="1" thickTop="1" x14ac:dyDescent="0.2">
      <c r="A9" s="84"/>
      <c r="B9" s="84"/>
      <c r="C9" s="9">
        <v>1</v>
      </c>
      <c r="D9" s="85"/>
      <c r="G9" s="151" t="s">
        <v>119</v>
      </c>
      <c r="H9" s="152"/>
      <c r="I9" s="152"/>
      <c r="J9" s="152"/>
      <c r="K9" s="153"/>
      <c r="L9"/>
      <c r="M9"/>
      <c r="N9" s="151" t="s">
        <v>112</v>
      </c>
      <c r="O9" s="153"/>
      <c r="R9" s="149"/>
      <c r="S9" s="149"/>
      <c r="T9" s="144"/>
      <c r="U9" s="147"/>
      <c r="V9" s="147"/>
      <c r="W9" s="147"/>
      <c r="X9" s="147"/>
    </row>
    <row r="10" spans="1:984" s="89" customFormat="1" ht="15.95" customHeight="1" x14ac:dyDescent="0.2">
      <c r="A10" s="86"/>
      <c r="B10" s="86"/>
      <c r="C10" s="87">
        <v>0</v>
      </c>
      <c r="D10" s="88"/>
      <c r="F10" s="118"/>
      <c r="G10" s="131" t="s">
        <v>139</v>
      </c>
      <c r="H10" s="131"/>
      <c r="I10" s="131"/>
      <c r="J10" s="131"/>
      <c r="K10" s="131"/>
      <c r="L10" s="58" t="s">
        <v>120</v>
      </c>
      <c r="N10" s="154" t="s">
        <v>144</v>
      </c>
      <c r="O10" s="155"/>
      <c r="R10" s="149"/>
      <c r="S10" s="149"/>
      <c r="T10" s="144">
        <v>3</v>
      </c>
      <c r="U10" s="147" t="s">
        <v>97</v>
      </c>
      <c r="V10" s="147"/>
      <c r="W10" s="147"/>
      <c r="X10" s="147"/>
      <c r="Y10" s="1"/>
      <c r="Z10" s="1"/>
      <c r="AA10" s="1"/>
      <c r="AB10" s="1"/>
      <c r="AC10" s="1"/>
      <c r="AD10" s="1"/>
      <c r="AE10" s="1"/>
      <c r="AF10" s="1"/>
    </row>
    <row r="11" spans="1:984" s="89" customFormat="1" ht="15.95" customHeight="1" x14ac:dyDescent="0.2">
      <c r="A11" s="86"/>
      <c r="B11" s="86"/>
      <c r="C11" s="87">
        <v>0</v>
      </c>
      <c r="D11" s="88"/>
      <c r="F11" s="118"/>
      <c r="G11" s="131" t="s">
        <v>140</v>
      </c>
      <c r="H11" s="131"/>
      <c r="I11" s="131"/>
      <c r="J11" s="131"/>
      <c r="K11" s="131"/>
      <c r="L11" s="58" t="s">
        <v>129</v>
      </c>
      <c r="N11" s="156" t="s">
        <v>145</v>
      </c>
      <c r="O11" s="157"/>
      <c r="R11" s="149"/>
      <c r="S11" s="149"/>
      <c r="T11" s="144"/>
      <c r="U11" s="147"/>
      <c r="V11" s="147"/>
      <c r="W11" s="147"/>
      <c r="X11" s="147"/>
      <c r="Y11" s="1"/>
      <c r="Z11" s="1"/>
      <c r="AA11" s="1"/>
      <c r="AB11" s="1"/>
      <c r="AC11" s="1"/>
      <c r="AD11" s="1"/>
      <c r="AE11" s="1"/>
      <c r="AF11" s="1"/>
    </row>
    <row r="12" spans="1:984" s="89" customFormat="1" ht="15.95" customHeight="1" x14ac:dyDescent="0.2">
      <c r="A12" s="86"/>
      <c r="B12" s="86"/>
      <c r="C12" s="87">
        <v>0.1</v>
      </c>
      <c r="D12" s="88"/>
      <c r="F12" s="118"/>
      <c r="G12" s="131" t="s">
        <v>141</v>
      </c>
      <c r="H12" s="131"/>
      <c r="I12" s="131"/>
      <c r="J12" s="131"/>
      <c r="K12" s="131"/>
      <c r="L12" s="58" t="s">
        <v>130</v>
      </c>
      <c r="N12" s="165" t="s">
        <v>146</v>
      </c>
      <c r="O12" s="157"/>
      <c r="R12" s="149"/>
      <c r="S12" s="149"/>
      <c r="T12" s="144"/>
      <c r="U12" s="147"/>
      <c r="V12" s="147"/>
      <c r="W12" s="147"/>
      <c r="X12" s="147"/>
      <c r="Y12" s="1"/>
      <c r="Z12" s="1"/>
      <c r="AA12" s="1"/>
      <c r="AB12" s="1"/>
      <c r="AC12" s="1"/>
      <c r="AD12" s="1"/>
      <c r="AE12" s="1"/>
      <c r="AF12" s="1"/>
    </row>
    <row r="13" spans="1:984" s="89" customFormat="1" ht="15.95" customHeight="1" x14ac:dyDescent="0.2">
      <c r="A13" s="86"/>
      <c r="B13" s="86"/>
      <c r="C13" s="87">
        <v>3.2000000000000001E-2</v>
      </c>
      <c r="D13" s="88"/>
      <c r="F13" s="118"/>
      <c r="G13" s="131" t="s">
        <v>142</v>
      </c>
      <c r="H13" s="131"/>
      <c r="I13" s="131"/>
      <c r="J13" s="131"/>
      <c r="K13" s="131"/>
      <c r="L13" s="58" t="s">
        <v>131</v>
      </c>
      <c r="N13" s="156" t="s">
        <v>147</v>
      </c>
      <c r="O13" s="157"/>
      <c r="R13" s="149"/>
      <c r="S13" s="149"/>
      <c r="T13" s="144"/>
      <c r="U13" s="147"/>
      <c r="V13" s="147"/>
      <c r="W13" s="147"/>
      <c r="X13" s="147"/>
      <c r="Y13" s="1"/>
      <c r="Z13" s="1"/>
      <c r="AA13" s="1"/>
      <c r="AB13" s="1"/>
      <c r="AC13" s="1"/>
      <c r="AD13" s="1"/>
      <c r="AE13" s="1"/>
      <c r="AF13" s="1"/>
    </row>
    <row r="14" spans="1:984" s="89" customFormat="1" ht="15.95" customHeight="1" x14ac:dyDescent="0.2">
      <c r="A14" s="86"/>
      <c r="B14" s="86"/>
      <c r="C14" s="87"/>
      <c r="D14" s="87"/>
      <c r="F14" s="118"/>
      <c r="G14" s="131" t="s">
        <v>143</v>
      </c>
      <c r="H14" s="131"/>
      <c r="I14" s="131"/>
      <c r="J14" s="131"/>
      <c r="K14" s="131"/>
      <c r="L14" s="58" t="s">
        <v>124</v>
      </c>
      <c r="N14" s="166" t="s">
        <v>148</v>
      </c>
      <c r="O14" s="167"/>
      <c r="R14" s="141" t="s">
        <v>91</v>
      </c>
      <c r="S14" s="141"/>
      <c r="T14" s="144"/>
      <c r="U14" s="147"/>
      <c r="V14" s="147"/>
      <c r="W14" s="147"/>
      <c r="X14" s="147"/>
      <c r="Y14" s="1"/>
      <c r="Z14" s="1"/>
      <c r="AA14" s="1"/>
      <c r="AB14" s="1"/>
      <c r="AC14" s="1"/>
      <c r="AD14" s="1"/>
      <c r="AE14" s="1"/>
      <c r="AF14" s="1"/>
    </row>
    <row r="15" spans="1:984" ht="6.75" customHeight="1" thickBot="1" x14ac:dyDescent="0.25">
      <c r="A15" s="84"/>
      <c r="B15" s="84"/>
      <c r="G15" s="59"/>
      <c r="H15" s="59"/>
      <c r="I15" s="59"/>
      <c r="J15" s="59"/>
      <c r="K15" s="59"/>
      <c r="L15" s="59"/>
      <c r="M15" s="59"/>
      <c r="N15" s="59"/>
      <c r="O15" s="59"/>
      <c r="R15" s="141"/>
      <c r="S15" s="141"/>
      <c r="T15" s="138">
        <v>4</v>
      </c>
      <c r="U15" s="137" t="s">
        <v>98</v>
      </c>
      <c r="V15" s="137"/>
      <c r="W15" s="137"/>
      <c r="X15" s="137"/>
    </row>
    <row r="16" spans="1:984" ht="20.100000000000001" customHeight="1" thickTop="1" x14ac:dyDescent="0.2">
      <c r="G16" s="125" t="s">
        <v>115</v>
      </c>
      <c r="H16" s="125"/>
      <c r="I16" s="125" t="s">
        <v>117</v>
      </c>
      <c r="J16" s="125"/>
      <c r="K16" s="125" t="s">
        <v>116</v>
      </c>
      <c r="L16" s="125"/>
      <c r="M16" s="125"/>
      <c r="N16" s="125" t="s">
        <v>125</v>
      </c>
      <c r="O16" s="125"/>
      <c r="P16" s="2"/>
      <c r="R16" s="142" t="s">
        <v>90</v>
      </c>
      <c r="S16" s="142"/>
      <c r="T16" s="138"/>
      <c r="U16" s="137"/>
      <c r="V16" s="137"/>
      <c r="W16" s="137"/>
      <c r="X16" s="137"/>
    </row>
    <row r="17" spans="1:24" ht="18" customHeight="1" thickBot="1" x14ac:dyDescent="0.25">
      <c r="G17" s="133" t="s">
        <v>149</v>
      </c>
      <c r="H17" s="133"/>
      <c r="I17" s="124" t="s">
        <v>150</v>
      </c>
      <c r="J17" s="124"/>
      <c r="K17" s="133" t="s">
        <v>151</v>
      </c>
      <c r="L17" s="133"/>
      <c r="M17" s="133"/>
      <c r="N17" s="133" t="s">
        <v>152</v>
      </c>
      <c r="O17" s="133"/>
      <c r="P17" s="3"/>
      <c r="R17" s="143" t="s">
        <v>89</v>
      </c>
      <c r="S17" s="143"/>
      <c r="T17" s="138">
        <v>5</v>
      </c>
      <c r="U17" s="137" t="s">
        <v>99</v>
      </c>
      <c r="V17" s="137"/>
      <c r="W17" s="137"/>
      <c r="X17" s="137"/>
    </row>
    <row r="18" spans="1:24" ht="18" customHeight="1" thickTop="1" x14ac:dyDescent="0.2">
      <c r="G18" s="125" t="s">
        <v>114</v>
      </c>
      <c r="H18" s="125"/>
      <c r="I18" s="125" t="s">
        <v>121</v>
      </c>
      <c r="J18" s="125"/>
      <c r="K18" s="162" t="s">
        <v>122</v>
      </c>
      <c r="L18" s="163"/>
      <c r="M18" s="163"/>
      <c r="N18" s="163"/>
      <c r="O18" s="164"/>
      <c r="P18" s="3"/>
      <c r="R18" s="143"/>
      <c r="S18" s="143"/>
      <c r="T18" s="138"/>
      <c r="U18" s="137"/>
      <c r="V18" s="137"/>
      <c r="W18" s="137"/>
      <c r="X18" s="137"/>
    </row>
    <row r="19" spans="1:24" ht="20.25" customHeight="1" thickBot="1" x14ac:dyDescent="0.25">
      <c r="G19" s="134">
        <v>0.51041666666666663</v>
      </c>
      <c r="H19" s="134"/>
      <c r="I19" s="135">
        <v>150</v>
      </c>
      <c r="J19" s="135"/>
      <c r="K19" s="159" t="s">
        <v>153</v>
      </c>
      <c r="L19" s="160"/>
      <c r="M19" s="160"/>
      <c r="N19" s="160"/>
      <c r="O19" s="161"/>
      <c r="R19" s="143"/>
      <c r="S19" s="143"/>
      <c r="T19" s="138"/>
      <c r="U19" s="137"/>
      <c r="V19" s="137"/>
      <c r="W19" s="137"/>
      <c r="X19" s="137"/>
    </row>
    <row r="20" spans="1:24" ht="20.100000000000001" customHeight="1" thickTop="1" x14ac:dyDescent="0.2">
      <c r="A20" s="1"/>
      <c r="B20" s="1"/>
      <c r="C20" s="9" t="s">
        <v>7</v>
      </c>
      <c r="D20" s="9" t="s">
        <v>31</v>
      </c>
      <c r="G20" s="125" t="s">
        <v>4</v>
      </c>
      <c r="H20" s="125"/>
      <c r="I20" s="125"/>
      <c r="J20" s="125"/>
      <c r="K20" s="125"/>
      <c r="L20" s="125" t="s">
        <v>113</v>
      </c>
      <c r="M20" s="125"/>
      <c r="N20" s="94" t="s">
        <v>118</v>
      </c>
      <c r="O20" s="94" t="s">
        <v>2</v>
      </c>
      <c r="R20" s="65" t="s">
        <v>87</v>
      </c>
      <c r="S20" s="95"/>
      <c r="T20" s="138"/>
      <c r="U20" s="137"/>
      <c r="V20" s="137"/>
      <c r="W20" s="137"/>
      <c r="X20" s="137"/>
    </row>
    <row r="21" spans="1:24" ht="20.100000000000001" customHeight="1" x14ac:dyDescent="0.2">
      <c r="A21" s="1"/>
      <c r="B21" s="1"/>
      <c r="C21" s="10">
        <v>0</v>
      </c>
      <c r="D21" s="10">
        <v>0</v>
      </c>
      <c r="G21" s="172" t="s">
        <v>61</v>
      </c>
      <c r="H21" s="172"/>
      <c r="I21" s="172"/>
      <c r="J21" s="172"/>
      <c r="K21" s="172"/>
      <c r="L21" s="168">
        <v>1.1000000000000001</v>
      </c>
      <c r="M21" s="168"/>
      <c r="N21" s="90">
        <v>1.2</v>
      </c>
      <c r="O21" s="56">
        <f>oknPrice_1*oknQuantity_1</f>
        <v>1.32</v>
      </c>
      <c r="P21" s="4"/>
      <c r="R21" s="97"/>
      <c r="S21" s="95"/>
      <c r="T21" s="138"/>
      <c r="U21" s="137"/>
      <c r="V21" s="137"/>
      <c r="W21" s="137"/>
      <c r="X21" s="137"/>
    </row>
    <row r="22" spans="1:24" ht="20.100000000000001" customHeight="1" x14ac:dyDescent="0.2">
      <c r="A22" s="1"/>
      <c r="B22" s="1"/>
      <c r="C22" s="10">
        <v>0</v>
      </c>
      <c r="D22" s="10">
        <v>0</v>
      </c>
      <c r="G22" s="140"/>
      <c r="H22" s="140"/>
      <c r="I22" s="140"/>
      <c r="J22" s="140"/>
      <c r="K22" s="140"/>
      <c r="L22" s="169">
        <v>0</v>
      </c>
      <c r="M22" s="169"/>
      <c r="N22" s="91">
        <v>0</v>
      </c>
      <c r="O22" s="57">
        <f>oknQuantity_2*oknPrice_2</f>
        <v>0</v>
      </c>
      <c r="P22" s="5"/>
      <c r="R22" s="97"/>
      <c r="S22" s="95"/>
      <c r="T22" s="138"/>
      <c r="U22" s="137"/>
      <c r="V22" s="137"/>
      <c r="W22" s="137"/>
      <c r="X22" s="137"/>
    </row>
    <row r="23" spans="1:24" ht="20.100000000000001" customHeight="1" x14ac:dyDescent="0.2">
      <c r="A23" s="1"/>
      <c r="B23" s="1"/>
      <c r="C23" s="10">
        <v>0</v>
      </c>
      <c r="D23" s="10">
        <v>0</v>
      </c>
      <c r="G23" s="139"/>
      <c r="H23" s="139"/>
      <c r="I23" s="139"/>
      <c r="J23" s="139"/>
      <c r="K23" s="139"/>
      <c r="L23" s="170">
        <v>0</v>
      </c>
      <c r="M23" s="170"/>
      <c r="N23" s="92">
        <v>0</v>
      </c>
      <c r="O23" s="122"/>
      <c r="P23" s="5"/>
      <c r="R23" s="97"/>
      <c r="S23" s="95"/>
      <c r="T23" s="144">
        <v>6</v>
      </c>
      <c r="U23" s="137" t="s">
        <v>100</v>
      </c>
      <c r="V23" s="137"/>
      <c r="W23" s="137"/>
      <c r="X23" s="137"/>
    </row>
    <row r="24" spans="1:24" ht="20.100000000000001" customHeight="1" x14ac:dyDescent="0.2">
      <c r="A24" s="1"/>
      <c r="B24" s="1"/>
      <c r="C24" s="10">
        <v>0</v>
      </c>
      <c r="D24" s="10">
        <v>0</v>
      </c>
      <c r="G24" s="140"/>
      <c r="H24" s="140"/>
      <c r="I24" s="140"/>
      <c r="J24" s="140"/>
      <c r="K24" s="140"/>
      <c r="L24" s="169">
        <v>0</v>
      </c>
      <c r="M24" s="169"/>
      <c r="N24" s="91">
        <v>0</v>
      </c>
      <c r="O24" s="57">
        <f>oknQuantity_4*oknPrice_4</f>
        <v>0</v>
      </c>
      <c r="P24" s="5"/>
      <c r="R24" s="64"/>
      <c r="S24" s="96"/>
      <c r="T24" s="144"/>
      <c r="U24" s="137"/>
      <c r="V24" s="137"/>
      <c r="W24" s="137"/>
      <c r="X24" s="137"/>
    </row>
    <row r="25" spans="1:24" ht="20.100000000000001" customHeight="1" x14ac:dyDescent="0.2">
      <c r="A25" s="1"/>
      <c r="B25" s="1"/>
      <c r="C25" s="10">
        <v>0</v>
      </c>
      <c r="D25" s="10">
        <v>0</v>
      </c>
      <c r="G25" s="145"/>
      <c r="H25" s="145"/>
      <c r="I25" s="145"/>
      <c r="J25" s="145"/>
      <c r="K25" s="145"/>
      <c r="L25" s="171">
        <v>0</v>
      </c>
      <c r="M25" s="171"/>
      <c r="N25" s="114">
        <v>0</v>
      </c>
      <c r="O25" s="115">
        <f>oknQuantity_5*oknPrice_5</f>
        <v>0</v>
      </c>
      <c r="P25" s="5"/>
      <c r="R25" s="64"/>
      <c r="S25" s="96"/>
      <c r="T25" s="144"/>
      <c r="U25" s="137"/>
      <c r="V25" s="137"/>
      <c r="W25" s="137"/>
      <c r="X25" s="137"/>
    </row>
    <row r="26" spans="1:24" ht="20.100000000000001" customHeight="1" x14ac:dyDescent="0.2">
      <c r="A26" s="1"/>
      <c r="B26" s="1"/>
      <c r="C26" s="10">
        <v>0</v>
      </c>
      <c r="D26" s="10">
        <v>0</v>
      </c>
      <c r="G26" s="136" t="s">
        <v>132</v>
      </c>
      <c r="H26" s="136"/>
      <c r="I26" s="136" t="s">
        <v>136</v>
      </c>
      <c r="J26" s="136"/>
      <c r="K26" s="58"/>
      <c r="L26" s="58"/>
      <c r="M26" s="59"/>
      <c r="N26" s="60" t="s">
        <v>3</v>
      </c>
      <c r="O26" s="113">
        <f>SUM(O21:O25)</f>
        <v>1.32</v>
      </c>
      <c r="P26" s="5"/>
      <c r="R26" s="64"/>
      <c r="S26" s="96"/>
      <c r="T26" s="144"/>
      <c r="U26" s="137"/>
      <c r="V26" s="137"/>
      <c r="W26" s="137"/>
      <c r="X26" s="137"/>
    </row>
    <row r="27" spans="1:24" ht="20.100000000000001" customHeight="1" thickBot="1" x14ac:dyDescent="0.25">
      <c r="A27" s="1"/>
      <c r="B27" s="1"/>
      <c r="C27" s="10">
        <v>0</v>
      </c>
      <c r="D27" s="10">
        <v>0</v>
      </c>
      <c r="G27" s="133" t="s">
        <v>135</v>
      </c>
      <c r="H27" s="133"/>
      <c r="I27" s="124">
        <v>42803</v>
      </c>
      <c r="J27" s="124"/>
      <c r="K27" s="58"/>
      <c r="L27" s="58"/>
      <c r="M27" s="121" t="s">
        <v>126</v>
      </c>
      <c r="N27" s="93">
        <v>0.1</v>
      </c>
      <c r="O27" s="120" t="s">
        <v>127</v>
      </c>
      <c r="P27" s="5"/>
      <c r="R27" s="64"/>
      <c r="S27" s="96"/>
      <c r="T27" s="66"/>
      <c r="U27" s="66"/>
      <c r="V27" s="66"/>
      <c r="W27" s="66"/>
      <c r="X27" s="66"/>
    </row>
    <row r="28" spans="1:24" ht="20.100000000000001" customHeight="1" thickTop="1" x14ac:dyDescent="0.2">
      <c r="A28" s="1"/>
      <c r="B28" s="1"/>
      <c r="C28" s="10">
        <v>0</v>
      </c>
      <c r="D28" s="10">
        <v>0</v>
      </c>
      <c r="G28" s="125" t="s">
        <v>133</v>
      </c>
      <c r="H28" s="125"/>
      <c r="I28" s="125" t="s">
        <v>134</v>
      </c>
      <c r="J28" s="125"/>
      <c r="K28" s="58"/>
      <c r="L28" s="58"/>
      <c r="M28" s="121" t="s">
        <v>53</v>
      </c>
      <c r="N28" s="93">
        <v>0</v>
      </c>
      <c r="O28" s="120" t="s">
        <v>127</v>
      </c>
      <c r="P28" s="5"/>
      <c r="R28" s="64"/>
      <c r="S28" s="96"/>
      <c r="T28" s="66"/>
      <c r="U28" s="66"/>
      <c r="V28" s="66"/>
      <c r="W28" s="66"/>
      <c r="X28" s="66"/>
    </row>
    <row r="29" spans="1:24" ht="20.100000000000001" customHeight="1" thickBot="1" x14ac:dyDescent="0.25">
      <c r="A29" s="1"/>
      <c r="B29" s="1"/>
      <c r="C29" s="10">
        <v>0</v>
      </c>
      <c r="D29" s="10">
        <v>0</v>
      </c>
      <c r="G29" s="126">
        <v>100</v>
      </c>
      <c r="H29" s="126"/>
      <c r="I29" s="127" t="s">
        <v>137</v>
      </c>
      <c r="J29" s="127"/>
      <c r="K29" s="58"/>
      <c r="L29" s="58"/>
      <c r="M29" s="59"/>
      <c r="N29" s="63" t="s">
        <v>2</v>
      </c>
      <c r="O29" s="61">
        <f>SUM(O26:O28)</f>
        <v>1.32</v>
      </c>
      <c r="P29" s="5"/>
      <c r="R29" s="64"/>
      <c r="S29" s="96"/>
      <c r="T29" s="66"/>
      <c r="U29" s="66"/>
      <c r="V29" s="66"/>
      <c r="W29" s="66"/>
      <c r="X29" s="66"/>
    </row>
    <row r="30" spans="1:24" ht="20.100000000000001" customHeight="1" x14ac:dyDescent="0.2">
      <c r="A30" s="1"/>
      <c r="B30" s="1"/>
      <c r="C30" s="10">
        <v>0</v>
      </c>
      <c r="D30" s="10">
        <v>0</v>
      </c>
      <c r="G30" s="59"/>
      <c r="H30" s="59"/>
      <c r="I30" s="59"/>
      <c r="J30" s="59"/>
      <c r="K30" s="59"/>
      <c r="L30" s="59"/>
      <c r="M30" s="59"/>
      <c r="N30" s="63" t="s">
        <v>9</v>
      </c>
      <c r="O30" s="62">
        <v>0</v>
      </c>
      <c r="P30" s="5"/>
      <c r="R30" s="64"/>
      <c r="S30" s="96"/>
      <c r="T30" s="66"/>
      <c r="U30" s="66"/>
      <c r="V30" s="66"/>
      <c r="W30" s="66"/>
      <c r="X30" s="66"/>
    </row>
    <row r="31" spans="1:24" ht="20.100000000000001" customHeight="1" x14ac:dyDescent="0.2">
      <c r="A31" s="1"/>
      <c r="B31" s="1"/>
      <c r="C31" s="10">
        <v>0</v>
      </c>
      <c r="D31" s="10">
        <v>0</v>
      </c>
      <c r="G31" s="59"/>
      <c r="H31" s="59"/>
      <c r="I31" s="59"/>
      <c r="J31" s="59"/>
      <c r="K31" s="59"/>
      <c r="L31" s="59"/>
      <c r="M31" s="59"/>
      <c r="N31" s="63" t="s">
        <v>8</v>
      </c>
      <c r="O31" s="61">
        <f>oknTotal-oknPayments</f>
        <v>1.32</v>
      </c>
      <c r="P31" s="5"/>
      <c r="R31" s="64"/>
      <c r="S31" s="96"/>
      <c r="T31" s="66"/>
      <c r="U31" s="66"/>
      <c r="V31" s="66"/>
      <c r="W31" s="66"/>
      <c r="X31" s="66"/>
    </row>
    <row r="32" spans="1:24" ht="20.100000000000001" customHeight="1" x14ac:dyDescent="0.2">
      <c r="A32" s="1"/>
      <c r="B32" s="1"/>
      <c r="C32" s="10"/>
      <c r="D32" s="10"/>
      <c r="G32" s="59"/>
      <c r="H32" s="59"/>
      <c r="I32" s="59"/>
      <c r="J32" s="59"/>
      <c r="K32" s="59"/>
      <c r="L32" s="59"/>
      <c r="M32" s="59"/>
      <c r="N32" s="128" t="s">
        <v>161</v>
      </c>
      <c r="O32" s="128"/>
      <c r="P32" s="5"/>
      <c r="R32" s="64"/>
      <c r="S32" s="96"/>
      <c r="T32" s="66"/>
      <c r="U32" s="66"/>
      <c r="V32" s="66"/>
      <c r="W32" s="66"/>
      <c r="X32" s="66"/>
    </row>
    <row r="33" spans="4:16" ht="20.100000000000001" customHeight="1" x14ac:dyDescent="0.2">
      <c r="D33" s="12" t="e">
        <f t="array" ref="D33">SUM(oknTaxable_1:oknTaxable_12*oknLineTotal_1:oknLineTotal_12)</f>
        <v>#REF!</v>
      </c>
      <c r="G33" s="158" t="s">
        <v>123</v>
      </c>
      <c r="H33" s="158"/>
      <c r="I33" s="158"/>
      <c r="J33" s="158"/>
      <c r="K33" s="158"/>
      <c r="L33" s="158"/>
      <c r="M33" s="158"/>
      <c r="N33" s="158"/>
      <c r="O33" s="158"/>
      <c r="P33" s="4"/>
    </row>
    <row r="34" spans="4:16" ht="20.100000000000001" customHeight="1" x14ac:dyDescent="0.2">
      <c r="G34" s="112"/>
      <c r="H34" s="112"/>
      <c r="I34" s="112"/>
      <c r="J34" s="112"/>
      <c r="K34" s="112"/>
      <c r="L34" s="112"/>
      <c r="P34" s="4"/>
    </row>
    <row r="35" spans="4:16" ht="20.100000000000001" hidden="1" customHeight="1" x14ac:dyDescent="0.2">
      <c r="P35" s="6"/>
    </row>
    <row r="36" spans="4:16" ht="20.100000000000001" customHeight="1" x14ac:dyDescent="0.2">
      <c r="P36" s="7"/>
    </row>
    <row r="37" spans="4:16" ht="18.75" customHeight="1" x14ac:dyDescent="0.2">
      <c r="P37" s="4"/>
    </row>
    <row r="38" spans="4:16" ht="18.75" customHeight="1" x14ac:dyDescent="0.2"/>
    <row r="39" spans="4:16" ht="18.75" customHeight="1" x14ac:dyDescent="0.2"/>
    <row r="41" spans="4:16" ht="18" customHeight="1" x14ac:dyDescent="0.2"/>
    <row r="904" spans="1:1" hidden="1" x14ac:dyDescent="0.2">
      <c r="A904" s="110" t="s">
        <v>110</v>
      </c>
    </row>
    <row r="917" spans="1:1" hidden="1" x14ac:dyDescent="0.2">
      <c r="A917" s="110" t="s">
        <v>164</v>
      </c>
    </row>
    <row r="984" spans="1:1" hidden="1" x14ac:dyDescent="0.2">
      <c r="A984" s="110" t="s">
        <v>164</v>
      </c>
    </row>
    <row r="998" spans="1:1" hidden="1" x14ac:dyDescent="0.2">
      <c r="A998" s="110" t="s">
        <v>164</v>
      </c>
    </row>
  </sheetData>
  <sheetProtection sheet="1" objects="1" scenarios="1" selectLockedCells="1"/>
  <mergeCells count="69">
    <mergeCell ref="G33:O33"/>
    <mergeCell ref="K19:O19"/>
    <mergeCell ref="K18:O18"/>
    <mergeCell ref="N12:O12"/>
    <mergeCell ref="N13:O13"/>
    <mergeCell ref="N14:O14"/>
    <mergeCell ref="G18:H18"/>
    <mergeCell ref="I18:J18"/>
    <mergeCell ref="L20:M20"/>
    <mergeCell ref="L21:M21"/>
    <mergeCell ref="L22:M22"/>
    <mergeCell ref="L23:M23"/>
    <mergeCell ref="L24:M24"/>
    <mergeCell ref="L25:M25"/>
    <mergeCell ref="G21:K21"/>
    <mergeCell ref="G22:K22"/>
    <mergeCell ref="U4:X4"/>
    <mergeCell ref="T5:T9"/>
    <mergeCell ref="U5:X9"/>
    <mergeCell ref="T2:X3"/>
    <mergeCell ref="G13:K13"/>
    <mergeCell ref="T10:T14"/>
    <mergeCell ref="U10:X14"/>
    <mergeCell ref="R7:S13"/>
    <mergeCell ref="R4:S4"/>
    <mergeCell ref="R5:S5"/>
    <mergeCell ref="R6:S6"/>
    <mergeCell ref="G14:K14"/>
    <mergeCell ref="G9:K9"/>
    <mergeCell ref="N9:O9"/>
    <mergeCell ref="N10:O10"/>
    <mergeCell ref="N11:O11"/>
    <mergeCell ref="U15:X16"/>
    <mergeCell ref="T17:T22"/>
    <mergeCell ref="U17:X22"/>
    <mergeCell ref="G23:K23"/>
    <mergeCell ref="G24:K24"/>
    <mergeCell ref="T15:T16"/>
    <mergeCell ref="R14:S15"/>
    <mergeCell ref="R16:S16"/>
    <mergeCell ref="R17:S19"/>
    <mergeCell ref="T23:T26"/>
    <mergeCell ref="U23:X26"/>
    <mergeCell ref="G25:K25"/>
    <mergeCell ref="G16:H16"/>
    <mergeCell ref="G17:H17"/>
    <mergeCell ref="I17:J17"/>
    <mergeCell ref="N16:O16"/>
    <mergeCell ref="N32:O32"/>
    <mergeCell ref="R1:T1"/>
    <mergeCell ref="G10:K10"/>
    <mergeCell ref="G11:K11"/>
    <mergeCell ref="G12:K12"/>
    <mergeCell ref="I16:J16"/>
    <mergeCell ref="R2:S3"/>
    <mergeCell ref="N17:O17"/>
    <mergeCell ref="K16:M16"/>
    <mergeCell ref="K17:M17"/>
    <mergeCell ref="G20:K20"/>
    <mergeCell ref="G19:H19"/>
    <mergeCell ref="I19:J19"/>
    <mergeCell ref="G26:H26"/>
    <mergeCell ref="I26:J26"/>
    <mergeCell ref="G27:H27"/>
    <mergeCell ref="I27:J27"/>
    <mergeCell ref="G28:H28"/>
    <mergeCell ref="I28:J28"/>
    <mergeCell ref="G29:H29"/>
    <mergeCell ref="I29:J29"/>
  </mergeCells>
  <phoneticPr fontId="8" type="noConversion"/>
  <dataValidations count="15">
    <dataValidation type="decimal" operator="lessThanOrEqual" allowBlank="1" showInputMessage="1" showErrorMessage="1" errorTitle="Invalid Input" error="Please enter a valid numeric_x000a_value." sqref="O30 L22 N27:N28 L24:L25 N22:N25" xr:uid="{00000000-0002-0000-0000-000000000000}">
      <formula1>999999999.99</formula1>
    </dataValidation>
    <dataValidation type="textLength" allowBlank="1" showInputMessage="1" showErrorMessage="1" errorTitle="Invalid Input" error="Max characters allowed: 10" sqref="R21:R32 O5" xr:uid="{00000000-0002-0000-0000-000001000000}">
      <formula1>0</formula1>
      <formula2>10</formula2>
    </dataValidation>
    <dataValidation type="date" allowBlank="1" showErrorMessage="1" errorTitle="Invalid Input" error="Please enter a valid date." sqref="O4" xr:uid="{00000000-0002-0000-0000-000002000000}">
      <formula1>36526</formula1>
      <formula2>402132</formula2>
    </dataValidation>
    <dataValidation allowBlank="1" showInputMessage="1" showErrorMessage="1" errorTitle="Invalid Input" error="Max characters allowed: 60" sqref="N10:O10 G11:G12" xr:uid="{00000000-0002-0000-0000-000003000000}"/>
    <dataValidation type="textLength" allowBlank="1" showInputMessage="1" showErrorMessage="1" errorTitle="Invalid Input" error="Max characters allowed: 20" sqref="G13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K17 G17:H17 G27:H2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7:J17 I27:J2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G22:G25" xr:uid="{00000000-0002-0000-0000-000007000000}">
      <formula1>100</formula1>
    </dataValidation>
    <dataValidation operator="lessThan" allowBlank="1" showInputMessage="1" showErrorMessage="1" errorTitle="Invalid Input" error="Max characters allowed: 15" sqref="K19:O19" xr:uid="{00000000-0002-0000-0000-000008000000}"/>
    <dataValidation operator="lessThanOrEqual" allowBlank="1" showInputMessage="1" showErrorMessage="1" errorTitle="Invalid Input" error="Max characters allowed: 30" sqref="I19:J19 I29:J29" xr:uid="{00000000-0002-0000-0000-000009000000}"/>
    <dataValidation operator="lessThanOrEqual" allowBlank="1" showInputMessage="1" showErrorMessage="1" errorTitle="Invalid Input" error="Please enter a valid numeric_x000a_value." sqref="L23:M23" xr:uid="{00000000-0002-0000-0000-00000A000000}"/>
    <dataValidation allowBlank="1" showInputMessage="1" showErrorMessage="1" errorTitle="Invalid Input" error="Max characters allowed: 15" sqref="G19:H19 G29:H29" xr:uid="{00000000-0002-0000-0000-00000B000000}"/>
    <dataValidation type="decimal" operator="lessThanOrEqual" allowBlank="1" showInputMessage="1" showErrorMessage="1" errorTitle="Invalid Input" error="Please enter a valid numeric_x000a_value." sqref="N21" xr:uid="{00000000-0002-0000-0000-00000C000000}">
      <formula1>99999999999.99</formula1>
    </dataValidation>
    <dataValidation type="textLength" allowBlank="1" showInputMessage="1" showErrorMessage="1" sqref="N17:O17" xr:uid="{00000000-0002-0000-0000-00000D000000}">
      <formula1>1</formula1>
      <formula2>50</formula2>
    </dataValidation>
    <dataValidation allowBlank="1" showInputMessage="1" showErrorMessage="1" errorTitle="Invalid Input" error="Max characters allowed: 10" sqref="O6" xr:uid="{00000000-0002-0000-0000-00000E000000}"/>
  </dataValidations>
  <hyperlinks>
    <hyperlink ref="R17" r:id="rId1" display="http://www.office-kit.com" xr:uid="{00000000-0004-0000-0000-000000000000}"/>
    <hyperlink ref="R16" r:id="rId2" display="http://www.uniformsoft.com" xr:uid="{00000000-0004-0000-0000-000001000000}"/>
    <hyperlink ref="R14" r:id="rId3" display="http://www.InvoicingTemplates.com" xr:uid="{00000000-0004-0000-0000-000002000000}"/>
    <hyperlink ref="A904" r:id="rId4" tooltip="Invoicing Template for Catering and Wedding Service" display="http://www.invoicingtemplate.com/bill-format-catering-wedding-service.html" xr:uid="{00000000-0004-0000-0000-000003000000}"/>
    <hyperlink ref="AJU1" r:id="rId5" tooltip="Bill Format for Catering and Wedding Service" display="http://www.invoicingtemplate.com/bill-format-catering-wedding-service.html" xr:uid="{00000000-0004-0000-0000-000004000000}"/>
    <hyperlink ref="A984" r:id="rId6" tooltip="Limousine Service Bill" display="http://www.invoicingtemplate.com/limousine-service.html" xr:uid="{00000000-0004-0000-0000-000005000000}"/>
    <hyperlink ref="AHW1" r:id="rId7" tooltip="Limousine Service Invoice" display="http://www.invoicingtemplate.com/limousine-service.html" xr:uid="{00000000-0004-0000-0000-000006000000}"/>
    <hyperlink ref="A917" r:id="rId8" tooltip="Limousine Service Bill" display="http://www.invoicingtemplate.com/limousine-service.html" xr:uid="{00000000-0004-0000-0000-000007000000}"/>
    <hyperlink ref="AJB1" r:id="rId9" tooltip="Limousine Service Invoice" display="http://www.invoicingtemplate.com/limousine-service.html" xr:uid="{00000000-0004-0000-0000-000008000000}"/>
    <hyperlink ref="A998" r:id="rId10" tooltip="Limousine Service Bill" display="http://www.invoicingtemplate.com/limousine-service.html" xr:uid="{00000000-0004-0000-0000-000009000000}"/>
    <hyperlink ref="AKV1" r:id="rId11" tooltip="Limousine Service Invoice" display="http://www.invoicingtemplate.com/limousine-service.html" xr:uid="{00000000-0004-0000-0000-00000A000000}"/>
  </hyperlinks>
  <printOptions horizontalCentered="1" verticalCentered="1"/>
  <pageMargins left="0.5" right="0.5" top="0.5" bottom="0.5" header="0.5" footer="0.5"/>
  <pageSetup paperSize="9" scale="88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8" customWidth="1"/>
    <col min="2" max="2" width="11.42578125" style="8" customWidth="1"/>
    <col min="3" max="3" width="10.5703125" style="26" customWidth="1"/>
    <col min="4" max="4" width="11.85546875" style="23" customWidth="1"/>
    <col min="5" max="5" width="9.28515625" style="13" customWidth="1"/>
    <col min="6" max="6" width="12.140625" style="8" hidden="1" customWidth="1"/>
    <col min="7" max="7" width="11.42578125" style="8" customWidth="1"/>
    <col min="8" max="8" width="12.140625" style="23" hidden="1" customWidth="1"/>
    <col min="9" max="9" width="11.28515625" style="23" hidden="1" customWidth="1"/>
    <col min="10" max="10" width="9.5703125" style="23" hidden="1" customWidth="1"/>
    <col min="11" max="11" width="10.140625" style="23" hidden="1" customWidth="1"/>
    <col min="12" max="12" width="16" style="23" customWidth="1"/>
    <col min="13" max="13" width="14.140625" style="23" customWidth="1"/>
    <col min="14" max="14" width="12.85546875" style="23" customWidth="1"/>
    <col min="15" max="15" width="11.42578125" style="13" hidden="1" customWidth="1"/>
    <col min="16" max="16" width="16.85546875" style="13" hidden="1" customWidth="1"/>
    <col min="17" max="16384" width="9.140625" style="8"/>
  </cols>
  <sheetData>
    <row r="1" spans="2:16" s="18" customFormat="1" ht="50.25" customHeight="1" x14ac:dyDescent="0.2">
      <c r="C1" s="25"/>
      <c r="D1" s="22"/>
      <c r="E1" s="30"/>
      <c r="H1" s="22"/>
      <c r="I1" s="22"/>
      <c r="J1" s="22"/>
      <c r="K1" s="22"/>
      <c r="L1" s="22"/>
      <c r="M1" s="22"/>
      <c r="N1" s="22"/>
      <c r="O1" s="30"/>
      <c r="P1" s="30"/>
    </row>
    <row r="2" spans="2:16" ht="3" customHeight="1" x14ac:dyDescent="0.2"/>
    <row r="3" spans="2:16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6" x14ac:dyDescent="0.2">
      <c r="B4" s="8" t="str">
        <f>oknCompanyAddress</f>
        <v>Address</v>
      </c>
    </row>
    <row r="5" spans="2:16" x14ac:dyDescent="0.2">
      <c r="B5" s="8" t="str">
        <f>oknCompanyCityStateZip</f>
        <v>City, State Zip</v>
      </c>
      <c r="M5" s="38"/>
    </row>
    <row r="6" spans="2:16" x14ac:dyDescent="0.2">
      <c r="B6" s="8" t="str">
        <f>oknCompanyContact</f>
        <v>Phone</v>
      </c>
    </row>
    <row r="7" spans="2:16" ht="14.25" customHeight="1" x14ac:dyDescent="0.2">
      <c r="K7" s="37"/>
    </row>
    <row r="8" spans="2:16" ht="14.25" customHeight="1" x14ac:dyDescent="0.2">
      <c r="B8" s="39" t="s">
        <v>37</v>
      </c>
    </row>
    <row r="9" spans="2:16" x14ac:dyDescent="0.2">
      <c r="B9" s="11" t="s">
        <v>33</v>
      </c>
      <c r="C9" s="28"/>
    </row>
    <row r="10" spans="2:16" x14ac:dyDescent="0.2">
      <c r="B10" s="11" t="s">
        <v>36</v>
      </c>
      <c r="C10" s="28"/>
    </row>
    <row r="11" spans="2:16" ht="4.5" customHeight="1" x14ac:dyDescent="0.2"/>
    <row r="12" spans="2:16" s="13" customFormat="1" ht="15.75" customHeight="1" x14ac:dyDescent="0.2">
      <c r="B12" s="44" t="s">
        <v>55</v>
      </c>
      <c r="C12" s="20" t="s">
        <v>32</v>
      </c>
      <c r="D12" s="24" t="s">
        <v>54</v>
      </c>
      <c r="E12" s="19" t="s">
        <v>38</v>
      </c>
      <c r="F12" s="19" t="s">
        <v>45</v>
      </c>
      <c r="G12" s="19" t="s">
        <v>46</v>
      </c>
      <c r="H12" s="24" t="s">
        <v>39</v>
      </c>
      <c r="I12" s="24" t="s">
        <v>40</v>
      </c>
      <c r="J12" s="24" t="str">
        <f>oknTax1Name</f>
        <v xml:space="preserve">GRATUITY </v>
      </c>
      <c r="K12" s="24" t="str">
        <f>oknTax2Name</f>
        <v>GST</v>
      </c>
      <c r="L12" s="24" t="s">
        <v>41</v>
      </c>
      <c r="M12" s="24" t="s">
        <v>42</v>
      </c>
      <c r="N12" s="24" t="s">
        <v>43</v>
      </c>
      <c r="O12" s="19" t="s">
        <v>44</v>
      </c>
      <c r="P12" s="19" t="s">
        <v>56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8" customWidth="1"/>
    <col min="2" max="2" width="13.28515625" style="8" customWidth="1"/>
    <col min="3" max="3" width="11.42578125" style="26" customWidth="1"/>
    <col min="4" max="4" width="25.5703125" style="17" customWidth="1"/>
    <col min="5" max="5" width="10.42578125" style="13" customWidth="1"/>
    <col min="6" max="6" width="12.28515625" style="23" hidden="1" customWidth="1"/>
    <col min="7" max="7" width="9.42578125" style="23" hidden="1" customWidth="1"/>
    <col min="8" max="8" width="7.5703125" style="23" hidden="1" customWidth="1"/>
    <col min="9" max="9" width="14.5703125" style="23" hidden="1" customWidth="1"/>
    <col min="10" max="10" width="11.28515625" style="23" customWidth="1"/>
    <col min="11" max="11" width="12.5703125" style="23" customWidth="1"/>
    <col min="12" max="12" width="11.5703125" style="23" hidden="1" customWidth="1"/>
    <col min="13" max="13" width="11.42578125" style="23" customWidth="1"/>
    <col min="14" max="14" width="11.140625" style="13" hidden="1" customWidth="1"/>
    <col min="15" max="15" width="13.28515625" style="13" hidden="1" customWidth="1"/>
    <col min="16" max="16" width="12.42578125" style="13" hidden="1" customWidth="1"/>
    <col min="17" max="17" width="16" style="13" hidden="1" customWidth="1"/>
    <col min="18" max="16384" width="9.140625" style="8"/>
  </cols>
  <sheetData>
    <row r="1" spans="2:17" s="18" customFormat="1" ht="50.25" customHeight="1" x14ac:dyDescent="0.2">
      <c r="C1" s="25"/>
      <c r="D1" s="21"/>
      <c r="E1" s="30"/>
      <c r="F1" s="22"/>
      <c r="G1" s="22"/>
      <c r="H1" s="22"/>
      <c r="I1" s="22"/>
      <c r="J1" s="22"/>
      <c r="K1" s="22"/>
      <c r="L1" s="22"/>
      <c r="M1" s="22"/>
      <c r="N1" s="30"/>
      <c r="O1" s="30"/>
      <c r="P1" s="30"/>
      <c r="Q1" s="30"/>
    </row>
    <row r="2" spans="2:17" ht="3.75" customHeight="1" x14ac:dyDescent="0.2"/>
    <row r="3" spans="2:17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7" x14ac:dyDescent="0.2">
      <c r="B4" s="8" t="str">
        <f>oknCompanyAddress</f>
        <v>Address</v>
      </c>
    </row>
    <row r="5" spans="2:17" x14ac:dyDescent="0.2">
      <c r="B5" s="8" t="str">
        <f>oknCompanyCityStateZip</f>
        <v>City, State Zip</v>
      </c>
      <c r="M5" s="38"/>
    </row>
    <row r="6" spans="2:17" x14ac:dyDescent="0.2">
      <c r="B6" s="8" t="str">
        <f>oknCompanyContact</f>
        <v>Phone</v>
      </c>
    </row>
    <row r="7" spans="2:17" ht="21" customHeight="1" x14ac:dyDescent="0.2">
      <c r="B7" s="39" t="s">
        <v>37</v>
      </c>
      <c r="K7" s="37"/>
    </row>
    <row r="8" spans="2:17" ht="11.25" customHeight="1" x14ac:dyDescent="0.2">
      <c r="B8" s="11" t="s">
        <v>33</v>
      </c>
      <c r="C8" s="28"/>
    </row>
    <row r="9" spans="2:17" x14ac:dyDescent="0.2">
      <c r="B9" s="11" t="s">
        <v>36</v>
      </c>
      <c r="C9" s="28"/>
    </row>
    <row r="10" spans="2:17" ht="4.5" customHeight="1" x14ac:dyDescent="0.2"/>
    <row r="11" spans="2:17" s="13" customFormat="1" ht="15.75" customHeight="1" x14ac:dyDescent="0.2">
      <c r="B11" s="19" t="s">
        <v>57</v>
      </c>
      <c r="C11" s="20" t="s">
        <v>32</v>
      </c>
      <c r="D11" s="19" t="s">
        <v>58</v>
      </c>
      <c r="E11" s="19" t="s">
        <v>38</v>
      </c>
      <c r="F11" s="24" t="s">
        <v>54</v>
      </c>
      <c r="G11" s="24" t="str">
        <f>oknTax1Name</f>
        <v xml:space="preserve">GRATUITY </v>
      </c>
      <c r="H11" s="24" t="str">
        <f>oknTax2Name</f>
        <v>GST</v>
      </c>
      <c r="I11" s="24" t="s">
        <v>59</v>
      </c>
      <c r="J11" s="24" t="s">
        <v>42</v>
      </c>
      <c r="K11" s="24" t="s">
        <v>43</v>
      </c>
      <c r="L11" s="24" t="s">
        <v>39</v>
      </c>
      <c r="M11" s="24" t="s">
        <v>41</v>
      </c>
      <c r="N11" s="19" t="s">
        <v>44</v>
      </c>
      <c r="O11" s="19" t="s">
        <v>45</v>
      </c>
      <c r="P11" s="19" t="s">
        <v>46</v>
      </c>
      <c r="Q11" s="19" t="s">
        <v>56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8" customWidth="1"/>
    <col min="2" max="2" width="13.5703125" style="8" customWidth="1"/>
    <col min="3" max="3" width="13.42578125" style="26" customWidth="1"/>
    <col min="4" max="4" width="10.5703125" style="17" customWidth="1"/>
    <col min="5" max="5" width="17.85546875" style="17" customWidth="1"/>
    <col min="6" max="6" width="9.42578125" style="8" customWidth="1"/>
    <col min="7" max="7" width="9.140625" style="23"/>
    <col min="8" max="8" width="10.5703125" style="16" customWidth="1"/>
    <col min="9" max="9" width="10.5703125" style="23" customWidth="1"/>
    <col min="10" max="16384" width="9.140625" style="8"/>
  </cols>
  <sheetData>
    <row r="1" spans="2:12" s="18" customFormat="1" ht="50.25" customHeight="1" x14ac:dyDescent="0.2">
      <c r="C1" s="25"/>
      <c r="D1" s="21"/>
      <c r="E1" s="21"/>
      <c r="G1" s="22"/>
      <c r="H1" s="15"/>
      <c r="I1" s="22"/>
    </row>
    <row r="2" spans="2:12" ht="4.5" customHeight="1" x14ac:dyDescent="0.2"/>
    <row r="3" spans="2:12" ht="33" customHeight="1" x14ac:dyDescent="0.4">
      <c r="B3" s="43" t="str">
        <f>oknCompanyName</f>
        <v>LIMOUSINE SERVICE BUSINESS NAME</v>
      </c>
      <c r="C3" s="27"/>
      <c r="L3" s="32"/>
    </row>
    <row r="4" spans="2:12" x14ac:dyDescent="0.2">
      <c r="B4" s="8" t="str">
        <f>oknCompanyAddress</f>
        <v>Address</v>
      </c>
    </row>
    <row r="5" spans="2:12" x14ac:dyDescent="0.2">
      <c r="B5" s="8" t="str">
        <f>oknCompanyCityStateZip</f>
        <v>City, State Zip</v>
      </c>
      <c r="L5" s="33"/>
    </row>
    <row r="6" spans="2:12" x14ac:dyDescent="0.2">
      <c r="B6" s="8" t="str">
        <f>oknCompanyContact</f>
        <v>Phone</v>
      </c>
      <c r="L6" s="29"/>
    </row>
    <row r="7" spans="2:12" ht="21" customHeight="1" x14ac:dyDescent="0.2">
      <c r="B7" s="39" t="s">
        <v>37</v>
      </c>
      <c r="J7" s="34"/>
      <c r="K7" s="29"/>
      <c r="L7" s="29"/>
    </row>
    <row r="8" spans="2:12" ht="13.5" customHeight="1" x14ac:dyDescent="0.2">
      <c r="B8" s="11" t="s">
        <v>33</v>
      </c>
      <c r="C8" s="31"/>
    </row>
    <row r="9" spans="2:12" x14ac:dyDescent="0.2">
      <c r="B9" s="11" t="s">
        <v>36</v>
      </c>
      <c r="C9" s="31"/>
      <c r="D9" s="8"/>
      <c r="J9" s="35"/>
      <c r="K9" s="35"/>
      <c r="L9" s="35"/>
    </row>
    <row r="10" spans="2:12" ht="4.5" customHeight="1" x14ac:dyDescent="0.2"/>
    <row r="11" spans="2:12" s="13" customFormat="1" ht="15.75" customHeight="1" x14ac:dyDescent="0.2">
      <c r="B11" s="19" t="s">
        <v>60</v>
      </c>
      <c r="C11" s="20" t="s">
        <v>32</v>
      </c>
      <c r="D11" s="19" t="s">
        <v>38</v>
      </c>
      <c r="E11" s="19" t="s">
        <v>61</v>
      </c>
      <c r="F11" s="19" t="s">
        <v>12</v>
      </c>
      <c r="G11" s="24" t="s">
        <v>11</v>
      </c>
      <c r="H11" s="14" t="s">
        <v>62</v>
      </c>
      <c r="I11" s="24" t="s">
        <v>63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8" customWidth="1"/>
    <col min="2" max="2" width="10.5703125" style="46" customWidth="1"/>
    <col min="3" max="3" width="33.140625" style="26" customWidth="1"/>
    <col min="4" max="4" width="10" style="23" customWidth="1"/>
    <col min="5" max="5" width="10.85546875" style="23" customWidth="1"/>
    <col min="6" max="6" width="9" style="23" customWidth="1"/>
    <col min="7" max="7" width="10.7109375" style="16" customWidth="1"/>
    <col min="8" max="8" width="10.42578125" style="16" customWidth="1"/>
    <col min="9" max="16384" width="9.140625" style="8"/>
  </cols>
  <sheetData>
    <row r="1" spans="2:8" s="18" customFormat="1" ht="50.25" customHeight="1" x14ac:dyDescent="0.2">
      <c r="B1" s="45"/>
      <c r="C1" s="25"/>
      <c r="D1" s="22"/>
      <c r="E1" s="22"/>
      <c r="F1" s="22"/>
      <c r="G1" s="15"/>
      <c r="H1" s="15"/>
    </row>
    <row r="2" spans="2:8" ht="3.75" customHeight="1" x14ac:dyDescent="0.2"/>
    <row r="3" spans="2:8" ht="33" customHeight="1" x14ac:dyDescent="0.4">
      <c r="B3" s="43" t="str">
        <f>oknCompanyName</f>
        <v>LIMOUSINE SERVICE BUSINESS NAME</v>
      </c>
      <c r="C3" s="27"/>
      <c r="D3" s="40"/>
      <c r="E3" s="40"/>
    </row>
    <row r="4" spans="2:8" x14ac:dyDescent="0.2">
      <c r="B4" s="8" t="str">
        <f>oknCompanyAddress</f>
        <v>Address</v>
      </c>
      <c r="D4" s="40"/>
      <c r="E4" s="40"/>
    </row>
    <row r="5" spans="2:8" x14ac:dyDescent="0.2">
      <c r="B5" s="8" t="str">
        <f>oknCompanyCityStateZip</f>
        <v>City, State Zip</v>
      </c>
      <c r="D5" s="40"/>
      <c r="E5" s="40"/>
    </row>
    <row r="6" spans="2:8" x14ac:dyDescent="0.2">
      <c r="B6" s="8" t="str">
        <f>oknCompanyContact</f>
        <v>Phone</v>
      </c>
      <c r="D6" s="40"/>
      <c r="E6" s="40"/>
    </row>
    <row r="7" spans="2:8" ht="27.75" customHeight="1" x14ac:dyDescent="0.2"/>
    <row r="8" spans="2:8" ht="15.75" customHeight="1" x14ac:dyDescent="0.2">
      <c r="B8" s="47" t="s">
        <v>1</v>
      </c>
    </row>
    <row r="9" spans="2:8" ht="15.75" customHeight="1" x14ac:dyDescent="0.2">
      <c r="B9" s="11" t="s">
        <v>47</v>
      </c>
      <c r="C9" s="8"/>
      <c r="F9" s="173" t="s">
        <v>75</v>
      </c>
      <c r="G9" s="174"/>
      <c r="H9" s="48">
        <v>0</v>
      </c>
    </row>
    <row r="10" spans="2:8" ht="15.75" customHeight="1" x14ac:dyDescent="0.2">
      <c r="B10" s="11" t="s">
        <v>48</v>
      </c>
      <c r="C10" s="8"/>
      <c r="F10" s="175" t="s">
        <v>76</v>
      </c>
      <c r="G10" s="176"/>
      <c r="H10" s="50">
        <v>0</v>
      </c>
    </row>
    <row r="11" spans="2:8" ht="15.75" customHeight="1" x14ac:dyDescent="0.2">
      <c r="B11" s="11" t="s">
        <v>49</v>
      </c>
      <c r="C11" s="51"/>
      <c r="F11" s="52"/>
      <c r="G11" s="53"/>
    </row>
    <row r="12" spans="2:8" ht="15.75" customHeight="1" x14ac:dyDescent="0.2">
      <c r="B12" s="11" t="s">
        <v>50</v>
      </c>
      <c r="C12" s="8"/>
      <c r="F12" s="173" t="s">
        <v>77</v>
      </c>
      <c r="G12" s="174"/>
      <c r="H12" s="48">
        <v>0</v>
      </c>
    </row>
    <row r="13" spans="2:8" ht="15.75" customHeight="1" x14ac:dyDescent="0.2">
      <c r="B13" s="11" t="s">
        <v>52</v>
      </c>
      <c r="C13" s="8"/>
      <c r="F13" s="49" t="s">
        <v>78</v>
      </c>
      <c r="G13" s="54"/>
      <c r="H13" s="50">
        <v>0</v>
      </c>
    </row>
    <row r="14" spans="2:8" ht="15.75" customHeight="1" x14ac:dyDescent="0.2">
      <c r="B14" s="11" t="s">
        <v>51</v>
      </c>
      <c r="C14" s="8"/>
    </row>
    <row r="15" spans="2:8" ht="3" customHeight="1" x14ac:dyDescent="0.2"/>
    <row r="16" spans="2:8" ht="15.75" customHeight="1" x14ac:dyDescent="0.2">
      <c r="B16" s="55" t="s">
        <v>66</v>
      </c>
    </row>
    <row r="17" spans="2:8" ht="15.75" customHeight="1" x14ac:dyDescent="0.2">
      <c r="B17" s="11" t="s">
        <v>34</v>
      </c>
      <c r="C17" s="41"/>
    </row>
    <row r="18" spans="2:8" ht="15.75" customHeight="1" x14ac:dyDescent="0.2">
      <c r="B18" s="11" t="s">
        <v>35</v>
      </c>
      <c r="C18" s="41"/>
    </row>
    <row r="19" spans="2:8" ht="12" customHeight="1" x14ac:dyDescent="0.2"/>
    <row r="20" spans="2:8" ht="15.75" customHeight="1" x14ac:dyDescent="0.2">
      <c r="B20" s="20" t="s">
        <v>79</v>
      </c>
      <c r="C20" s="20" t="s">
        <v>80</v>
      </c>
      <c r="D20" s="20" t="s">
        <v>81</v>
      </c>
      <c r="E20" s="20" t="s">
        <v>82</v>
      </c>
      <c r="F20" s="20" t="s">
        <v>83</v>
      </c>
      <c r="G20" s="14" t="s">
        <v>84</v>
      </c>
      <c r="H20" s="14" t="s">
        <v>85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1.85546875" style="8" customWidth="1"/>
    <col min="3" max="3" width="12.140625" style="26" customWidth="1"/>
    <col min="4" max="4" width="8.140625" style="13" customWidth="1"/>
    <col min="5" max="5" width="10.5703125" style="13" customWidth="1"/>
    <col min="6" max="6" width="11.85546875" style="23" customWidth="1"/>
    <col min="7" max="8" width="10.85546875" style="23" hidden="1" customWidth="1"/>
    <col min="9" max="9" width="9.5703125" style="23" hidden="1" customWidth="1"/>
    <col min="10" max="10" width="11.42578125" style="23" customWidth="1"/>
    <col min="11" max="11" width="12.5703125" style="23" customWidth="1"/>
    <col min="12" max="12" width="11.7109375" style="23" hidden="1" customWidth="1"/>
    <col min="13" max="13" width="12.7109375" style="23" customWidth="1"/>
    <col min="14" max="14" width="9.42578125" style="13" hidden="1" customWidth="1"/>
    <col min="15" max="15" width="11.42578125" style="8" customWidth="1"/>
    <col min="16" max="16384" width="9.140625" style="8"/>
  </cols>
  <sheetData>
    <row r="1" spans="2:14" s="18" customFormat="1" ht="50.25" customHeight="1" x14ac:dyDescent="0.2">
      <c r="C1" s="25"/>
      <c r="D1" s="30"/>
      <c r="E1" s="30"/>
      <c r="F1" s="22"/>
      <c r="G1" s="22"/>
      <c r="H1" s="22"/>
      <c r="I1" s="22"/>
      <c r="J1" s="22"/>
      <c r="K1" s="22"/>
      <c r="L1" s="22"/>
      <c r="M1" s="22"/>
      <c r="N1" s="30"/>
    </row>
    <row r="2" spans="2:14" ht="3.75" customHeight="1" x14ac:dyDescent="0.2"/>
    <row r="3" spans="2:14" ht="33" customHeight="1" x14ac:dyDescent="0.4">
      <c r="B3" s="43" t="str">
        <f>oknCompanyName</f>
        <v>LIMOUSINE SERVICE BUSINESS NAME</v>
      </c>
      <c r="C3" s="27"/>
      <c r="J3" s="36"/>
      <c r="M3" s="36"/>
    </row>
    <row r="4" spans="2:14" x14ac:dyDescent="0.2">
      <c r="B4" s="8" t="str">
        <f>oknCompanyAddress</f>
        <v>Address</v>
      </c>
    </row>
    <row r="5" spans="2:14" x14ac:dyDescent="0.2">
      <c r="B5" s="8" t="str">
        <f>oknCompanyCityStateZip</f>
        <v>City, State Zip</v>
      </c>
      <c r="M5" s="38"/>
    </row>
    <row r="6" spans="2:14" x14ac:dyDescent="0.2">
      <c r="B6" s="8" t="str">
        <f>oknCompanyContact</f>
        <v>Phone</v>
      </c>
    </row>
    <row r="7" spans="2:14" ht="12.75" customHeight="1" x14ac:dyDescent="0.2">
      <c r="K7" s="37"/>
    </row>
    <row r="8" spans="2:14" ht="12.75" customHeight="1" x14ac:dyDescent="0.2">
      <c r="B8" s="39" t="s">
        <v>37</v>
      </c>
    </row>
    <row r="9" spans="2:14" ht="12.75" customHeight="1" x14ac:dyDescent="0.2">
      <c r="B9" s="11" t="s">
        <v>33</v>
      </c>
      <c r="C9" s="31"/>
    </row>
    <row r="10" spans="2:14" ht="12.75" customHeight="1" x14ac:dyDescent="0.2">
      <c r="B10" s="11" t="s">
        <v>36</v>
      </c>
      <c r="C10" s="31"/>
    </row>
    <row r="11" spans="2:14" ht="12.75" customHeight="1" x14ac:dyDescent="0.2"/>
    <row r="12" spans="2:14" ht="3" customHeight="1" x14ac:dyDescent="0.2"/>
    <row r="13" spans="2:14" s="13" customFormat="1" ht="15.75" customHeight="1" x14ac:dyDescent="0.2">
      <c r="B13" s="19" t="s">
        <v>46</v>
      </c>
      <c r="C13" s="20" t="s">
        <v>32</v>
      </c>
      <c r="D13" s="19" t="s">
        <v>45</v>
      </c>
      <c r="E13" s="19" t="s">
        <v>38</v>
      </c>
      <c r="F13" s="24" t="s">
        <v>54</v>
      </c>
      <c r="G13" s="24" t="str">
        <f>oknTax1Name</f>
        <v xml:space="preserve">GRATUITY </v>
      </c>
      <c r="H13" s="24" t="str">
        <f>oknTax2Name</f>
        <v>GST</v>
      </c>
      <c r="I13" s="24" t="s">
        <v>40</v>
      </c>
      <c r="J13" s="24" t="s">
        <v>41</v>
      </c>
      <c r="K13" s="24" t="s">
        <v>42</v>
      </c>
      <c r="L13" s="24" t="s">
        <v>39</v>
      </c>
      <c r="M13" s="24" t="s">
        <v>43</v>
      </c>
      <c r="N13" s="19" t="s">
        <v>44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8" customWidth="1"/>
    <col min="2" max="2" width="10.5703125" style="8" customWidth="1"/>
    <col min="3" max="3" width="12.5703125" style="26" customWidth="1"/>
    <col min="4" max="4" width="10.5703125" style="13" customWidth="1"/>
    <col min="5" max="5" width="19.5703125" style="8" customWidth="1"/>
    <col min="6" max="6" width="11.7109375" style="8" hidden="1" customWidth="1"/>
    <col min="7" max="7" width="12.7109375" style="23" customWidth="1"/>
    <col min="8" max="8" width="12.7109375" style="23" hidden="1" customWidth="1"/>
    <col min="9" max="9" width="10.7109375" style="13" customWidth="1"/>
    <col min="10" max="10" width="14.85546875" style="8" customWidth="1"/>
    <col min="11" max="16384" width="9.140625" style="8"/>
  </cols>
  <sheetData>
    <row r="1" spans="2:10" s="18" customFormat="1" ht="50.25" customHeight="1" x14ac:dyDescent="0.2">
      <c r="C1" s="25"/>
      <c r="D1" s="30"/>
      <c r="G1" s="22"/>
      <c r="H1" s="22"/>
      <c r="I1" s="30"/>
    </row>
    <row r="2" spans="2:10" ht="3.75" customHeight="1" x14ac:dyDescent="0.2"/>
    <row r="3" spans="2:10" ht="33" customHeight="1" x14ac:dyDescent="0.4">
      <c r="B3" s="43" t="str">
        <f>oknCompanyName</f>
        <v>LIMOUSINE SERVICE BUSINESS NAME</v>
      </c>
      <c r="C3" s="27"/>
      <c r="G3" s="36"/>
      <c r="H3" s="36"/>
    </row>
    <row r="4" spans="2:10" x14ac:dyDescent="0.2">
      <c r="B4" s="8" t="str">
        <f>oknCompanyAddress</f>
        <v>Address</v>
      </c>
    </row>
    <row r="5" spans="2:10" x14ac:dyDescent="0.2">
      <c r="B5" s="8" t="str">
        <f>oknCompanyCityStateZip</f>
        <v>City, State Zip</v>
      </c>
      <c r="G5" s="38"/>
      <c r="H5" s="38"/>
    </row>
    <row r="6" spans="2:10" x14ac:dyDescent="0.2">
      <c r="B6" s="8" t="str">
        <f>oknCompanyContact</f>
        <v>Phone</v>
      </c>
    </row>
    <row r="7" spans="2:10" ht="12.75" customHeight="1" x14ac:dyDescent="0.2">
      <c r="E7" s="39"/>
    </row>
    <row r="8" spans="2:10" ht="12.75" customHeight="1" x14ac:dyDescent="0.2">
      <c r="B8" s="39" t="s">
        <v>37</v>
      </c>
    </row>
    <row r="9" spans="2:10" ht="12.75" customHeight="1" x14ac:dyDescent="0.2">
      <c r="B9" s="11" t="s">
        <v>33</v>
      </c>
      <c r="C9" s="31"/>
    </row>
    <row r="10" spans="2:10" ht="12.75" customHeight="1" x14ac:dyDescent="0.2">
      <c r="B10" s="11" t="s">
        <v>36</v>
      </c>
      <c r="C10" s="31"/>
    </row>
    <row r="11" spans="2:10" ht="12.75" customHeight="1" x14ac:dyDescent="0.2"/>
    <row r="12" spans="2:10" ht="3" customHeight="1" x14ac:dyDescent="0.2"/>
    <row r="13" spans="2:10" s="13" customFormat="1" ht="15.75" customHeight="1" x14ac:dyDescent="0.2">
      <c r="B13" s="19" t="s">
        <v>67</v>
      </c>
      <c r="C13" s="20" t="s">
        <v>32</v>
      </c>
      <c r="D13" s="19" t="s">
        <v>38</v>
      </c>
      <c r="E13" s="19" t="s">
        <v>68</v>
      </c>
      <c r="F13" s="19" t="s">
        <v>69</v>
      </c>
      <c r="G13" s="24" t="s">
        <v>65</v>
      </c>
      <c r="H13" s="24" t="s">
        <v>86</v>
      </c>
      <c r="I13" s="19" t="s">
        <v>57</v>
      </c>
      <c r="J13" s="19" t="s">
        <v>70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8" customWidth="1"/>
    <col min="2" max="2" width="76" style="108" customWidth="1"/>
    <col min="3" max="256" width="9.140625" style="101"/>
    <col min="257" max="257" width="3" style="101" customWidth="1"/>
    <col min="258" max="258" width="76" style="101" customWidth="1"/>
    <col min="259" max="512" width="9.140625" style="101"/>
    <col min="513" max="513" width="3" style="101" customWidth="1"/>
    <col min="514" max="514" width="76" style="101" customWidth="1"/>
    <col min="515" max="768" width="9.140625" style="101"/>
    <col min="769" max="769" width="3" style="101" customWidth="1"/>
    <col min="770" max="770" width="76" style="101" customWidth="1"/>
    <col min="771" max="1024" width="9.140625" style="101"/>
    <col min="1025" max="1025" width="3" style="101" customWidth="1"/>
    <col min="1026" max="1026" width="76" style="101" customWidth="1"/>
    <col min="1027" max="1280" width="9.140625" style="101"/>
    <col min="1281" max="1281" width="3" style="101" customWidth="1"/>
    <col min="1282" max="1282" width="76" style="101" customWidth="1"/>
    <col min="1283" max="1536" width="9.140625" style="101"/>
    <col min="1537" max="1537" width="3" style="101" customWidth="1"/>
    <col min="1538" max="1538" width="76" style="101" customWidth="1"/>
    <col min="1539" max="1792" width="9.140625" style="101"/>
    <col min="1793" max="1793" width="3" style="101" customWidth="1"/>
    <col min="1794" max="1794" width="76" style="101" customWidth="1"/>
    <col min="1795" max="2048" width="9.140625" style="101"/>
    <col min="2049" max="2049" width="3" style="101" customWidth="1"/>
    <col min="2050" max="2050" width="76" style="101" customWidth="1"/>
    <col min="2051" max="2304" width="9.140625" style="101"/>
    <col min="2305" max="2305" width="3" style="101" customWidth="1"/>
    <col min="2306" max="2306" width="76" style="101" customWidth="1"/>
    <col min="2307" max="2560" width="9.140625" style="101"/>
    <col min="2561" max="2561" width="3" style="101" customWidth="1"/>
    <col min="2562" max="2562" width="76" style="101" customWidth="1"/>
    <col min="2563" max="2816" width="9.140625" style="101"/>
    <col min="2817" max="2817" width="3" style="101" customWidth="1"/>
    <col min="2818" max="2818" width="76" style="101" customWidth="1"/>
    <col min="2819" max="3072" width="9.140625" style="101"/>
    <col min="3073" max="3073" width="3" style="101" customWidth="1"/>
    <col min="3074" max="3074" width="76" style="101" customWidth="1"/>
    <col min="3075" max="3328" width="9.140625" style="101"/>
    <col min="3329" max="3329" width="3" style="101" customWidth="1"/>
    <col min="3330" max="3330" width="76" style="101" customWidth="1"/>
    <col min="3331" max="3584" width="9.140625" style="101"/>
    <col min="3585" max="3585" width="3" style="101" customWidth="1"/>
    <col min="3586" max="3586" width="76" style="101" customWidth="1"/>
    <col min="3587" max="3840" width="9.140625" style="101"/>
    <col min="3841" max="3841" width="3" style="101" customWidth="1"/>
    <col min="3842" max="3842" width="76" style="101" customWidth="1"/>
    <col min="3843" max="4096" width="9.140625" style="101"/>
    <col min="4097" max="4097" width="3" style="101" customWidth="1"/>
    <col min="4098" max="4098" width="76" style="101" customWidth="1"/>
    <col min="4099" max="4352" width="9.140625" style="101"/>
    <col min="4353" max="4353" width="3" style="101" customWidth="1"/>
    <col min="4354" max="4354" width="76" style="101" customWidth="1"/>
    <col min="4355" max="4608" width="9.140625" style="101"/>
    <col min="4609" max="4609" width="3" style="101" customWidth="1"/>
    <col min="4610" max="4610" width="76" style="101" customWidth="1"/>
    <col min="4611" max="4864" width="9.140625" style="101"/>
    <col min="4865" max="4865" width="3" style="101" customWidth="1"/>
    <col min="4866" max="4866" width="76" style="101" customWidth="1"/>
    <col min="4867" max="5120" width="9.140625" style="101"/>
    <col min="5121" max="5121" width="3" style="101" customWidth="1"/>
    <col min="5122" max="5122" width="76" style="101" customWidth="1"/>
    <col min="5123" max="5376" width="9.140625" style="101"/>
    <col min="5377" max="5377" width="3" style="101" customWidth="1"/>
    <col min="5378" max="5378" width="76" style="101" customWidth="1"/>
    <col min="5379" max="5632" width="9.140625" style="101"/>
    <col min="5633" max="5633" width="3" style="101" customWidth="1"/>
    <col min="5634" max="5634" width="76" style="101" customWidth="1"/>
    <col min="5635" max="5888" width="9.140625" style="101"/>
    <col min="5889" max="5889" width="3" style="101" customWidth="1"/>
    <col min="5890" max="5890" width="76" style="101" customWidth="1"/>
    <col min="5891" max="6144" width="9.140625" style="101"/>
    <col min="6145" max="6145" width="3" style="101" customWidth="1"/>
    <col min="6146" max="6146" width="76" style="101" customWidth="1"/>
    <col min="6147" max="6400" width="9.140625" style="101"/>
    <col min="6401" max="6401" width="3" style="101" customWidth="1"/>
    <col min="6402" max="6402" width="76" style="101" customWidth="1"/>
    <col min="6403" max="6656" width="9.140625" style="101"/>
    <col min="6657" max="6657" width="3" style="101" customWidth="1"/>
    <col min="6658" max="6658" width="76" style="101" customWidth="1"/>
    <col min="6659" max="6912" width="9.140625" style="101"/>
    <col min="6913" max="6913" width="3" style="101" customWidth="1"/>
    <col min="6914" max="6914" width="76" style="101" customWidth="1"/>
    <col min="6915" max="7168" width="9.140625" style="101"/>
    <col min="7169" max="7169" width="3" style="101" customWidth="1"/>
    <col min="7170" max="7170" width="76" style="101" customWidth="1"/>
    <col min="7171" max="7424" width="9.140625" style="101"/>
    <col min="7425" max="7425" width="3" style="101" customWidth="1"/>
    <col min="7426" max="7426" width="76" style="101" customWidth="1"/>
    <col min="7427" max="7680" width="9.140625" style="101"/>
    <col min="7681" max="7681" width="3" style="101" customWidth="1"/>
    <col min="7682" max="7682" width="76" style="101" customWidth="1"/>
    <col min="7683" max="7936" width="9.140625" style="101"/>
    <col min="7937" max="7937" width="3" style="101" customWidth="1"/>
    <col min="7938" max="7938" width="76" style="101" customWidth="1"/>
    <col min="7939" max="8192" width="9.140625" style="101"/>
    <col min="8193" max="8193" width="3" style="101" customWidth="1"/>
    <col min="8194" max="8194" width="76" style="101" customWidth="1"/>
    <col min="8195" max="8448" width="9.140625" style="101"/>
    <col min="8449" max="8449" width="3" style="101" customWidth="1"/>
    <col min="8450" max="8450" width="76" style="101" customWidth="1"/>
    <col min="8451" max="8704" width="9.140625" style="101"/>
    <col min="8705" max="8705" width="3" style="101" customWidth="1"/>
    <col min="8706" max="8706" width="76" style="101" customWidth="1"/>
    <col min="8707" max="8960" width="9.140625" style="101"/>
    <col min="8961" max="8961" width="3" style="101" customWidth="1"/>
    <col min="8962" max="8962" width="76" style="101" customWidth="1"/>
    <col min="8963" max="9216" width="9.140625" style="101"/>
    <col min="9217" max="9217" width="3" style="101" customWidth="1"/>
    <col min="9218" max="9218" width="76" style="101" customWidth="1"/>
    <col min="9219" max="9472" width="9.140625" style="101"/>
    <col min="9473" max="9473" width="3" style="101" customWidth="1"/>
    <col min="9474" max="9474" width="76" style="101" customWidth="1"/>
    <col min="9475" max="9728" width="9.140625" style="101"/>
    <col min="9729" max="9729" width="3" style="101" customWidth="1"/>
    <col min="9730" max="9730" width="76" style="101" customWidth="1"/>
    <col min="9731" max="9984" width="9.140625" style="101"/>
    <col min="9985" max="9985" width="3" style="101" customWidth="1"/>
    <col min="9986" max="9986" width="76" style="101" customWidth="1"/>
    <col min="9987" max="10240" width="9.140625" style="101"/>
    <col min="10241" max="10241" width="3" style="101" customWidth="1"/>
    <col min="10242" max="10242" width="76" style="101" customWidth="1"/>
    <col min="10243" max="10496" width="9.140625" style="101"/>
    <col min="10497" max="10497" width="3" style="101" customWidth="1"/>
    <col min="10498" max="10498" width="76" style="101" customWidth="1"/>
    <col min="10499" max="10752" width="9.140625" style="101"/>
    <col min="10753" max="10753" width="3" style="101" customWidth="1"/>
    <col min="10754" max="10754" width="76" style="101" customWidth="1"/>
    <col min="10755" max="11008" width="9.140625" style="101"/>
    <col min="11009" max="11009" width="3" style="101" customWidth="1"/>
    <col min="11010" max="11010" width="76" style="101" customWidth="1"/>
    <col min="11011" max="11264" width="9.140625" style="101"/>
    <col min="11265" max="11265" width="3" style="101" customWidth="1"/>
    <col min="11266" max="11266" width="76" style="101" customWidth="1"/>
    <col min="11267" max="11520" width="9.140625" style="101"/>
    <col min="11521" max="11521" width="3" style="101" customWidth="1"/>
    <col min="11522" max="11522" width="76" style="101" customWidth="1"/>
    <col min="11523" max="11776" width="9.140625" style="101"/>
    <col min="11777" max="11777" width="3" style="101" customWidth="1"/>
    <col min="11778" max="11778" width="76" style="101" customWidth="1"/>
    <col min="11779" max="12032" width="9.140625" style="101"/>
    <col min="12033" max="12033" width="3" style="101" customWidth="1"/>
    <col min="12034" max="12034" width="76" style="101" customWidth="1"/>
    <col min="12035" max="12288" width="9.140625" style="101"/>
    <col min="12289" max="12289" width="3" style="101" customWidth="1"/>
    <col min="12290" max="12290" width="76" style="101" customWidth="1"/>
    <col min="12291" max="12544" width="9.140625" style="101"/>
    <col min="12545" max="12545" width="3" style="101" customWidth="1"/>
    <col min="12546" max="12546" width="76" style="101" customWidth="1"/>
    <col min="12547" max="12800" width="9.140625" style="101"/>
    <col min="12801" max="12801" width="3" style="101" customWidth="1"/>
    <col min="12802" max="12802" width="76" style="101" customWidth="1"/>
    <col min="12803" max="13056" width="9.140625" style="101"/>
    <col min="13057" max="13057" width="3" style="101" customWidth="1"/>
    <col min="13058" max="13058" width="76" style="101" customWidth="1"/>
    <col min="13059" max="13312" width="9.140625" style="101"/>
    <col min="13313" max="13313" width="3" style="101" customWidth="1"/>
    <col min="13314" max="13314" width="76" style="101" customWidth="1"/>
    <col min="13315" max="13568" width="9.140625" style="101"/>
    <col min="13569" max="13569" width="3" style="101" customWidth="1"/>
    <col min="13570" max="13570" width="76" style="101" customWidth="1"/>
    <col min="13571" max="13824" width="9.140625" style="101"/>
    <col min="13825" max="13825" width="3" style="101" customWidth="1"/>
    <col min="13826" max="13826" width="76" style="101" customWidth="1"/>
    <col min="13827" max="14080" width="9.140625" style="101"/>
    <col min="14081" max="14081" width="3" style="101" customWidth="1"/>
    <col min="14082" max="14082" width="76" style="101" customWidth="1"/>
    <col min="14083" max="14336" width="9.140625" style="101"/>
    <col min="14337" max="14337" width="3" style="101" customWidth="1"/>
    <col min="14338" max="14338" width="76" style="101" customWidth="1"/>
    <col min="14339" max="14592" width="9.140625" style="101"/>
    <col min="14593" max="14593" width="3" style="101" customWidth="1"/>
    <col min="14594" max="14594" width="76" style="101" customWidth="1"/>
    <col min="14595" max="14848" width="9.140625" style="101"/>
    <col min="14849" max="14849" width="3" style="101" customWidth="1"/>
    <col min="14850" max="14850" width="76" style="101" customWidth="1"/>
    <col min="14851" max="15104" width="9.140625" style="101"/>
    <col min="15105" max="15105" width="3" style="101" customWidth="1"/>
    <col min="15106" max="15106" width="76" style="101" customWidth="1"/>
    <col min="15107" max="15360" width="9.140625" style="101"/>
    <col min="15361" max="15361" width="3" style="101" customWidth="1"/>
    <col min="15362" max="15362" width="76" style="101" customWidth="1"/>
    <col min="15363" max="15616" width="9.140625" style="101"/>
    <col min="15617" max="15617" width="3" style="101" customWidth="1"/>
    <col min="15618" max="15618" width="76" style="101" customWidth="1"/>
    <col min="15619" max="15872" width="9.140625" style="101"/>
    <col min="15873" max="15873" width="3" style="101" customWidth="1"/>
    <col min="15874" max="15874" width="76" style="101" customWidth="1"/>
    <col min="15875" max="16128" width="9.140625" style="101"/>
    <col min="16129" max="16129" width="3" style="101" customWidth="1"/>
    <col min="16130" max="16130" width="76" style="101" customWidth="1"/>
    <col min="16131" max="16384" width="9.140625" style="101"/>
  </cols>
  <sheetData>
    <row r="1" spans="1:3" ht="32.1" customHeight="1" x14ac:dyDescent="0.3">
      <c r="A1" s="98"/>
      <c r="B1" s="99" t="s">
        <v>162</v>
      </c>
      <c r="C1" s="100"/>
    </row>
    <row r="2" spans="1:3" ht="16.5" x14ac:dyDescent="0.3">
      <c r="A2" s="98"/>
      <c r="B2" s="102"/>
      <c r="C2" s="100"/>
    </row>
    <row r="3" spans="1:3" ht="16.5" x14ac:dyDescent="0.3">
      <c r="A3" s="98"/>
      <c r="B3" s="103" t="s">
        <v>102</v>
      </c>
      <c r="C3" s="100"/>
    </row>
    <row r="4" spans="1:3" x14ac:dyDescent="0.3">
      <c r="A4" s="98"/>
      <c r="B4" s="109" t="s">
        <v>103</v>
      </c>
      <c r="C4" s="100"/>
    </row>
    <row r="5" spans="1:3" ht="16.5" x14ac:dyDescent="0.3">
      <c r="A5" s="98"/>
      <c r="B5" s="104"/>
      <c r="C5" s="100"/>
    </row>
    <row r="6" spans="1:3" ht="16.5" x14ac:dyDescent="0.3">
      <c r="A6" s="98"/>
      <c r="B6" s="105" t="s">
        <v>163</v>
      </c>
      <c r="C6" s="100"/>
    </row>
    <row r="7" spans="1:3" ht="16.5" x14ac:dyDescent="0.3">
      <c r="A7" s="98"/>
      <c r="B7" s="104"/>
      <c r="C7" s="100"/>
    </row>
    <row r="8" spans="1:3" ht="46.5" x14ac:dyDescent="0.3">
      <c r="A8" s="98"/>
      <c r="B8" s="104" t="s">
        <v>104</v>
      </c>
      <c r="C8" s="100"/>
    </row>
    <row r="9" spans="1:3" ht="16.5" x14ac:dyDescent="0.3">
      <c r="A9" s="98"/>
      <c r="B9" s="104"/>
      <c r="C9" s="100"/>
    </row>
    <row r="10" spans="1:3" ht="31.5" x14ac:dyDescent="0.3">
      <c r="A10" s="98"/>
      <c r="B10" s="104" t="s">
        <v>105</v>
      </c>
      <c r="C10" s="100"/>
    </row>
    <row r="11" spans="1:3" ht="16.5" x14ac:dyDescent="0.3">
      <c r="A11" s="98"/>
      <c r="B11" s="104"/>
      <c r="C11" s="100"/>
    </row>
    <row r="12" spans="1:3" ht="31.5" x14ac:dyDescent="0.3">
      <c r="A12" s="98"/>
      <c r="B12" s="104" t="s">
        <v>106</v>
      </c>
      <c r="C12" s="100"/>
    </row>
    <row r="13" spans="1:3" ht="16.5" x14ac:dyDescent="0.3">
      <c r="A13" s="98"/>
      <c r="B13" s="104"/>
      <c r="C13" s="100"/>
    </row>
    <row r="14" spans="1:3" x14ac:dyDescent="0.3">
      <c r="A14" s="98"/>
      <c r="B14" s="106" t="s">
        <v>107</v>
      </c>
      <c r="C14" s="100"/>
    </row>
    <row r="15" spans="1:3" ht="15.75" x14ac:dyDescent="0.3">
      <c r="A15" s="98"/>
      <c r="B15" s="119" t="s">
        <v>108</v>
      </c>
      <c r="C15" s="100"/>
    </row>
    <row r="16" spans="1:3" ht="16.5" x14ac:dyDescent="0.3">
      <c r="A16" s="98"/>
      <c r="B16" s="107"/>
      <c r="C16" s="100"/>
    </row>
    <row r="17" spans="1:3" ht="32.25" x14ac:dyDescent="0.3">
      <c r="A17" s="98"/>
      <c r="B17" s="104" t="s">
        <v>109</v>
      </c>
      <c r="C17" s="100"/>
    </row>
    <row r="18" spans="1:3" x14ac:dyDescent="0.3">
      <c r="A18" s="98"/>
      <c r="B18" s="98"/>
      <c r="C18" s="100"/>
    </row>
    <row r="19" spans="1:3" x14ac:dyDescent="0.3">
      <c r="A19" s="98"/>
      <c r="B19" s="98"/>
      <c r="C19" s="100"/>
    </row>
    <row r="20" spans="1:3" x14ac:dyDescent="0.3">
      <c r="A20" s="98"/>
      <c r="B20" s="98"/>
      <c r="C20" s="100"/>
    </row>
    <row r="21" spans="1:3" x14ac:dyDescent="0.3">
      <c r="A21" s="98"/>
      <c r="B21" s="98"/>
      <c r="C21" s="100"/>
    </row>
    <row r="22" spans="1:3" x14ac:dyDescent="0.3">
      <c r="A22" s="98"/>
      <c r="B22" s="98"/>
      <c r="C22" s="100"/>
    </row>
    <row r="23" spans="1:3" x14ac:dyDescent="0.3">
      <c r="A23" s="98"/>
      <c r="B23" s="98"/>
      <c r="C23" s="100"/>
    </row>
    <row r="24" spans="1:3" x14ac:dyDescent="0.3">
      <c r="A24" s="98"/>
      <c r="B24" s="98"/>
      <c r="C24" s="100"/>
    </row>
    <row r="25" spans="1:3" x14ac:dyDescent="0.3">
      <c r="A25" s="98"/>
      <c r="B25" s="98"/>
      <c r="C25" s="100"/>
    </row>
    <row r="26" spans="1:3" x14ac:dyDescent="0.3">
      <c r="A26" s="98"/>
      <c r="B26" s="98"/>
      <c r="C26" s="100"/>
    </row>
    <row r="27" spans="1:3" x14ac:dyDescent="0.3">
      <c r="A27" s="98"/>
      <c r="B27" s="98"/>
      <c r="C27" s="100"/>
    </row>
    <row r="28" spans="1:3" x14ac:dyDescent="0.3">
      <c r="A28" s="98"/>
      <c r="B28" s="98"/>
      <c r="C28" s="100"/>
    </row>
    <row r="29" spans="1:3" x14ac:dyDescent="0.3">
      <c r="A29" s="98"/>
      <c r="B29" s="98"/>
      <c r="C29" s="100"/>
    </row>
  </sheetData>
  <hyperlinks>
    <hyperlink ref="B14" r:id="rId1" display="See License Agreement" xr:uid="{00000000-0004-0000-0700-000000000000}"/>
    <hyperlink ref="B4" r:id="rId2" tooltip="View online document" display="http://www.invoicingtemplate.com/limousine-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EF6D-42E7-4512-B849-E37A0B4DBAE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8" customWidth="1"/>
    <col min="2" max="2" width="18" style="8" customWidth="1"/>
    <col min="3" max="3" width="9.7109375" style="8" bestFit="1" customWidth="1"/>
    <col min="4" max="4" width="20.85546875" style="8" bestFit="1" customWidth="1"/>
    <col min="5" max="5" width="12.28515625" style="8" bestFit="1" customWidth="1"/>
    <col min="6" max="6" width="15.140625" style="8" bestFit="1" customWidth="1"/>
    <col min="7" max="7" width="18" style="8" bestFit="1" customWidth="1"/>
    <col min="8" max="9" width="16.5703125" style="8" bestFit="1" customWidth="1"/>
    <col min="10" max="10" width="9.7109375" style="8" bestFit="1" customWidth="1"/>
    <col min="11" max="11" width="11" style="8" bestFit="1" customWidth="1"/>
    <col min="12" max="13" width="9.7109375" style="8" bestFit="1" customWidth="1"/>
    <col min="14" max="14" width="7.42578125" style="8" bestFit="1" customWidth="1"/>
    <col min="15" max="16" width="13.28515625" style="8" bestFit="1" customWidth="1"/>
    <col min="17" max="17" width="30.85546875" style="8" bestFit="1" customWidth="1"/>
    <col min="18" max="18" width="11" style="8" bestFit="1" customWidth="1"/>
    <col min="19" max="19" width="19.42578125" style="8" bestFit="1" customWidth="1"/>
    <col min="20" max="20" width="20.85546875" style="8" bestFit="1" customWidth="1"/>
    <col min="21" max="22" width="40.85546875" style="8" bestFit="1" customWidth="1"/>
    <col min="23" max="23" width="26.5703125" style="8" bestFit="1" customWidth="1"/>
    <col min="24" max="24" width="28" style="8" bestFit="1" customWidth="1"/>
    <col min="25" max="16384" width="9.140625" style="8"/>
  </cols>
  <sheetData>
    <row r="5" spans="1:5" ht="12.75" x14ac:dyDescent="0.2">
      <c r="A5" s="8" t="s">
        <v>5</v>
      </c>
      <c r="B5" t="s">
        <v>64</v>
      </c>
    </row>
    <row r="6" spans="1:5" x14ac:dyDescent="0.2">
      <c r="A6" s="8" t="s">
        <v>6</v>
      </c>
      <c r="B6" s="11" t="s">
        <v>155</v>
      </c>
    </row>
    <row r="7" spans="1:5" x14ac:dyDescent="0.2">
      <c r="A7" s="8" t="s">
        <v>14</v>
      </c>
      <c r="B7" s="8">
        <v>0</v>
      </c>
      <c r="D7" s="8" t="s">
        <v>15</v>
      </c>
      <c r="E7" s="8" t="s">
        <v>16</v>
      </c>
    </row>
    <row r="8" spans="1:5" x14ac:dyDescent="0.2">
      <c r="A8" s="8" t="s">
        <v>17</v>
      </c>
      <c r="B8" s="8">
        <v>1</v>
      </c>
    </row>
    <row r="9" spans="1:5" x14ac:dyDescent="0.2">
      <c r="A9" s="8" t="s">
        <v>18</v>
      </c>
      <c r="B9" s="8">
        <v>0</v>
      </c>
    </row>
    <row r="10" spans="1:5" x14ac:dyDescent="0.2">
      <c r="A10" s="8" t="s">
        <v>19</v>
      </c>
      <c r="B10" s="8">
        <v>1</v>
      </c>
    </row>
    <row r="11" spans="1:5" x14ac:dyDescent="0.2">
      <c r="A11" s="8" t="s">
        <v>20</v>
      </c>
      <c r="B11" s="8">
        <v>1</v>
      </c>
    </row>
    <row r="12" spans="1:5" x14ac:dyDescent="0.2">
      <c r="A12" s="8" t="s">
        <v>21</v>
      </c>
      <c r="B12" s="8">
        <v>1</v>
      </c>
    </row>
    <row r="13" spans="1:5" x14ac:dyDescent="0.2">
      <c r="A13" s="8" t="s">
        <v>22</v>
      </c>
    </row>
    <row r="14" spans="1:5" ht="12.75" x14ac:dyDescent="0.2">
      <c r="A14" t="s">
        <v>23</v>
      </c>
      <c r="B14" s="8">
        <v>0</v>
      </c>
    </row>
    <row r="15" spans="1:5" x14ac:dyDescent="0.2">
      <c r="A15" s="8" t="s">
        <v>24</v>
      </c>
      <c r="B15" s="8" t="s">
        <v>74</v>
      </c>
    </row>
    <row r="16" spans="1:5" x14ac:dyDescent="0.2">
      <c r="A16" s="8" t="s">
        <v>25</v>
      </c>
      <c r="B16" s="8">
        <v>1</v>
      </c>
    </row>
    <row r="17" spans="1:2" x14ac:dyDescent="0.2">
      <c r="A17" s="8" t="s">
        <v>28</v>
      </c>
      <c r="B17" s="8">
        <v>0</v>
      </c>
    </row>
    <row r="18" spans="1:2" x14ac:dyDescent="0.2">
      <c r="A18" s="8" t="s">
        <v>26</v>
      </c>
      <c r="B18" s="8">
        <v>1</v>
      </c>
    </row>
    <row r="19" spans="1:2" x14ac:dyDescent="0.2">
      <c r="A19" s="8" t="s">
        <v>27</v>
      </c>
      <c r="B19" s="8">
        <v>12</v>
      </c>
    </row>
    <row r="20" spans="1:2" x14ac:dyDescent="0.2">
      <c r="A20" s="8" t="s">
        <v>71</v>
      </c>
      <c r="B20" s="8">
        <v>1</v>
      </c>
    </row>
    <row r="22" spans="1:2" x14ac:dyDescent="0.2">
      <c r="A22" s="8" t="s">
        <v>72</v>
      </c>
      <c r="B22" s="8">
        <v>1</v>
      </c>
    </row>
    <row r="23" spans="1:2" x14ac:dyDescent="0.2">
      <c r="B23" s="8" t="s">
        <v>166</v>
      </c>
    </row>
    <row r="25" spans="1:2" x14ac:dyDescent="0.2">
      <c r="A25" s="8" t="s">
        <v>73</v>
      </c>
      <c r="B25" s="8">
        <v>0</v>
      </c>
    </row>
    <row r="30" spans="1:2" x14ac:dyDescent="0.2">
      <c r="B30" s="8">
        <v>1</v>
      </c>
    </row>
    <row r="33" spans="2:2" x14ac:dyDescent="0.2">
      <c r="B33" s="8">
        <v>2</v>
      </c>
    </row>
    <row r="34" spans="2:2" x14ac:dyDescent="0.2">
      <c r="B34" s="8">
        <v>1</v>
      </c>
    </row>
    <row r="35" spans="2:2" x14ac:dyDescent="0.2">
      <c r="B35" s="8">
        <v>1</v>
      </c>
    </row>
    <row r="36" spans="2:2" x14ac:dyDescent="0.2">
      <c r="B36" s="8">
        <v>1</v>
      </c>
    </row>
    <row r="38" spans="2:2" x14ac:dyDescent="0.2">
      <c r="B38" s="8">
        <v>1</v>
      </c>
    </row>
    <row r="39" spans="2:2" x14ac:dyDescent="0.2">
      <c r="B39" s="8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203</vt:i4>
      </vt:variant>
    </vt:vector>
  </HeadingPairs>
  <TitlesOfParts>
    <vt:vector size="21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oknCardHolder</vt:lpstr>
      <vt:lpstr>oknCardNumber</vt:lpstr>
      <vt:lpstr>oknCardType</vt:lpstr>
      <vt:lpstr>oknCeremony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oknEventDate</vt:lpstr>
      <vt:lpstr>oknExpiry</vt:lpstr>
      <vt:lpstr>oknHall</vt:lpstr>
      <vt:lpstr>oknInvoiceDate</vt:lpstr>
      <vt:lpstr>oknInvoiceID</vt:lpstr>
      <vt:lpstr>oknLateNight</vt:lpstr>
      <vt:lpstr>oknLineTotal_1</vt:lpstr>
      <vt:lpstr>oknLineTotal_2</vt:lpstr>
      <vt:lpstr>oknLineTotal_3</vt:lpstr>
      <vt:lpstr>oknLineTotal_4</vt:lpstr>
      <vt:lpstr>oknLineTotal_5</vt:lpstr>
      <vt:lpstr>oknLineTotalTaxable</vt:lpstr>
      <vt:lpstr>oknOverTime</vt:lpstr>
      <vt:lpstr>oknPackage</vt:lpstr>
      <vt:lpstr>oknPark</vt:lpstr>
      <vt:lpstr>oknPaymentAmount</vt:lpstr>
      <vt:lpstr>oknPaymentDate</vt:lpstr>
      <vt:lpstr>oknPaymentMethod</vt:lpstr>
      <vt:lpstr>oknPayments</vt:lpstr>
      <vt:lpstr>oknPaymentType</vt:lpstr>
      <vt:lpstr>oknPickUp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oknPrInvoiceID</vt:lpstr>
      <vt:lpstr>oknPrNotes</vt:lpstr>
      <vt:lpstr>oknProductID_1</vt:lpstr>
      <vt:lpstr>oknProductID_10</vt:lpstr>
      <vt:lpstr>oknProductID_11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oknRatePerHour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Limousine Service Invoice</dc:title>
  <dc:subject>"Limousine Service Invoice" summary: This free limousine service invoice template / limousine service bill sample includes a number of custom fields added both to the Excel form and underlying Microsoft Access database to meet the special business requirements of limousine services.</dc:subject>
  <dc:creator>https://www.invoicingtemplate.com/</dc:creator>
  <cp:keywords/>
  <dc:description>https://www.invoicingtemplate.com/limousine-service.html</dc:description>
  <cp:lastModifiedBy>liangjun yu</cp:lastModifiedBy>
  <cp:lastPrinted>2017-03-26T07:32:47Z</cp:lastPrinted>
  <dcterms:created xsi:type="dcterms:W3CDTF">2000-07-27T22:24:14Z</dcterms:created>
  <dcterms:modified xsi:type="dcterms:W3CDTF">2024-04-10T06:16:51Z</dcterms:modified>
  <cp:category>Limousine Service Invoice, Limousine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California, 152771, 140081, 7000905904441001990?+9.06%, 22.0 sq mi, 57.0 km2, 6,944/sq mi, 2,681/km2, 37°23′09″N 122°01′35″W? / ?37.3858°N 122.0263°W? / 37.3858; -122.0263? (Sunnyvale)</vt:lpwstr>
  </property>
</Properties>
</file>