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104\"/>
    </mc:Choice>
  </mc:AlternateContent>
  <xr:revisionPtr revIDLastSave="0" documentId="13_ncr:1_{1C923E87-243C-4E15-AE03-5A30842BB285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UniformSoftware.com" sheetId="22" r:id="rId2"/>
  </sheets>
  <definedNames>
    <definedName name="InvoicingTemplateLinkTarget" hidden="1">#REF!</definedName>
    <definedName name="oknBalanceDue">Invoice!$O$31</definedName>
    <definedName name="oknCardHolder">Invoice!$K$17</definedName>
    <definedName name="oknCardNumber">Invoice!$N$17</definedName>
    <definedName name="oknCardType">Invoice!$G$17</definedName>
    <definedName name="oknCeremony">Invoice!$N$11</definedName>
    <definedName name="oknCompanyAddress">Invoice!$I$4</definedName>
    <definedName name="oknCompanyCityStateZip">Invoice!$I$5</definedName>
    <definedName name="oknCompanyContact">Invoice!$I$6</definedName>
    <definedName name="oknCompanyName">Invoice!$I$3</definedName>
    <definedName name="oknCost_1">Invoice!$D$21</definedName>
    <definedName name="oknCost_10">Invoice!$D$30</definedName>
    <definedName name="oknCost_11">Invoice!$D$31</definedName>
    <definedName name="oknCost_12">Invoice!#REF!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Invoice!$R$4</definedName>
    <definedName name="oknEventDate">Invoice!$O$7</definedName>
    <definedName name="oknExpiry">Invoice!$I$17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Hall">Invoice!$N$13</definedName>
    <definedName name="oknInvoiceBodyMaxNumber" hidden="1">#REF!</definedName>
    <definedName name="oknInvoiceBodyMinNumber" hidden="1">#REF!</definedName>
    <definedName name="oknInvoiceDate">Invoice!$O$4</definedName>
    <definedName name="oknInvoiceID">Invoice!$O$5</definedName>
    <definedName name="oknLateNight">Invoice!$N$14</definedName>
    <definedName name="oknLineTotal_1">Invoice!$O$21</definedName>
    <definedName name="oknLineTotal_10">Invoice!#REF!</definedName>
    <definedName name="oknLineTotal_11">Invoice!#REF!</definedName>
    <definedName name="oknLineTotal_12">Invoice!#REF!</definedName>
    <definedName name="oknLineTotal_2">Invoice!$O$22</definedName>
    <definedName name="oknLineTotal_3">Invoice!$O$23</definedName>
    <definedName name="oknLineTotal_4">Invoice!$O$24</definedName>
    <definedName name="oknLineTotal_5">Invoice!$O$25</definedName>
    <definedName name="oknLineTotal_6">Invoice!#REF!</definedName>
    <definedName name="oknLineTotal_7">Invoice!#REF!</definedName>
    <definedName name="oknLineTotal_8">Invoice!#REF!</definedName>
    <definedName name="oknLineTotal_9">Invoice!#REF!</definedName>
    <definedName name="oknLineTotalTaxable">Invoice!$D$33</definedName>
    <definedName name="oknOverTime">Invoice!$G$19</definedName>
    <definedName name="oknPackage">Invoice!$K$19</definedName>
    <definedName name="oknPark">Invoice!$N$12</definedName>
    <definedName name="oknPaymentAmount">Invoice!$G$29</definedName>
    <definedName name="oknPaymentDate">Invoice!$I$27</definedName>
    <definedName name="oknPaymentMethod">Invoice!$I$29</definedName>
    <definedName name="oknPayments">Invoice!$O$30</definedName>
    <definedName name="oknPaymentType">Invoice!$G$27</definedName>
    <definedName name="oknPickUp">Invoice!$N$10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Invoice!$N$21</definedName>
    <definedName name="oknPrice_10">Invoice!#REF!</definedName>
    <definedName name="oknPrice_11">Invoice!#REF!</definedName>
    <definedName name="oknPrice_12">Invoice!#REF!</definedName>
    <definedName name="oknPrice_2">Invoice!$N$22</definedName>
    <definedName name="oknPrice_3">Invoice!$N$23</definedName>
    <definedName name="oknPrice_4">Invoice!$N$24</definedName>
    <definedName name="oknPrice_5">Invoice!$N$25</definedName>
    <definedName name="oknPrice_6">Invoice!#REF!</definedName>
    <definedName name="oknPrice_7">Invoice!#REF!</definedName>
    <definedName name="oknPrice_8">Invoice!#REF!</definedName>
    <definedName name="oknPrice_9">Invoice!#REF!</definedName>
    <definedName name="oknPrInvoiceID">#REF!</definedName>
    <definedName name="oknPrNotes">#REF!</definedName>
    <definedName name="oknProductID_1">Invoice!$R$21</definedName>
    <definedName name="oknProductID_10">Invoice!$R$30</definedName>
    <definedName name="oknProductID_11">Invoice!$R$31</definedName>
    <definedName name="oknProductID_12">Invoice!#REF!</definedName>
    <definedName name="oknProductID_2">Invoice!$R$22</definedName>
    <definedName name="oknProductID_3">Invoice!$R$23</definedName>
    <definedName name="oknProductID_4">Invoice!$R$24</definedName>
    <definedName name="oknProductID_5">Invoice!$R$25</definedName>
    <definedName name="oknProductID_6">Invoice!$R$26</definedName>
    <definedName name="oknProductID_7">Invoice!$R$27</definedName>
    <definedName name="oknProductID_8">Invoice!$R$28</definedName>
    <definedName name="oknProductID_9">Invoice!$R$29</definedName>
    <definedName name="oknProductName_1">Invoice!$G$21</definedName>
    <definedName name="oknProductName_10">Invoice!#REF!</definedName>
    <definedName name="oknProductName_11">Invoice!#REF!</definedName>
    <definedName name="oknProductName_12">Invoice!#REF!</definedName>
    <definedName name="oknProductName_2">Invoice!$G$22</definedName>
    <definedName name="oknProductName_3">Invoice!$G$23</definedName>
    <definedName name="oknProductName_4">Invoice!$G$24</definedName>
    <definedName name="oknProductName_5">Invoice!$G$25</definedName>
    <definedName name="oknProductName_6">Invoice!#REF!</definedName>
    <definedName name="oknProductName_7">Invoice!#REF!</definedName>
    <definedName name="oknProductName_8">Invoice!#REF!</definedName>
    <definedName name="oknProductName_9">Invoice!#REF!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Invoice!$L$21</definedName>
    <definedName name="oknQuantity_10">Invoice!#REF!</definedName>
    <definedName name="oknQuantity_11">Invoice!#REF!</definedName>
    <definedName name="oknQuantity_12">Invoice!#REF!</definedName>
    <definedName name="oknQuantity_2">Invoice!$L$22</definedName>
    <definedName name="oknQuantity_3">Invoice!$L$23</definedName>
    <definedName name="oknQuantity_4">Invoice!$L$24</definedName>
    <definedName name="oknQuantity_5">Invoice!$L$25</definedName>
    <definedName name="oknQuantity_6">Invoice!#REF!</definedName>
    <definedName name="oknQuantity_7">Invoice!#REF!</definedName>
    <definedName name="oknQuantity_8">Invoice!#REF!</definedName>
    <definedName name="oknQuantity_9">Invoice!#REF!</definedName>
    <definedName name="oknRatePerHour">Invoice!$I$19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vingInvoiceClearWorksheet" hidden="1">#REF!</definedName>
    <definedName name="oknSavingInvoicePromptForPayment" hidden="1">#REF!</definedName>
    <definedName name="oknShipDate">Invoice!#REF!</definedName>
    <definedName name="oknShippingCost">Invoice!#REF!</definedName>
    <definedName name="oknStatus">Invoice!$R$6</definedName>
    <definedName name="oknSubTotal">Invoice!$O$26</definedName>
    <definedName name="oknTax1">Invoice!$O$27</definedName>
    <definedName name="oknTax1Name">Invoice!$M$27</definedName>
    <definedName name="oknTax1Rate">Invoice!$N$27</definedName>
    <definedName name="oknTax1RateDefault">Invoice!$C$12</definedName>
    <definedName name="oknTax2">Invoice!$O$28</definedName>
    <definedName name="oknTax2IsAppliedToTax1">Invoice!$C$10</definedName>
    <definedName name="oknTax2Name">Invoice!$M$28</definedName>
    <definedName name="oknTax2Rate">Invoice!$N$28</definedName>
    <definedName name="oknTax2RateDefault">Invoice!$C$13</definedName>
    <definedName name="oknTaxable_1">Invoice!$C$21</definedName>
    <definedName name="oknTaxable_10">Invoice!$C$30</definedName>
    <definedName name="oknTaxable_11">Invoice!$C$31</definedName>
    <definedName name="oknTaxable_12">Invoice!#REF!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Invoice!$O$29</definedName>
    <definedName name="oknWhoAddress">Invoice!$G$11</definedName>
    <definedName name="oknWhoCityStateZip">Invoice!$G$12</definedName>
    <definedName name="oknWhoCountry">Invoice!$G$13</definedName>
    <definedName name="oknWhoID">Invoice!$O$6</definedName>
    <definedName name="oknWhoName">Invoice!$G$10</definedName>
    <definedName name="oknWhoPhone">Invoice!$G$14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Invoice!$G$2:$O$33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2" i="1" l="1"/>
  <c r="O21" i="1" l="1"/>
  <c r="O24" i="1" l="1"/>
  <c r="O25" i="1"/>
  <c r="O26" i="1" l="1"/>
  <c r="D33" i="1" a="1"/>
  <c r="D33" i="1" s="1"/>
  <c r="O29" i="1" l="1"/>
  <c r="O31" i="1" s="1"/>
</calcChain>
</file>

<file path=xl/sharedStrings.xml><?xml version="1.0" encoding="utf-8"?>
<sst xmlns="http://schemas.openxmlformats.org/spreadsheetml/2006/main" count="89" uniqueCount="82">
  <si>
    <t>DATE:</t>
  </si>
  <si>
    <t>TOTAL</t>
  </si>
  <si>
    <t>SUBTOTAL</t>
    <phoneticPr fontId="9" type="noConversion"/>
  </si>
  <si>
    <t>Description</t>
    <phoneticPr fontId="9" type="noConversion"/>
  </si>
  <si>
    <t>Taxable</t>
    <phoneticPr fontId="9" type="noConversion"/>
  </si>
  <si>
    <t>TOTAL DUE</t>
    <phoneticPr fontId="9" type="noConversion"/>
  </si>
  <si>
    <t>PAID</t>
    <phoneticPr fontId="9" type="noConversion"/>
  </si>
  <si>
    <t>TaxSystem</t>
    <phoneticPr fontId="9" type="noConversion"/>
  </si>
  <si>
    <t>INVOICE</t>
    <phoneticPr fontId="9" type="noConversion"/>
  </si>
  <si>
    <t>Current Database</t>
  </si>
  <si>
    <t>Invoice Status</t>
  </si>
  <si>
    <t>cost</t>
    <phoneticPr fontId="9" type="noConversion"/>
  </si>
  <si>
    <t>GST</t>
  </si>
  <si>
    <t>Description</t>
  </si>
  <si>
    <t>Item#</t>
  </si>
  <si>
    <t>Need a different invoice layout? Visit our invoice template collection.</t>
  </si>
  <si>
    <t>office-kit.com</t>
  </si>
  <si>
    <t>uniformsoft.com</t>
  </si>
  <si>
    <t>InvoicingTemplates.com</t>
  </si>
  <si>
    <t>INVOICE #:</t>
  </si>
  <si>
    <t>CUSTOMER#:</t>
  </si>
  <si>
    <t>To create an invoice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</si>
  <si>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</si>
  <si>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</si>
  <si>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</si>
  <si>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</si>
  <si>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</si>
  <si>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</si>
  <si>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Pending</t>
  </si>
  <si>
    <t>Invoicing Template for Catering and Wedding Service</t>
  </si>
  <si>
    <t>Bill Format for Catering and Wedding Servicec4092</t>
  </si>
  <si>
    <t xml:space="preserve">ITINERARY </t>
  </si>
  <si>
    <t>HOURS</t>
  </si>
  <si>
    <t>OVERTIME</t>
  </si>
  <si>
    <t>TYPE</t>
  </si>
  <si>
    <t xml:space="preserve">CARD HOLDER </t>
  </si>
  <si>
    <t>EXPIRY</t>
  </si>
  <si>
    <t>PRICE</t>
  </si>
  <si>
    <t xml:space="preserve">PASSENGER INFO </t>
  </si>
  <si>
    <t>PICK UP</t>
  </si>
  <si>
    <t>RATE PER HOUR</t>
  </si>
  <si>
    <t xml:space="preserve">PACKAGE </t>
  </si>
  <si>
    <t>THANK YOU FOR YOUR BUSINESS</t>
  </si>
  <si>
    <t>LATE NIGHT</t>
  </si>
  <si>
    <t xml:space="preserve">CARD NUMBER </t>
  </si>
  <si>
    <t xml:space="preserve">GRATUITY </t>
  </si>
  <si>
    <t>INC</t>
  </si>
  <si>
    <t>EVENT DATE:</t>
  </si>
  <si>
    <t>CEREMONY</t>
  </si>
  <si>
    <t xml:space="preserve">PARK </t>
  </si>
  <si>
    <t>HALL</t>
  </si>
  <si>
    <t>PAYMENT TYPE</t>
  </si>
  <si>
    <t>AMOUNT</t>
  </si>
  <si>
    <t>METHOD</t>
  </si>
  <si>
    <t>DEPOSIT</t>
  </si>
  <si>
    <t>DATE</t>
  </si>
  <si>
    <t>E-TRANSFER</t>
  </si>
  <si>
    <t>test1</t>
  </si>
  <si>
    <t>name1</t>
  </si>
  <si>
    <t>addr</t>
  </si>
  <si>
    <t>city state zip1</t>
  </si>
  <si>
    <t>country</t>
  </si>
  <si>
    <t>phone1</t>
  </si>
  <si>
    <t>pickup1</t>
  </si>
  <si>
    <t>cere1</t>
  </si>
  <si>
    <t>park1</t>
  </si>
  <si>
    <t>hall1</t>
  </si>
  <si>
    <t>latenight1</t>
  </si>
  <si>
    <t>visa1</t>
  </si>
  <si>
    <t>20/12</t>
  </si>
  <si>
    <t>holder1</t>
  </si>
  <si>
    <t>number1</t>
  </si>
  <si>
    <t>CHAMPAGNE, RED CARPET, WATER AND ICE -1</t>
  </si>
  <si>
    <t>c4104</t>
  </si>
  <si>
    <t>Address</t>
  </si>
  <si>
    <t>City, State Zip</t>
  </si>
  <si>
    <t>Phone</t>
  </si>
  <si>
    <t>Web site, email</t>
  </si>
  <si>
    <t>LIMOUSINE SERVICE BUSINESS NAME</t>
  </si>
  <si>
    <t>GST/HST:xxxxx xxxx xxxxxx</t>
  </si>
  <si>
    <t>Limousine Service Bill - 167, Sunnyvale, California, 152771, 140081, 7000905904441001990?+9.06%, 22.0 sq mi, 57.0 km2, 6,944/sq mi, 2,681/km2, 37°23′09″N 122°01′35″W? / ?37.3858°N 122.0263°W? / 37.3858; -122.0263? (Sunnyvale)</t>
  </si>
  <si>
    <t>Limousine Service Invoicec4104 - 167, Sunnyvale, California, 152771, 140081, 7000905904441001990?+9.06%, 22.0 sq mi, 57.0 km2, 6,944/sq mi, 2,681/km2, 37°23′09″N 122°01′35″W? / ?37.3858°N 122.0263°W? / 37.3858; -122.0263? (Sunnyvale)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</si>
</sst>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[$-409]mmmm\ d\,\ yyyy;@"/>
    <numFmt numFmtId="167" formatCode="_ * #,##0.00_ ;_ * \-#,##0.00_ ;_ * &quot;&quot;??_ ;_ @_ "/>
    <numFmt numFmtId="168" formatCode="_-* #,##0.00_ ;_-* \-#,##0.00\ ;_-* &quot;-&quot;??_ ;_-@_ "/>
    <numFmt numFmtId="169" formatCode="_(* #,##0.00_);_(* \(#,##0.00\);_(* &quot;&quot;??_);_(@_)"/>
    <numFmt numFmtId="170" formatCode="&quot;$&quot;#,##0.00"/>
    <numFmt numFmtId="171" formatCode="h:mm;@"/>
    <numFmt numFmtId="172" formatCode="[$-409]d\-mmm\-yy;@"/>
  </numFmts>
  <fonts count="4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sz val="22"/>
      <color theme="8" tint="-0.249977111117893"/>
      <name val="Arial Black"/>
      <family val="2"/>
    </font>
    <font>
      <sz val="10"/>
      <name val="Arial Narrow"/>
      <family val="2"/>
    </font>
    <font>
      <b/>
      <sz val="10"/>
      <name val="Bell MT"/>
      <family val="1"/>
    </font>
    <font>
      <sz val="10"/>
      <name val="Bell MT"/>
      <family val="1"/>
    </font>
    <font>
      <b/>
      <sz val="10"/>
      <name val="Arial Black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9"/>
      <color indexed="9"/>
      <name val="Arial"/>
      <family val="2"/>
    </font>
    <font>
      <b/>
      <sz val="10"/>
      <color theme="8" tint="-0.499984740745262"/>
      <name val="Bell MT"/>
      <family val="1"/>
    </font>
    <font>
      <sz val="10"/>
      <color theme="8" tint="-0.499984740745262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i/>
      <sz val="16"/>
      <color theme="8" tint="0.39997558519241921"/>
      <name val="Forte"/>
      <family val="4"/>
    </font>
    <font>
      <sz val="10"/>
      <name val="Trebuchet MS"/>
      <family val="2"/>
    </font>
    <font>
      <u/>
      <sz val="10"/>
      <color indexed="12"/>
      <name val="Verdana"/>
      <family val="2"/>
    </font>
    <font>
      <i/>
      <sz val="16"/>
      <name val="Forte"/>
      <family val="4"/>
    </font>
    <font>
      <sz val="9"/>
      <name val="Bell MT"/>
      <family val="1"/>
    </font>
  </fonts>
  <fills count="1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ck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thick">
        <color theme="8" tint="-0.499984740745262"/>
      </top>
      <bottom style="thin">
        <color theme="8" tint="-0.499984740745262"/>
      </bottom>
      <diagonal/>
    </border>
    <border>
      <left/>
      <right/>
      <top style="thick">
        <color theme="8" tint="-0.499984740745262"/>
      </top>
      <bottom style="thin">
        <color theme="8" tint="-0.499984740745262"/>
      </bottom>
      <diagonal/>
    </border>
    <border>
      <left/>
      <right style="thin">
        <color theme="8" tint="-0.499984740745262"/>
      </right>
      <top style="thick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/>
      <diagonal/>
    </border>
    <border>
      <left/>
      <right style="thin">
        <color theme="8" tint="-0.499984740745262"/>
      </right>
      <top/>
      <bottom/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ck">
        <color theme="8" tint="-0.499984740745262"/>
      </bottom>
      <diagonal/>
    </border>
    <border>
      <left/>
      <right/>
      <top style="thin">
        <color theme="8" tint="-0.499984740745262"/>
      </top>
      <bottom style="thick">
        <color theme="8" tint="-0.499984740745262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thick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medium">
        <color theme="8" tint="-0.499984740745262"/>
      </bottom>
      <diagonal/>
    </border>
  </borders>
  <cellStyleXfs count="11">
    <xf numFmtId="0" fontId="0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7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16">
    <xf numFmtId="0" fontId="0" fillId="0" borderId="0" xfId="0"/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hidden="1"/>
    </xf>
    <xf numFmtId="0" fontId="18" fillId="0" borderId="0" xfId="0" applyFont="1" applyAlignment="1">
      <alignment vertical="center"/>
    </xf>
    <xf numFmtId="169" fontId="24" fillId="0" borderId="2" xfId="0" applyNumberFormat="1" applyFont="1" applyBorder="1" applyAlignment="1" applyProtection="1">
      <alignment horizontal="left" vertical="center"/>
      <protection hidden="1"/>
    </xf>
    <xf numFmtId="169" fontId="24" fillId="2" borderId="3" xfId="0" applyNumberFormat="1" applyFont="1" applyFill="1" applyBorder="1" applyAlignment="1" applyProtection="1">
      <alignment horizontal="left" vertical="center"/>
      <protection hidden="1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164" fontId="24" fillId="0" borderId="0" xfId="0" applyNumberFormat="1" applyFont="1" applyAlignment="1">
      <alignment horizontal="right" vertical="center"/>
    </xf>
    <xf numFmtId="43" fontId="24" fillId="0" borderId="1" xfId="0" applyNumberFormat="1" applyFont="1" applyBorder="1" applyAlignment="1" applyProtection="1">
      <alignment horizontal="right" vertical="center"/>
      <protection hidden="1"/>
    </xf>
    <xf numFmtId="43" fontId="24" fillId="0" borderId="1" xfId="0" applyNumberFormat="1" applyFont="1" applyBorder="1" applyAlignment="1" applyProtection="1">
      <alignment horizontal="right" vertical="center"/>
      <protection locked="0"/>
    </xf>
    <xf numFmtId="164" fontId="23" fillId="0" borderId="0" xfId="0" applyNumberFormat="1" applyFont="1" applyAlignment="1">
      <alignment horizontal="right" vertical="center"/>
    </xf>
    <xf numFmtId="1" fontId="11" fillId="7" borderId="0" xfId="0" applyNumberFormat="1" applyFont="1" applyFill="1" applyAlignment="1" applyProtection="1">
      <alignment horizontal="left" vertical="center"/>
      <protection locked="0"/>
    </xf>
    <xf numFmtId="0" fontId="9" fillId="8" borderId="0" xfId="0" applyFont="1" applyFill="1" applyAlignment="1">
      <alignment horizontal="center" vertical="center"/>
    </xf>
    <xf numFmtId="0" fontId="0" fillId="9" borderId="0" xfId="0" applyFill="1" applyAlignment="1">
      <alignment vertical="center"/>
    </xf>
    <xf numFmtId="0" fontId="31" fillId="11" borderId="0" xfId="0" applyFont="1" applyFill="1" applyAlignment="1">
      <alignment horizontal="center" vertical="center"/>
    </xf>
    <xf numFmtId="0" fontId="8" fillId="9" borderId="0" xfId="0" applyFont="1" applyFill="1" applyAlignment="1">
      <alignment vertical="center"/>
    </xf>
    <xf numFmtId="0" fontId="0" fillId="9" borderId="0" xfId="0" applyFill="1" applyAlignment="1" applyProtection="1">
      <alignment vertical="center"/>
      <protection locked="0" hidden="1"/>
    </xf>
    <xf numFmtId="0" fontId="8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6" fillId="0" borderId="0" xfId="0" applyFont="1" applyAlignment="1" applyProtection="1">
      <alignment horizontal="center" vertical="center"/>
      <protection locked="0"/>
    </xf>
    <xf numFmtId="0" fontId="22" fillId="0" borderId="0" xfId="0" applyFont="1" applyAlignment="1">
      <alignment vertical="center"/>
    </xf>
    <xf numFmtId="0" fontId="26" fillId="0" borderId="0" xfId="0" applyFont="1" applyAlignment="1">
      <alignment horizontal="right" vertical="center"/>
    </xf>
    <xf numFmtId="166" fontId="27" fillId="0" borderId="0" xfId="0" applyNumberFormat="1" applyFont="1" applyAlignment="1" applyProtection="1">
      <alignment horizontal="left" vertical="center" shrinkToFit="1"/>
      <protection locked="0"/>
    </xf>
    <xf numFmtId="0" fontId="27" fillId="0" borderId="0" xfId="0" applyFont="1" applyAlignment="1" applyProtection="1">
      <alignment horizontal="left" vertical="center"/>
      <protection locked="0"/>
    </xf>
    <xf numFmtId="166" fontId="0" fillId="0" borderId="0" xfId="0" applyNumberFormat="1" applyAlignment="1">
      <alignment horizontal="left" vertical="center" shrinkToFit="1"/>
    </xf>
    <xf numFmtId="0" fontId="27" fillId="0" borderId="0" xfId="0" applyFont="1" applyAlignment="1" applyProtection="1">
      <alignment vertical="center"/>
      <protection locked="0"/>
    </xf>
    <xf numFmtId="0" fontId="0" fillId="0" borderId="0" xfId="0" applyAlignment="1">
      <alignment horizontal="left" vertical="center"/>
    </xf>
    <xf numFmtId="168" fontId="17" fillId="0" borderId="0" xfId="0" applyNumberFormat="1" applyFont="1" applyAlignment="1">
      <alignment vertical="center"/>
    </xf>
    <xf numFmtId="0" fontId="0" fillId="0" borderId="0" xfId="0" applyAlignment="1" applyProtection="1">
      <alignment horizontal="right" vertical="center"/>
      <protection locked="0" hidden="1"/>
    </xf>
    <xf numFmtId="168" fontId="28" fillId="0" borderId="0" xfId="0" applyNumberFormat="1" applyFont="1" applyAlignment="1">
      <alignment vertical="center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 applyProtection="1">
      <alignment horizontal="right" vertical="center"/>
      <protection locked="0" hidden="1"/>
    </xf>
    <xf numFmtId="0" fontId="13" fillId="0" borderId="0" xfId="0" applyFont="1" applyAlignment="1">
      <alignment vertical="center"/>
    </xf>
    <xf numFmtId="167" fontId="24" fillId="0" borderId="2" xfId="0" applyNumberFormat="1" applyFont="1" applyBorder="1" applyAlignment="1" applyProtection="1">
      <alignment horizontal="right" vertical="center"/>
      <protection locked="0"/>
    </xf>
    <xf numFmtId="167" fontId="24" fillId="2" borderId="3" xfId="0" applyNumberFormat="1" applyFont="1" applyFill="1" applyBorder="1" applyAlignment="1" applyProtection="1">
      <alignment horizontal="right" vertical="center"/>
      <protection locked="0"/>
    </xf>
    <xf numFmtId="167" fontId="24" fillId="0" borderId="3" xfId="0" applyNumberFormat="1" applyFont="1" applyBorder="1" applyAlignment="1" applyProtection="1">
      <alignment horizontal="right" vertical="center"/>
      <protection locked="0"/>
    </xf>
    <xf numFmtId="10" fontId="24" fillId="0" borderId="0" xfId="0" applyNumberFormat="1" applyFont="1" applyAlignment="1" applyProtection="1">
      <alignment horizontal="right" vertical="center"/>
      <protection locked="0"/>
    </xf>
    <xf numFmtId="0" fontId="29" fillId="8" borderId="4" xfId="0" applyFont="1" applyFill="1" applyBorder="1" applyAlignment="1">
      <alignment horizontal="center" vertical="center"/>
    </xf>
    <xf numFmtId="0" fontId="13" fillId="9" borderId="0" xfId="0" applyFont="1" applyFill="1" applyAlignment="1">
      <alignment horizontal="center" vertical="center" wrapText="1"/>
    </xf>
    <xf numFmtId="0" fontId="0" fillId="9" borderId="0" xfId="0" applyFill="1" applyAlignment="1">
      <alignment horizontal="center" vertical="center"/>
    </xf>
    <xf numFmtId="1" fontId="0" fillId="7" borderId="0" xfId="0" applyNumberFormat="1" applyFill="1" applyAlignment="1" applyProtection="1">
      <alignment horizontal="left" vertical="center"/>
      <protection locked="0"/>
    </xf>
    <xf numFmtId="0" fontId="14" fillId="0" borderId="0" xfId="1" applyFill="1" applyAlignment="1" applyProtection="1">
      <alignment vertical="center"/>
    </xf>
    <xf numFmtId="0" fontId="14" fillId="9" borderId="0" xfId="1" applyFill="1" applyAlignment="1" applyProtection="1">
      <alignment vertical="center"/>
    </xf>
    <xf numFmtId="0" fontId="35" fillId="0" borderId="0" xfId="0" applyFont="1" applyAlignment="1">
      <alignment horizontal="center" vertical="center"/>
    </xf>
    <xf numFmtId="43" fontId="24" fillId="0" borderId="17" xfId="0" applyNumberFormat="1" applyFont="1" applyBorder="1" applyAlignment="1" applyProtection="1">
      <alignment horizontal="right" vertical="center"/>
      <protection hidden="1"/>
    </xf>
    <xf numFmtId="167" fontId="24" fillId="0" borderId="17" xfId="0" applyNumberFormat="1" applyFont="1" applyBorder="1" applyAlignment="1" applyProtection="1">
      <alignment horizontal="right" vertical="center"/>
      <protection locked="0"/>
    </xf>
    <xf numFmtId="169" fontId="24" fillId="0" borderId="17" xfId="0" applyNumberFormat="1" applyFont="1" applyBorder="1" applyAlignment="1" applyProtection="1">
      <alignment horizontal="left" vertical="center"/>
      <protection hidden="1"/>
    </xf>
    <xf numFmtId="15" fontId="0" fillId="0" borderId="0" xfId="0" applyNumberFormat="1" applyAlignment="1" applyProtection="1">
      <alignment horizontal="left" vertical="center"/>
      <protection locked="0"/>
    </xf>
    <xf numFmtId="0" fontId="0" fillId="13" borderId="0" xfId="0" applyFill="1" applyAlignment="1">
      <alignment vertical="center"/>
    </xf>
    <xf numFmtId="0" fontId="13" fillId="13" borderId="0" xfId="0" applyFont="1" applyFill="1" applyAlignment="1">
      <alignment vertical="center"/>
    </xf>
    <xf numFmtId="43" fontId="24" fillId="0" borderId="1" xfId="0" applyNumberFormat="1" applyFont="1" applyBorder="1" applyAlignment="1" applyProtection="1">
      <alignment horizontal="right" vertical="center"/>
      <protection locked="0" hidden="1"/>
    </xf>
    <xf numFmtId="0" fontId="24" fillId="0" borderId="0" xfId="0" applyFont="1" applyAlignment="1" applyProtection="1">
      <alignment horizontal="right" vertical="center"/>
      <protection locked="0"/>
    </xf>
    <xf numFmtId="169" fontId="24" fillId="0" borderId="3" xfId="0" applyNumberFormat="1" applyFont="1" applyBorder="1" applyAlignment="1" applyProtection="1">
      <alignment horizontal="left" vertical="center"/>
      <protection hidden="1"/>
    </xf>
    <xf numFmtId="0" fontId="1" fillId="0" borderId="0" xfId="10"/>
    <xf numFmtId="172" fontId="24" fillId="0" borderId="1" xfId="0" applyNumberFormat="1" applyFont="1" applyBorder="1" applyAlignment="1" applyProtection="1">
      <alignment horizontal="center" vertical="center"/>
      <protection locked="0"/>
    </xf>
    <xf numFmtId="0" fontId="29" fillId="8" borderId="4" xfId="0" applyFont="1" applyFill="1" applyBorder="1" applyAlignment="1">
      <alignment horizontal="center" vertical="center"/>
    </xf>
    <xf numFmtId="0" fontId="24" fillId="0" borderId="18" xfId="0" applyFont="1" applyBorder="1" applyAlignment="1" applyProtection="1">
      <alignment horizontal="center" vertical="center"/>
      <protection locked="0"/>
    </xf>
    <xf numFmtId="170" fontId="24" fillId="0" borderId="18" xfId="0" applyNumberFormat="1" applyFont="1" applyBorder="1" applyAlignment="1" applyProtection="1">
      <alignment horizontal="center" vertical="center"/>
      <protection locked="0"/>
    </xf>
    <xf numFmtId="164" fontId="23" fillId="0" borderId="0" xfId="0" applyNumberFormat="1" applyFont="1" applyAlignment="1">
      <alignment horizontal="right" vertical="center"/>
    </xf>
    <xf numFmtId="0" fontId="19" fillId="9" borderId="0" xfId="0" applyFont="1" applyFill="1" applyAlignment="1">
      <alignment horizontal="left" vertical="center" wrapText="1"/>
    </xf>
    <xf numFmtId="0" fontId="13" fillId="9" borderId="0" xfId="0" applyFont="1" applyFill="1" applyAlignment="1">
      <alignment horizontal="left" vertical="center" wrapText="1"/>
    </xf>
    <xf numFmtId="0" fontId="24" fillId="0" borderId="0" xfId="0" applyFont="1" applyAlignment="1" applyProtection="1">
      <alignment horizontal="left" vertical="center"/>
      <protection locked="0"/>
    </xf>
    <xf numFmtId="0" fontId="9" fillId="9" borderId="0" xfId="0" applyFont="1" applyFill="1" applyAlignment="1">
      <alignment horizontal="center" vertical="center"/>
    </xf>
    <xf numFmtId="0" fontId="24" fillId="0" borderId="1" xfId="0" applyFont="1" applyBorder="1" applyAlignment="1" applyProtection="1">
      <alignment horizontal="center" vertical="center"/>
      <protection locked="0"/>
    </xf>
    <xf numFmtId="171" fontId="24" fillId="0" borderId="1" xfId="0" applyNumberFormat="1" applyFont="1" applyBorder="1" applyAlignment="1" applyProtection="1">
      <alignment horizontal="center" vertical="center"/>
      <protection locked="0"/>
    </xf>
    <xf numFmtId="170" fontId="24" fillId="0" borderId="1" xfId="0" applyNumberFormat="1" applyFont="1" applyBorder="1" applyAlignment="1" applyProtection="1">
      <alignment horizontal="center" vertical="center"/>
      <protection locked="0"/>
    </xf>
    <xf numFmtId="0" fontId="29" fillId="8" borderId="17" xfId="0" applyFont="1" applyFill="1" applyBorder="1" applyAlignment="1">
      <alignment horizontal="center" vertical="center"/>
    </xf>
    <xf numFmtId="0" fontId="13" fillId="12" borderId="0" xfId="0" applyFont="1" applyFill="1" applyAlignment="1">
      <alignment horizontal="left" vertical="center" wrapText="1"/>
    </xf>
    <xf numFmtId="0" fontId="33" fillId="11" borderId="0" xfId="0" applyFont="1" applyFill="1" applyAlignment="1">
      <alignment horizontal="center" vertical="center"/>
    </xf>
    <xf numFmtId="0" fontId="24" fillId="0" borderId="3" xfId="0" applyFont="1" applyBorder="1" applyAlignment="1" applyProtection="1">
      <alignment horizontal="left" vertical="center"/>
      <protection locked="0"/>
    </xf>
    <xf numFmtId="0" fontId="24" fillId="2" borderId="3" xfId="0" applyFont="1" applyFill="1" applyBorder="1" applyAlignment="1" applyProtection="1">
      <alignment horizontal="left" vertical="center"/>
      <protection locked="0"/>
    </xf>
    <xf numFmtId="164" fontId="14" fillId="6" borderId="0" xfId="1" applyNumberFormat="1" applyFill="1" applyAlignment="1" applyProtection="1">
      <alignment horizontal="center" vertical="center"/>
      <protection locked="0"/>
    </xf>
    <xf numFmtId="164" fontId="14" fillId="5" borderId="0" xfId="1" applyNumberFormat="1" applyFill="1" applyAlignment="1" applyProtection="1">
      <alignment horizontal="center" vertical="center"/>
      <protection locked="0"/>
    </xf>
    <xf numFmtId="164" fontId="14" fillId="4" borderId="0" xfId="1" applyNumberFormat="1" applyFill="1" applyAlignment="1" applyProtection="1">
      <alignment horizontal="center" vertical="center"/>
      <protection locked="0"/>
    </xf>
    <xf numFmtId="0" fontId="31" fillId="11" borderId="0" xfId="0" applyFont="1" applyFill="1" applyAlignment="1">
      <alignment horizontal="center" vertical="center"/>
    </xf>
    <xf numFmtId="0" fontId="24" fillId="0" borderId="17" xfId="0" applyFont="1" applyBorder="1" applyAlignment="1" applyProtection="1">
      <alignment horizontal="left" vertical="center"/>
      <protection locked="0"/>
    </xf>
    <xf numFmtId="0" fontId="0" fillId="12" borderId="0" xfId="0" applyFill="1" applyAlignment="1">
      <alignment horizontal="left" vertical="center"/>
    </xf>
    <xf numFmtId="0" fontId="0" fillId="12" borderId="0" xfId="0" applyFill="1" applyAlignment="1">
      <alignment horizontal="left" vertical="center" wrapText="1"/>
    </xf>
    <xf numFmtId="0" fontId="31" fillId="10" borderId="0" xfId="0" applyFont="1" applyFill="1" applyAlignment="1">
      <alignment horizontal="center" vertical="center"/>
    </xf>
    <xf numFmtId="0" fontId="20" fillId="3" borderId="0" xfId="0" applyFont="1" applyFill="1" applyAlignment="1">
      <alignment horizontal="center" vertical="center" wrapText="1"/>
    </xf>
    <xf numFmtId="0" fontId="30" fillId="9" borderId="0" xfId="0" applyFont="1" applyFill="1" applyAlignment="1" applyProtection="1">
      <alignment horizontal="center" vertical="center"/>
      <protection locked="0"/>
    </xf>
    <xf numFmtId="0" fontId="9" fillId="8" borderId="5" xfId="0" applyFont="1" applyFill="1" applyBorder="1" applyAlignment="1">
      <alignment horizontal="left" vertical="center"/>
    </xf>
    <xf numFmtId="0" fontId="9" fillId="8" borderId="6" xfId="0" applyFont="1" applyFill="1" applyBorder="1" applyAlignment="1">
      <alignment horizontal="left" vertical="center"/>
    </xf>
    <xf numFmtId="0" fontId="9" fillId="8" borderId="7" xfId="0" applyFont="1" applyFill="1" applyBorder="1" applyAlignment="1">
      <alignment horizontal="left" vertical="center"/>
    </xf>
    <xf numFmtId="0" fontId="24" fillId="0" borderId="8" xfId="0" applyFont="1" applyBorder="1" applyAlignment="1" applyProtection="1">
      <alignment horizontal="left" vertical="top" wrapText="1"/>
      <protection locked="0"/>
    </xf>
    <xf numFmtId="0" fontId="24" fillId="0" borderId="9" xfId="0" applyFont="1" applyBorder="1" applyAlignment="1" applyProtection="1">
      <alignment horizontal="left" vertical="top" wrapText="1"/>
      <protection locked="0"/>
    </xf>
    <xf numFmtId="0" fontId="24" fillId="0" borderId="10" xfId="0" applyFont="1" applyBorder="1" applyAlignment="1" applyProtection="1">
      <alignment horizontal="left" vertical="top" wrapText="1"/>
      <protection locked="0"/>
    </xf>
    <xf numFmtId="0" fontId="24" fillId="0" borderId="11" xfId="0" applyFont="1" applyBorder="1" applyAlignment="1" applyProtection="1">
      <alignment horizontal="left" vertical="top" wrapText="1"/>
      <protection locked="0"/>
    </xf>
    <xf numFmtId="0" fontId="38" fillId="0" borderId="0" xfId="0" applyFont="1" applyAlignment="1">
      <alignment horizontal="center" vertical="center"/>
    </xf>
    <xf numFmtId="0" fontId="24" fillId="0" borderId="14" xfId="0" applyFont="1" applyBorder="1" applyAlignment="1" applyProtection="1">
      <alignment horizontal="center" vertical="center"/>
      <protection locked="0"/>
    </xf>
    <xf numFmtId="0" fontId="24" fillId="0" borderId="15" xfId="0" applyFont="1" applyBorder="1" applyAlignment="1" applyProtection="1">
      <alignment horizontal="center" vertical="center"/>
      <protection locked="0"/>
    </xf>
    <xf numFmtId="0" fontId="24" fillId="0" borderId="16" xfId="0" applyFont="1" applyBorder="1" applyAlignment="1" applyProtection="1">
      <alignment horizontal="center" vertical="center"/>
      <protection locked="0"/>
    </xf>
    <xf numFmtId="0" fontId="29" fillId="8" borderId="5" xfId="0" applyFont="1" applyFill="1" applyBorder="1" applyAlignment="1">
      <alignment horizontal="center" vertical="center"/>
    </xf>
    <xf numFmtId="0" fontId="29" fillId="8" borderId="6" xfId="0" applyFont="1" applyFill="1" applyBorder="1" applyAlignment="1">
      <alignment horizontal="center" vertical="center"/>
    </xf>
    <xf numFmtId="0" fontId="29" fillId="8" borderId="7" xfId="0" applyFont="1" applyFill="1" applyBorder="1" applyAlignment="1">
      <alignment horizontal="center" vertical="center"/>
    </xf>
    <xf numFmtId="0" fontId="39" fillId="0" borderId="10" xfId="0" applyFont="1" applyBorder="1" applyAlignment="1" applyProtection="1">
      <alignment horizontal="left" vertical="top" wrapText="1"/>
      <protection locked="0"/>
    </xf>
    <xf numFmtId="0" fontId="24" fillId="0" borderId="12" xfId="0" applyFont="1" applyBorder="1" applyAlignment="1" applyProtection="1">
      <alignment horizontal="left" vertical="top" wrapText="1"/>
      <protection locked="0"/>
    </xf>
    <xf numFmtId="0" fontId="24" fillId="0" borderId="13" xfId="0" applyFont="1" applyBorder="1" applyAlignment="1" applyProtection="1">
      <alignment horizontal="left" vertical="top" wrapText="1"/>
      <protection locked="0"/>
    </xf>
    <xf numFmtId="2" fontId="24" fillId="0" borderId="2" xfId="0" applyNumberFormat="1" applyFont="1" applyBorder="1" applyAlignment="1" applyProtection="1">
      <alignment horizontal="right" vertical="center"/>
      <protection locked="0"/>
    </xf>
    <xf numFmtId="2" fontId="24" fillId="2" borderId="3" xfId="0" applyNumberFormat="1" applyFont="1" applyFill="1" applyBorder="1" applyAlignment="1" applyProtection="1">
      <alignment horizontal="right" vertical="center"/>
      <protection locked="0"/>
    </xf>
    <xf numFmtId="2" fontId="24" fillId="0" borderId="3" xfId="0" applyNumberFormat="1" applyFont="1" applyBorder="1" applyAlignment="1" applyProtection="1">
      <alignment horizontal="right" vertical="center"/>
      <protection locked="0"/>
    </xf>
    <xf numFmtId="2" fontId="24" fillId="0" borderId="17" xfId="0" applyNumberFormat="1" applyFont="1" applyBorder="1" applyAlignment="1" applyProtection="1">
      <alignment horizontal="right" vertical="center"/>
      <protection locked="0"/>
    </xf>
    <xf numFmtId="0" fontId="24" fillId="0" borderId="2" xfId="0" applyFont="1" applyBorder="1" applyAlignment="1" applyProtection="1">
      <alignment horizontal="left" vertical="center"/>
      <protection locked="0"/>
    </xf>
  </cellXfs>
  <cellStyles count="11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2FCCF806-0FB6-4858-8C26-73C12187D7E7}"/>
    <cellStyle name="Normal 9" xfId="10" xr:uid="{A4A355BA-F30C-4699-BFA3-388AA550B7D2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limousine-service.html" TargetMode="External"/><Relationship Id="rId1" Type="http://schemas.openxmlformats.org/officeDocument/2006/relationships/hyperlink" Target="https://www.boostexcel.com/template/limousine-servic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19049</xdr:colOff>
      <xdr:row>7</xdr:row>
      <xdr:rowOff>47625</xdr:rowOff>
    </xdr:from>
    <xdr:to>
      <xdr:col>14</xdr:col>
      <xdr:colOff>2543174</xdr:colOff>
      <xdr:row>7</xdr:row>
      <xdr:rowOff>58917</xdr:rowOff>
    </xdr:to>
    <xdr:sp macro="" textlink="">
      <xdr:nvSpPr>
        <xdr:cNvPr id="1143" name="oknWidget_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>
          <a:spLocks noChangeShapeType="1"/>
        </xdr:cNvSpPr>
      </xdr:nvSpPr>
      <xdr:spPr bwMode="auto">
        <a:xfrm>
          <a:off x="161924" y="2190750"/>
          <a:ext cx="7000875" cy="11292"/>
        </a:xfrm>
        <a:prstGeom prst="line">
          <a:avLst/>
        </a:prstGeom>
        <a:noFill/>
        <a:ln w="76200" cmpd="thinThick">
          <a:solidFill>
            <a:schemeClr val="accent5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88900</xdr:colOff>
      <xdr:row>1</xdr:row>
      <xdr:rowOff>127000</xdr:rowOff>
    </xdr:from>
    <xdr:to>
      <xdr:col>22</xdr:col>
      <xdr:colOff>593725</xdr:colOff>
      <xdr:row>10</xdr:row>
      <xdr:rowOff>149225</xdr:rowOff>
    </xdr:to>
    <xdr:sp macro="" textlink="">
      <xdr:nvSpPr>
        <xdr:cNvPr id="2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134A04A-C67D-91C3-CD55-409DE1BD0DA9}"/>
            </a:ext>
          </a:extLst>
        </xdr:cNvPr>
        <xdr:cNvSpPr txBox="1"/>
      </xdr:nvSpPr>
      <xdr:spPr>
        <a:xfrm>
          <a:off x="7308850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c4104.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6</xdr:col>
      <xdr:colOff>60325</xdr:colOff>
      <xdr:row>2</xdr:row>
      <xdr:rowOff>336550</xdr:rowOff>
    </xdr:from>
    <xdr:to>
      <xdr:col>7</xdr:col>
      <xdr:colOff>85725</xdr:colOff>
      <xdr:row>5</xdr:row>
      <xdr:rowOff>0</xdr:rowOff>
    </xdr:to>
    <xdr:pic>
      <xdr:nvPicPr>
        <xdr:cNvPr id="4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4AEEFD3-7A92-77FA-F287-062F888EA9B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200" y="1193800"/>
          <a:ext cx="787400" cy="520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C280831-E832-4130-AC4B-CFD0698CD04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CABD3475-49AC-447E-A1C4-3C8518DAADB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CCFA4574-B960-4442-A335-48F4C779760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68116ECA-8FE7-49E1-8101-548F0512E6C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BDCE3DE1-F995-46C8-BBA9-30A1D058E5B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A590D8CF-432E-4DDC-BD9E-A20379ACC77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843AFE8-5F2E-4438-8BBC-6750F26E517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4967CCC-2428-4F7B-BEC4-81425AD3B8D2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B7BE03F-8F72-476F-CD80-CE5C7D01663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FB65F2C2-E245-4277-C4C1-0B99BD40FEA3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E1A2CFF5-829C-751E-7B41-A895818715C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limousine-service.html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://www.invoicingtemplate.com/" TargetMode="External"/><Relationship Id="rId7" Type="http://schemas.openxmlformats.org/officeDocument/2006/relationships/hyperlink" Target="http://www.invoicingtemplate.com/limousine-service.html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Relationship Id="rId6" Type="http://schemas.openxmlformats.org/officeDocument/2006/relationships/hyperlink" Target="http://www.invoicingtemplate.com/limousine-service.html" TargetMode="External"/><Relationship Id="rId11" Type="http://schemas.openxmlformats.org/officeDocument/2006/relationships/hyperlink" Target="http://www.invoicingtemplate.com/limousine-service.html" TargetMode="External"/><Relationship Id="rId5" Type="http://schemas.openxmlformats.org/officeDocument/2006/relationships/hyperlink" Target="http://www.invoicingtemplate.com/bill-format-catering-wedding-service.html" TargetMode="External"/><Relationship Id="rId10" Type="http://schemas.openxmlformats.org/officeDocument/2006/relationships/hyperlink" Target="http://www.invoicingtemplate.com/limousine-service.html" TargetMode="External"/><Relationship Id="rId4" Type="http://schemas.openxmlformats.org/officeDocument/2006/relationships/hyperlink" Target="http://www.invoicingtemplate.com/bill-format-catering-wedding-service.html" TargetMode="External"/><Relationship Id="rId9" Type="http://schemas.openxmlformats.org/officeDocument/2006/relationships/hyperlink" Target="http://www.invoicingtemplate.com/limousine-service.html" TargetMode="External"/><Relationship Id="rId1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 fitToPage="1"/>
  </sheetPr>
  <dimension ref="A1:AKV998"/>
  <sheetViews>
    <sheetView showGridLines="0" showRowColHeaders="0" showZeros="0" tabSelected="1" showOutlineSymbols="0" topLeftCell="F1" zoomScaleNormal="100" workbookViewId="0">
      <selection activeCell="G10" sqref="G10:K10"/>
    </sheetView>
  </sheetViews>
  <sheetFormatPr defaultRowHeight="12.75" x14ac:dyDescent="0.2"/>
  <cols>
    <col min="1" max="1" width="8" style="11" hidden="1" customWidth="1"/>
    <col min="2" max="2" width="9.140625" style="11" hidden="1" customWidth="1"/>
    <col min="3" max="3" width="10.28515625" style="8" hidden="1" customWidth="1"/>
    <col min="4" max="4" width="16" style="8" hidden="1" customWidth="1"/>
    <col min="5" max="5" width="5.5703125" style="1" hidden="1" customWidth="1"/>
    <col min="6" max="6" width="2.140625" style="61" customWidth="1"/>
    <col min="7" max="7" width="11.42578125" style="1" customWidth="1"/>
    <col min="8" max="8" width="3.5703125" style="1" customWidth="1"/>
    <col min="9" max="9" width="11.7109375" style="1" customWidth="1"/>
    <col min="10" max="10" width="5.28515625" style="1" customWidth="1"/>
    <col min="11" max="11" width="9.140625" style="1" customWidth="1"/>
    <col min="12" max="12" width="4.5703125" style="1" customWidth="1"/>
    <col min="13" max="13" width="7.7109375" style="1" customWidth="1"/>
    <col min="14" max="14" width="13.7109375" style="1" customWidth="1"/>
    <col min="15" max="15" width="38.42578125" style="1" customWidth="1"/>
    <col min="16" max="16" width="0.5703125" style="1" customWidth="1"/>
    <col min="17" max="17" width="2.85546875" style="1" hidden="1" customWidth="1"/>
    <col min="18" max="18" width="12.140625" style="1" customWidth="1"/>
    <col min="19" max="19" width="10" style="1" customWidth="1"/>
    <col min="20" max="16384" width="9.140625" style="1"/>
  </cols>
  <sheetData>
    <row r="1" spans="1:984" s="22" customFormat="1" ht="57" customHeight="1" x14ac:dyDescent="0.2">
      <c r="A1" s="24"/>
      <c r="B1" s="24"/>
      <c r="C1" s="25"/>
      <c r="D1" s="25"/>
      <c r="F1" s="61"/>
      <c r="R1" s="72"/>
      <c r="S1" s="73"/>
      <c r="T1" s="73"/>
      <c r="AHW1" s="55" t="s">
        <v>81</v>
      </c>
      <c r="AJB1" s="55" t="s">
        <v>81</v>
      </c>
      <c r="AJU1" s="55" t="s">
        <v>30</v>
      </c>
      <c r="AKV1" s="55" t="s">
        <v>81</v>
      </c>
    </row>
    <row r="2" spans="1:984" ht="10.5" customHeight="1" x14ac:dyDescent="0.2">
      <c r="A2" s="26"/>
      <c r="B2" s="26"/>
      <c r="R2" s="75" t="s">
        <v>9</v>
      </c>
      <c r="S2" s="75"/>
      <c r="T2" s="91" t="s">
        <v>21</v>
      </c>
      <c r="U2" s="91"/>
      <c r="V2" s="91"/>
      <c r="W2" s="91"/>
      <c r="X2" s="91"/>
    </row>
    <row r="3" spans="1:984" ht="36" customHeight="1" x14ac:dyDescent="0.2">
      <c r="A3" s="27"/>
      <c r="B3" s="27"/>
      <c r="I3" s="28" t="s">
        <v>78</v>
      </c>
      <c r="J3" s="29"/>
      <c r="O3" s="30" t="s">
        <v>8</v>
      </c>
      <c r="P3" s="31"/>
      <c r="R3" s="75"/>
      <c r="S3" s="75"/>
      <c r="T3" s="91"/>
      <c r="U3" s="91"/>
      <c r="V3" s="91"/>
      <c r="W3" s="91"/>
      <c r="X3" s="91"/>
    </row>
    <row r="4" spans="1:984" ht="15.95" customHeight="1" x14ac:dyDescent="0.2">
      <c r="A4" s="32"/>
      <c r="B4" s="32"/>
      <c r="I4" s="33" t="s">
        <v>74</v>
      </c>
      <c r="N4" s="34" t="s">
        <v>0</v>
      </c>
      <c r="O4" s="35">
        <v>42803</v>
      </c>
      <c r="R4" s="93" t="s">
        <v>73</v>
      </c>
      <c r="S4" s="93"/>
      <c r="T4" s="23">
        <v>1</v>
      </c>
      <c r="U4" s="89" t="s">
        <v>22</v>
      </c>
      <c r="V4" s="89"/>
      <c r="W4" s="89"/>
      <c r="X4" s="89"/>
      <c r="AB4" s="15"/>
    </row>
    <row r="5" spans="1:984" ht="15.95" customHeight="1" x14ac:dyDescent="0.2">
      <c r="A5" s="27"/>
      <c r="B5" s="27"/>
      <c r="I5" s="33" t="s">
        <v>75</v>
      </c>
      <c r="N5" s="34" t="s">
        <v>19</v>
      </c>
      <c r="O5" s="36" t="s">
        <v>57</v>
      </c>
      <c r="P5" s="37"/>
      <c r="R5" s="75" t="s">
        <v>10</v>
      </c>
      <c r="S5" s="75"/>
      <c r="T5" s="87">
        <v>2</v>
      </c>
      <c r="U5" s="90" t="s">
        <v>23</v>
      </c>
      <c r="V5" s="90"/>
      <c r="W5" s="90"/>
      <c r="X5" s="90"/>
      <c r="AB5" s="15"/>
    </row>
    <row r="6" spans="1:984" ht="15.95" customHeight="1" x14ac:dyDescent="0.2">
      <c r="A6" s="32"/>
      <c r="B6" s="32"/>
      <c r="I6" t="s">
        <v>76</v>
      </c>
      <c r="N6" s="34" t="s">
        <v>20</v>
      </c>
      <c r="O6" s="38" t="s">
        <v>57</v>
      </c>
      <c r="P6" s="39"/>
      <c r="R6" s="93" t="s">
        <v>28</v>
      </c>
      <c r="S6" s="93"/>
      <c r="T6" s="87"/>
      <c r="U6" s="90"/>
      <c r="V6" s="90"/>
      <c r="W6" s="90"/>
      <c r="X6" s="90"/>
      <c r="AB6" s="15"/>
    </row>
    <row r="7" spans="1:984" ht="18" customHeight="1" x14ac:dyDescent="0.2">
      <c r="I7" s="1" t="s">
        <v>77</v>
      </c>
      <c r="N7" s="34" t="s">
        <v>47</v>
      </c>
      <c r="O7" s="60">
        <v>42966</v>
      </c>
      <c r="P7" s="39"/>
      <c r="R7" s="92" t="s">
        <v>15</v>
      </c>
      <c r="S7" s="92"/>
      <c r="T7" s="87"/>
      <c r="U7" s="90"/>
      <c r="V7" s="90"/>
      <c r="W7" s="90"/>
      <c r="X7" s="90"/>
      <c r="AB7" s="15"/>
    </row>
    <row r="8" spans="1:984" ht="12.75" customHeight="1" thickBot="1" x14ac:dyDescent="0.25">
      <c r="A8" s="27"/>
      <c r="B8" s="27"/>
      <c r="C8" s="8" t="s">
        <v>7</v>
      </c>
      <c r="R8" s="92"/>
      <c r="S8" s="92"/>
      <c r="T8" s="87"/>
      <c r="U8" s="90"/>
      <c r="V8" s="90"/>
      <c r="W8" s="90"/>
      <c r="X8" s="90"/>
      <c r="AB8" s="15"/>
    </row>
    <row r="9" spans="1:984" ht="18" customHeight="1" thickTop="1" x14ac:dyDescent="0.2">
      <c r="A9" s="40"/>
      <c r="B9" s="40"/>
      <c r="C9" s="8">
        <v>1</v>
      </c>
      <c r="D9" s="41"/>
      <c r="G9" s="94" t="s">
        <v>38</v>
      </c>
      <c r="H9" s="95"/>
      <c r="I9" s="95"/>
      <c r="J9" s="95"/>
      <c r="K9" s="96"/>
      <c r="L9"/>
      <c r="M9"/>
      <c r="N9" s="94" t="s">
        <v>31</v>
      </c>
      <c r="O9" s="96"/>
      <c r="R9" s="92"/>
      <c r="S9" s="92"/>
      <c r="T9" s="87"/>
      <c r="U9" s="90"/>
      <c r="V9" s="90"/>
      <c r="W9" s="90"/>
      <c r="X9" s="90"/>
    </row>
    <row r="10" spans="1:984" s="45" customFormat="1" ht="15.95" customHeight="1" x14ac:dyDescent="0.2">
      <c r="A10" s="42"/>
      <c r="B10" s="42"/>
      <c r="C10" s="43">
        <v>0</v>
      </c>
      <c r="D10" s="44"/>
      <c r="F10" s="62"/>
      <c r="G10" s="74" t="s">
        <v>58</v>
      </c>
      <c r="H10" s="74"/>
      <c r="I10" s="74"/>
      <c r="J10" s="74"/>
      <c r="K10" s="74"/>
      <c r="L10" s="14" t="s">
        <v>39</v>
      </c>
      <c r="N10" s="97" t="s">
        <v>63</v>
      </c>
      <c r="O10" s="98"/>
      <c r="R10" s="92"/>
      <c r="S10" s="92"/>
      <c r="T10" s="87">
        <v>3</v>
      </c>
      <c r="U10" s="90" t="s">
        <v>24</v>
      </c>
      <c r="V10" s="90"/>
      <c r="W10" s="90"/>
      <c r="X10" s="90"/>
      <c r="Y10" s="1"/>
      <c r="Z10" s="1"/>
      <c r="AA10" s="1"/>
      <c r="AB10" s="1"/>
      <c r="AC10" s="1"/>
      <c r="AD10" s="1"/>
      <c r="AE10" s="1"/>
      <c r="AF10" s="1"/>
    </row>
    <row r="11" spans="1:984" s="45" customFormat="1" ht="15.95" customHeight="1" x14ac:dyDescent="0.2">
      <c r="A11" s="42"/>
      <c r="B11" s="42"/>
      <c r="C11" s="43">
        <v>0</v>
      </c>
      <c r="D11" s="44"/>
      <c r="F11" s="62"/>
      <c r="G11" s="74" t="s">
        <v>59</v>
      </c>
      <c r="H11" s="74"/>
      <c r="I11" s="74"/>
      <c r="J11" s="74"/>
      <c r="K11" s="74"/>
      <c r="L11" s="14" t="s">
        <v>48</v>
      </c>
      <c r="N11" s="99" t="s">
        <v>64</v>
      </c>
      <c r="O11" s="100"/>
      <c r="R11" s="92"/>
      <c r="S11" s="92"/>
      <c r="T11" s="87"/>
      <c r="U11" s="90"/>
      <c r="V11" s="90"/>
      <c r="W11" s="90"/>
      <c r="X11" s="90"/>
      <c r="Y11" s="1"/>
      <c r="Z11" s="1"/>
      <c r="AA11" s="1"/>
      <c r="AB11" s="1"/>
      <c r="AC11" s="1"/>
      <c r="AD11" s="1"/>
      <c r="AE11" s="1"/>
      <c r="AF11" s="1"/>
    </row>
    <row r="12" spans="1:984" s="45" customFormat="1" ht="15.95" customHeight="1" x14ac:dyDescent="0.2">
      <c r="A12" s="42"/>
      <c r="B12" s="42"/>
      <c r="C12" s="43">
        <v>0.1</v>
      </c>
      <c r="D12" s="44"/>
      <c r="F12" s="62"/>
      <c r="G12" s="74" t="s">
        <v>60</v>
      </c>
      <c r="H12" s="74"/>
      <c r="I12" s="74"/>
      <c r="J12" s="74"/>
      <c r="K12" s="74"/>
      <c r="L12" s="14" t="s">
        <v>49</v>
      </c>
      <c r="N12" s="108" t="s">
        <v>65</v>
      </c>
      <c r="O12" s="100"/>
      <c r="R12" s="92"/>
      <c r="S12" s="92"/>
      <c r="T12" s="87"/>
      <c r="U12" s="90"/>
      <c r="V12" s="90"/>
      <c r="W12" s="90"/>
      <c r="X12" s="90"/>
      <c r="Y12" s="1"/>
      <c r="Z12" s="1"/>
      <c r="AA12" s="1"/>
      <c r="AB12" s="1"/>
      <c r="AC12" s="1"/>
      <c r="AD12" s="1"/>
      <c r="AE12" s="1"/>
      <c r="AF12" s="1"/>
    </row>
    <row r="13" spans="1:984" s="45" customFormat="1" ht="15.95" customHeight="1" x14ac:dyDescent="0.2">
      <c r="A13" s="42"/>
      <c r="B13" s="42"/>
      <c r="C13" s="43">
        <v>3.2000000000000001E-2</v>
      </c>
      <c r="D13" s="44"/>
      <c r="F13" s="62"/>
      <c r="G13" s="74" t="s">
        <v>61</v>
      </c>
      <c r="H13" s="74"/>
      <c r="I13" s="74"/>
      <c r="J13" s="74"/>
      <c r="K13" s="74"/>
      <c r="L13" s="14" t="s">
        <v>50</v>
      </c>
      <c r="N13" s="99" t="s">
        <v>66</v>
      </c>
      <c r="O13" s="100"/>
      <c r="R13" s="92"/>
      <c r="S13" s="92"/>
      <c r="T13" s="87"/>
      <c r="U13" s="90"/>
      <c r="V13" s="90"/>
      <c r="W13" s="90"/>
      <c r="X13" s="90"/>
      <c r="Y13" s="1"/>
      <c r="Z13" s="1"/>
      <c r="AA13" s="1"/>
      <c r="AB13" s="1"/>
      <c r="AC13" s="1"/>
      <c r="AD13" s="1"/>
      <c r="AE13" s="1"/>
      <c r="AF13" s="1"/>
    </row>
    <row r="14" spans="1:984" s="45" customFormat="1" ht="15.95" customHeight="1" x14ac:dyDescent="0.2">
      <c r="A14" s="42"/>
      <c r="B14" s="42"/>
      <c r="C14" s="43"/>
      <c r="D14" s="43"/>
      <c r="F14" s="62"/>
      <c r="G14" s="74" t="s">
        <v>62</v>
      </c>
      <c r="H14" s="74"/>
      <c r="I14" s="74"/>
      <c r="J14" s="74"/>
      <c r="K14" s="74"/>
      <c r="L14" s="14" t="s">
        <v>43</v>
      </c>
      <c r="N14" s="109" t="s">
        <v>67</v>
      </c>
      <c r="O14" s="110"/>
      <c r="R14" s="84" t="s">
        <v>18</v>
      </c>
      <c r="S14" s="84"/>
      <c r="T14" s="87"/>
      <c r="U14" s="90"/>
      <c r="V14" s="90"/>
      <c r="W14" s="90"/>
      <c r="X14" s="90"/>
      <c r="Y14" s="1"/>
      <c r="Z14" s="1"/>
      <c r="AA14" s="1"/>
      <c r="AB14" s="1"/>
      <c r="AC14" s="1"/>
      <c r="AD14" s="1"/>
      <c r="AE14" s="1"/>
      <c r="AF14" s="1"/>
    </row>
    <row r="15" spans="1:984" ht="6.75" customHeight="1" thickBot="1" x14ac:dyDescent="0.25">
      <c r="A15" s="40"/>
      <c r="B15" s="40"/>
      <c r="G15" s="15"/>
      <c r="H15" s="15"/>
      <c r="I15" s="15"/>
      <c r="J15" s="15"/>
      <c r="K15" s="15"/>
      <c r="L15" s="15"/>
      <c r="M15" s="15"/>
      <c r="N15" s="15"/>
      <c r="O15" s="15"/>
      <c r="R15" s="84"/>
      <c r="S15" s="84"/>
      <c r="T15" s="81">
        <v>4</v>
      </c>
      <c r="U15" s="80" t="s">
        <v>25</v>
      </c>
      <c r="V15" s="80"/>
      <c r="W15" s="80"/>
      <c r="X15" s="80"/>
    </row>
    <row r="16" spans="1:984" ht="20.100000000000001" customHeight="1" thickTop="1" x14ac:dyDescent="0.2">
      <c r="G16" s="68" t="s">
        <v>34</v>
      </c>
      <c r="H16" s="68"/>
      <c r="I16" s="68" t="s">
        <v>36</v>
      </c>
      <c r="J16" s="68"/>
      <c r="K16" s="68" t="s">
        <v>35</v>
      </c>
      <c r="L16" s="68"/>
      <c r="M16" s="68"/>
      <c r="N16" s="68" t="s">
        <v>44</v>
      </c>
      <c r="O16" s="68"/>
      <c r="P16" s="2"/>
      <c r="R16" s="85" t="s">
        <v>17</v>
      </c>
      <c r="S16" s="85"/>
      <c r="T16" s="81"/>
      <c r="U16" s="80"/>
      <c r="V16" s="80"/>
      <c r="W16" s="80"/>
      <c r="X16" s="80"/>
    </row>
    <row r="17" spans="1:24" ht="18" customHeight="1" thickBot="1" x14ac:dyDescent="0.25">
      <c r="G17" s="76" t="s">
        <v>68</v>
      </c>
      <c r="H17" s="76"/>
      <c r="I17" s="67" t="s">
        <v>69</v>
      </c>
      <c r="J17" s="67"/>
      <c r="K17" s="76" t="s">
        <v>70</v>
      </c>
      <c r="L17" s="76"/>
      <c r="M17" s="76"/>
      <c r="N17" s="76" t="s">
        <v>71</v>
      </c>
      <c r="O17" s="76"/>
      <c r="P17" s="3"/>
      <c r="R17" s="86" t="s">
        <v>16</v>
      </c>
      <c r="S17" s="86"/>
      <c r="T17" s="81">
        <v>5</v>
      </c>
      <c r="U17" s="80" t="s">
        <v>26</v>
      </c>
      <c r="V17" s="80"/>
      <c r="W17" s="80"/>
      <c r="X17" s="80"/>
    </row>
    <row r="18" spans="1:24" ht="18" customHeight="1" thickTop="1" x14ac:dyDescent="0.2">
      <c r="G18" s="68" t="s">
        <v>33</v>
      </c>
      <c r="H18" s="68"/>
      <c r="I18" s="68" t="s">
        <v>40</v>
      </c>
      <c r="J18" s="68"/>
      <c r="K18" s="105" t="s">
        <v>41</v>
      </c>
      <c r="L18" s="106"/>
      <c r="M18" s="106"/>
      <c r="N18" s="106"/>
      <c r="O18" s="107"/>
      <c r="P18" s="3"/>
      <c r="R18" s="86"/>
      <c r="S18" s="86"/>
      <c r="T18" s="81"/>
      <c r="U18" s="80"/>
      <c r="V18" s="80"/>
      <c r="W18" s="80"/>
      <c r="X18" s="80"/>
    </row>
    <row r="19" spans="1:24" ht="20.25" customHeight="1" thickBot="1" x14ac:dyDescent="0.25">
      <c r="G19" s="77">
        <v>0.51041666666666663</v>
      </c>
      <c r="H19" s="77"/>
      <c r="I19" s="78">
        <v>150</v>
      </c>
      <c r="J19" s="78"/>
      <c r="K19" s="102" t="s">
        <v>72</v>
      </c>
      <c r="L19" s="103"/>
      <c r="M19" s="103"/>
      <c r="N19" s="103"/>
      <c r="O19" s="104"/>
      <c r="R19" s="86"/>
      <c r="S19" s="86"/>
      <c r="T19" s="81"/>
      <c r="U19" s="80"/>
      <c r="V19" s="80"/>
      <c r="W19" s="80"/>
      <c r="X19" s="80"/>
    </row>
    <row r="20" spans="1:24" ht="20.100000000000001" customHeight="1" thickTop="1" x14ac:dyDescent="0.2">
      <c r="A20" s="1"/>
      <c r="B20" s="1"/>
      <c r="C20" s="8" t="s">
        <v>4</v>
      </c>
      <c r="D20" s="8" t="s">
        <v>11</v>
      </c>
      <c r="G20" s="68" t="s">
        <v>3</v>
      </c>
      <c r="H20" s="68"/>
      <c r="I20" s="68"/>
      <c r="J20" s="68"/>
      <c r="K20" s="68"/>
      <c r="L20" s="68" t="s">
        <v>32</v>
      </c>
      <c r="M20" s="68"/>
      <c r="N20" s="50" t="s">
        <v>37</v>
      </c>
      <c r="O20" s="50" t="s">
        <v>1</v>
      </c>
      <c r="R20" s="21" t="s">
        <v>14</v>
      </c>
      <c r="S20" s="51"/>
      <c r="T20" s="81"/>
      <c r="U20" s="80"/>
      <c r="V20" s="80"/>
      <c r="W20" s="80"/>
      <c r="X20" s="80"/>
    </row>
    <row r="21" spans="1:24" ht="20.100000000000001" customHeight="1" x14ac:dyDescent="0.2">
      <c r="A21" s="1"/>
      <c r="B21" s="1"/>
      <c r="C21" s="9">
        <v>0</v>
      </c>
      <c r="D21" s="9">
        <v>0</v>
      </c>
      <c r="G21" s="115" t="s">
        <v>13</v>
      </c>
      <c r="H21" s="115"/>
      <c r="I21" s="115"/>
      <c r="J21" s="115"/>
      <c r="K21" s="115"/>
      <c r="L21" s="111">
        <v>1.1000000000000001</v>
      </c>
      <c r="M21" s="111"/>
      <c r="N21" s="46">
        <v>1.2</v>
      </c>
      <c r="O21" s="12">
        <f>oknPrice_1*oknQuantity_1</f>
        <v>1.32</v>
      </c>
      <c r="P21" s="4"/>
      <c r="R21" s="53"/>
      <c r="S21" s="51"/>
      <c r="T21" s="81"/>
      <c r="U21" s="80"/>
      <c r="V21" s="80"/>
      <c r="W21" s="80"/>
      <c r="X21" s="80"/>
    </row>
    <row r="22" spans="1:24" ht="20.100000000000001" customHeight="1" x14ac:dyDescent="0.2">
      <c r="A22" s="1"/>
      <c r="B22" s="1"/>
      <c r="C22" s="9">
        <v>0</v>
      </c>
      <c r="D22" s="9">
        <v>0</v>
      </c>
      <c r="G22" s="83"/>
      <c r="H22" s="83"/>
      <c r="I22" s="83"/>
      <c r="J22" s="83"/>
      <c r="K22" s="83"/>
      <c r="L22" s="112">
        <v>0</v>
      </c>
      <c r="M22" s="112"/>
      <c r="N22" s="47">
        <v>0</v>
      </c>
      <c r="O22" s="13">
        <f>oknQuantity_2*oknPrice_2</f>
        <v>0</v>
      </c>
      <c r="P22" s="5"/>
      <c r="R22" s="53"/>
      <c r="S22" s="51"/>
      <c r="T22" s="81"/>
      <c r="U22" s="80"/>
      <c r="V22" s="80"/>
      <c r="W22" s="80"/>
      <c r="X22" s="80"/>
    </row>
    <row r="23" spans="1:24" ht="20.100000000000001" customHeight="1" x14ac:dyDescent="0.2">
      <c r="A23" s="1"/>
      <c r="B23" s="1"/>
      <c r="C23" s="9">
        <v>0</v>
      </c>
      <c r="D23" s="9">
        <v>0</v>
      </c>
      <c r="G23" s="82"/>
      <c r="H23" s="82"/>
      <c r="I23" s="82"/>
      <c r="J23" s="82"/>
      <c r="K23" s="82"/>
      <c r="L23" s="113">
        <v>0</v>
      </c>
      <c r="M23" s="113"/>
      <c r="N23" s="48">
        <v>0</v>
      </c>
      <c r="O23" s="65"/>
      <c r="P23" s="5"/>
      <c r="R23" s="53"/>
      <c r="S23" s="51"/>
      <c r="T23" s="87">
        <v>6</v>
      </c>
      <c r="U23" s="80" t="s">
        <v>27</v>
      </c>
      <c r="V23" s="80"/>
      <c r="W23" s="80"/>
      <c r="X23" s="80"/>
    </row>
    <row r="24" spans="1:24" ht="20.100000000000001" customHeight="1" x14ac:dyDescent="0.2">
      <c r="A24" s="1"/>
      <c r="B24" s="1"/>
      <c r="C24" s="9">
        <v>0</v>
      </c>
      <c r="D24" s="9">
        <v>0</v>
      </c>
      <c r="G24" s="83"/>
      <c r="H24" s="83"/>
      <c r="I24" s="83"/>
      <c r="J24" s="83"/>
      <c r="K24" s="83"/>
      <c r="L24" s="112">
        <v>0</v>
      </c>
      <c r="M24" s="112"/>
      <c r="N24" s="47">
        <v>0</v>
      </c>
      <c r="O24" s="13">
        <f>oknQuantity_4*oknPrice_4</f>
        <v>0</v>
      </c>
      <c r="P24" s="5"/>
      <c r="R24" s="20"/>
      <c r="S24" s="52"/>
      <c r="T24" s="87"/>
      <c r="U24" s="80"/>
      <c r="V24" s="80"/>
      <c r="W24" s="80"/>
      <c r="X24" s="80"/>
    </row>
    <row r="25" spans="1:24" ht="20.100000000000001" customHeight="1" x14ac:dyDescent="0.2">
      <c r="A25" s="1"/>
      <c r="B25" s="1"/>
      <c r="C25" s="9">
        <v>0</v>
      </c>
      <c r="D25" s="9">
        <v>0</v>
      </c>
      <c r="G25" s="88"/>
      <c r="H25" s="88"/>
      <c r="I25" s="88"/>
      <c r="J25" s="88"/>
      <c r="K25" s="88"/>
      <c r="L25" s="114">
        <v>0</v>
      </c>
      <c r="M25" s="114"/>
      <c r="N25" s="58">
        <v>0</v>
      </c>
      <c r="O25" s="59">
        <f>oknQuantity_5*oknPrice_5</f>
        <v>0</v>
      </c>
      <c r="P25" s="5"/>
      <c r="R25" s="20"/>
      <c r="S25" s="52"/>
      <c r="T25" s="87"/>
      <c r="U25" s="80"/>
      <c r="V25" s="80"/>
      <c r="W25" s="80"/>
      <c r="X25" s="80"/>
    </row>
    <row r="26" spans="1:24" ht="20.100000000000001" customHeight="1" x14ac:dyDescent="0.2">
      <c r="A26" s="1"/>
      <c r="B26" s="1"/>
      <c r="C26" s="9">
        <v>0</v>
      </c>
      <c r="D26" s="9">
        <v>0</v>
      </c>
      <c r="G26" s="79" t="s">
        <v>51</v>
      </c>
      <c r="H26" s="79"/>
      <c r="I26" s="79" t="s">
        <v>55</v>
      </c>
      <c r="J26" s="79"/>
      <c r="K26" s="14"/>
      <c r="L26" s="14"/>
      <c r="M26" s="15"/>
      <c r="N26" s="16" t="s">
        <v>2</v>
      </c>
      <c r="O26" s="57">
        <f>SUM(O21:O25)</f>
        <v>1.32</v>
      </c>
      <c r="P26" s="5"/>
      <c r="R26" s="20"/>
      <c r="S26" s="52"/>
      <c r="T26" s="87"/>
      <c r="U26" s="80"/>
      <c r="V26" s="80"/>
      <c r="W26" s="80"/>
      <c r="X26" s="80"/>
    </row>
    <row r="27" spans="1:24" ht="20.100000000000001" customHeight="1" thickBot="1" x14ac:dyDescent="0.25">
      <c r="A27" s="1"/>
      <c r="B27" s="1"/>
      <c r="C27" s="9">
        <v>0</v>
      </c>
      <c r="D27" s="9">
        <v>0</v>
      </c>
      <c r="G27" s="76" t="s">
        <v>54</v>
      </c>
      <c r="H27" s="76"/>
      <c r="I27" s="67">
        <v>42803</v>
      </c>
      <c r="J27" s="67"/>
      <c r="K27" s="14"/>
      <c r="L27" s="14"/>
      <c r="M27" s="64" t="s">
        <v>45</v>
      </c>
      <c r="N27" s="49">
        <v>0.1</v>
      </c>
      <c r="O27" s="63" t="s">
        <v>46</v>
      </c>
      <c r="P27" s="5"/>
      <c r="R27" s="20"/>
      <c r="S27" s="52"/>
      <c r="T27" s="22"/>
      <c r="U27" s="22"/>
      <c r="V27" s="22"/>
      <c r="W27" s="22"/>
      <c r="X27" s="22"/>
    </row>
    <row r="28" spans="1:24" ht="20.100000000000001" customHeight="1" thickTop="1" x14ac:dyDescent="0.2">
      <c r="A28" s="1"/>
      <c r="B28" s="1"/>
      <c r="C28" s="9">
        <v>0</v>
      </c>
      <c r="D28" s="9">
        <v>0</v>
      </c>
      <c r="G28" s="68" t="s">
        <v>52</v>
      </c>
      <c r="H28" s="68"/>
      <c r="I28" s="68" t="s">
        <v>53</v>
      </c>
      <c r="J28" s="68"/>
      <c r="K28" s="14"/>
      <c r="L28" s="14"/>
      <c r="M28" s="64" t="s">
        <v>12</v>
      </c>
      <c r="N28" s="49">
        <v>0</v>
      </c>
      <c r="O28" s="63" t="s">
        <v>46</v>
      </c>
      <c r="P28" s="5"/>
      <c r="R28" s="20"/>
      <c r="S28" s="52"/>
      <c r="T28" s="22"/>
      <c r="U28" s="22"/>
      <c r="V28" s="22"/>
      <c r="W28" s="22"/>
      <c r="X28" s="22"/>
    </row>
    <row r="29" spans="1:24" ht="20.100000000000001" customHeight="1" thickBot="1" x14ac:dyDescent="0.25">
      <c r="A29" s="1"/>
      <c r="B29" s="1"/>
      <c r="C29" s="9">
        <v>0</v>
      </c>
      <c r="D29" s="9">
        <v>0</v>
      </c>
      <c r="G29" s="69">
        <v>100</v>
      </c>
      <c r="H29" s="69"/>
      <c r="I29" s="70" t="s">
        <v>56</v>
      </c>
      <c r="J29" s="70"/>
      <c r="K29" s="14"/>
      <c r="L29" s="14"/>
      <c r="M29" s="15"/>
      <c r="N29" s="19" t="s">
        <v>1</v>
      </c>
      <c r="O29" s="17">
        <f>SUM(O26:O28)</f>
        <v>1.32</v>
      </c>
      <c r="P29" s="5"/>
      <c r="R29" s="20"/>
      <c r="S29" s="52"/>
      <c r="T29" s="22"/>
      <c r="U29" s="22"/>
      <c r="V29" s="22"/>
      <c r="W29" s="22"/>
      <c r="X29" s="22"/>
    </row>
    <row r="30" spans="1:24" ht="20.100000000000001" customHeight="1" x14ac:dyDescent="0.2">
      <c r="A30" s="1"/>
      <c r="B30" s="1"/>
      <c r="C30" s="9">
        <v>0</v>
      </c>
      <c r="D30" s="9">
        <v>0</v>
      </c>
      <c r="G30" s="15"/>
      <c r="H30" s="15"/>
      <c r="I30" s="15"/>
      <c r="J30" s="15"/>
      <c r="K30" s="15"/>
      <c r="L30" s="15"/>
      <c r="M30" s="15"/>
      <c r="N30" s="19" t="s">
        <v>6</v>
      </c>
      <c r="O30" s="18">
        <v>0</v>
      </c>
      <c r="P30" s="5"/>
      <c r="R30" s="20"/>
      <c r="S30" s="52"/>
      <c r="T30" s="22"/>
      <c r="U30" s="22"/>
      <c r="V30" s="22"/>
      <c r="W30" s="22"/>
      <c r="X30" s="22"/>
    </row>
    <row r="31" spans="1:24" ht="20.100000000000001" customHeight="1" x14ac:dyDescent="0.2">
      <c r="A31" s="1"/>
      <c r="B31" s="1"/>
      <c r="C31" s="9">
        <v>0</v>
      </c>
      <c r="D31" s="9">
        <v>0</v>
      </c>
      <c r="G31" s="15"/>
      <c r="H31" s="15"/>
      <c r="I31" s="15"/>
      <c r="J31" s="15"/>
      <c r="K31" s="15"/>
      <c r="L31" s="15"/>
      <c r="M31" s="15"/>
      <c r="N31" s="19" t="s">
        <v>5</v>
      </c>
      <c r="O31" s="17">
        <f>oknTotal-oknPayments</f>
        <v>1.32</v>
      </c>
      <c r="P31" s="5"/>
      <c r="R31" s="20"/>
      <c r="S31" s="52"/>
      <c r="T31" s="22"/>
      <c r="U31" s="22"/>
      <c r="V31" s="22"/>
      <c r="W31" s="22"/>
      <c r="X31" s="22"/>
    </row>
    <row r="32" spans="1:24" ht="20.100000000000001" customHeight="1" x14ac:dyDescent="0.2">
      <c r="A32" s="1"/>
      <c r="B32" s="1"/>
      <c r="C32" s="9"/>
      <c r="D32" s="9"/>
      <c r="G32" s="15"/>
      <c r="H32" s="15"/>
      <c r="I32" s="15"/>
      <c r="J32" s="15"/>
      <c r="K32" s="15"/>
      <c r="L32" s="15"/>
      <c r="M32" s="15"/>
      <c r="N32" s="71" t="s">
        <v>79</v>
      </c>
      <c r="O32" s="71"/>
      <c r="P32" s="5"/>
      <c r="R32" s="20"/>
      <c r="S32" s="52"/>
      <c r="T32" s="22"/>
      <c r="U32" s="22"/>
      <c r="V32" s="22"/>
      <c r="W32" s="22"/>
      <c r="X32" s="22"/>
    </row>
    <row r="33" spans="4:16" ht="20.100000000000001" customHeight="1" x14ac:dyDescent="0.2">
      <c r="D33" s="10" t="e">
        <f t="array" ref="D33">SUM(oknTaxable_1:oknTaxable_12*oknLineTotal_1:oknLineTotal_12)</f>
        <v>#REF!</v>
      </c>
      <c r="G33" s="101" t="s">
        <v>42</v>
      </c>
      <c r="H33" s="101"/>
      <c r="I33" s="101"/>
      <c r="J33" s="101"/>
      <c r="K33" s="101"/>
      <c r="L33" s="101"/>
      <c r="M33" s="101"/>
      <c r="N33" s="101"/>
      <c r="O33" s="101"/>
      <c r="P33" s="4"/>
    </row>
    <row r="34" spans="4:16" ht="20.100000000000001" customHeight="1" x14ac:dyDescent="0.2">
      <c r="G34" s="56"/>
      <c r="H34" s="56"/>
      <c r="I34" s="56"/>
      <c r="J34" s="56"/>
      <c r="K34" s="56"/>
      <c r="L34" s="56"/>
      <c r="P34" s="4"/>
    </row>
    <row r="35" spans="4:16" ht="20.100000000000001" hidden="1" customHeight="1" x14ac:dyDescent="0.2">
      <c r="P35" s="6"/>
    </row>
    <row r="36" spans="4:16" ht="20.100000000000001" customHeight="1" x14ac:dyDescent="0.2">
      <c r="P36" s="7"/>
    </row>
    <row r="37" spans="4:16" ht="18.75" customHeight="1" x14ac:dyDescent="0.2">
      <c r="P37" s="4"/>
    </row>
    <row r="38" spans="4:16" ht="18.75" customHeight="1" x14ac:dyDescent="0.2"/>
    <row r="39" spans="4:16" ht="18.75" customHeight="1" x14ac:dyDescent="0.2"/>
    <row r="41" spans="4:16" ht="18" customHeight="1" x14ac:dyDescent="0.2"/>
    <row r="904" spans="1:1" hidden="1" x14ac:dyDescent="0.2">
      <c r="A904" s="54" t="s">
        <v>29</v>
      </c>
    </row>
    <row r="917" spans="1:1" hidden="1" x14ac:dyDescent="0.2">
      <c r="A917" s="54" t="s">
        <v>80</v>
      </c>
    </row>
    <row r="984" spans="1:1" hidden="1" x14ac:dyDescent="0.2">
      <c r="A984" s="54" t="s">
        <v>80</v>
      </c>
    </row>
    <row r="998" spans="1:1" hidden="1" x14ac:dyDescent="0.2">
      <c r="A998" s="54" t="s">
        <v>80</v>
      </c>
    </row>
  </sheetData>
  <sheetProtection sheet="1" objects="1" scenarios="1" selectLockedCells="1"/>
  <mergeCells count="69">
    <mergeCell ref="G33:O33"/>
    <mergeCell ref="K19:O19"/>
    <mergeCell ref="K18:O18"/>
    <mergeCell ref="N12:O12"/>
    <mergeCell ref="N13:O13"/>
    <mergeCell ref="N14:O14"/>
    <mergeCell ref="G18:H18"/>
    <mergeCell ref="I18:J18"/>
    <mergeCell ref="L20:M20"/>
    <mergeCell ref="L21:M21"/>
    <mergeCell ref="L22:M22"/>
    <mergeCell ref="L23:M23"/>
    <mergeCell ref="L24:M24"/>
    <mergeCell ref="L25:M25"/>
    <mergeCell ref="G21:K21"/>
    <mergeCell ref="G22:K22"/>
    <mergeCell ref="U4:X4"/>
    <mergeCell ref="T5:T9"/>
    <mergeCell ref="U5:X9"/>
    <mergeCell ref="T2:X3"/>
    <mergeCell ref="G13:K13"/>
    <mergeCell ref="T10:T14"/>
    <mergeCell ref="U10:X14"/>
    <mergeCell ref="R7:S13"/>
    <mergeCell ref="R4:S4"/>
    <mergeCell ref="R5:S5"/>
    <mergeCell ref="R6:S6"/>
    <mergeCell ref="G14:K14"/>
    <mergeCell ref="G9:K9"/>
    <mergeCell ref="N9:O9"/>
    <mergeCell ref="N10:O10"/>
    <mergeCell ref="N11:O11"/>
    <mergeCell ref="U15:X16"/>
    <mergeCell ref="T17:T22"/>
    <mergeCell ref="U17:X22"/>
    <mergeCell ref="G23:K23"/>
    <mergeCell ref="G24:K24"/>
    <mergeCell ref="T15:T16"/>
    <mergeCell ref="R14:S15"/>
    <mergeCell ref="R16:S16"/>
    <mergeCell ref="R17:S19"/>
    <mergeCell ref="T23:T26"/>
    <mergeCell ref="U23:X26"/>
    <mergeCell ref="G25:K25"/>
    <mergeCell ref="G16:H16"/>
    <mergeCell ref="G17:H17"/>
    <mergeCell ref="I17:J17"/>
    <mergeCell ref="N16:O16"/>
    <mergeCell ref="N32:O32"/>
    <mergeCell ref="R1:T1"/>
    <mergeCell ref="G10:K10"/>
    <mergeCell ref="G11:K11"/>
    <mergeCell ref="G12:K12"/>
    <mergeCell ref="I16:J16"/>
    <mergeCell ref="R2:S3"/>
    <mergeCell ref="N17:O17"/>
    <mergeCell ref="K16:M16"/>
    <mergeCell ref="K17:M17"/>
    <mergeCell ref="G20:K20"/>
    <mergeCell ref="G19:H19"/>
    <mergeCell ref="I19:J19"/>
    <mergeCell ref="G26:H26"/>
    <mergeCell ref="I26:J26"/>
    <mergeCell ref="G27:H27"/>
    <mergeCell ref="I27:J27"/>
    <mergeCell ref="G28:H28"/>
    <mergeCell ref="I28:J28"/>
    <mergeCell ref="G29:H29"/>
    <mergeCell ref="I29:J29"/>
  </mergeCells>
  <phoneticPr fontId="9" type="noConversion"/>
  <dataValidations count="15">
    <dataValidation type="decimal" operator="lessThanOrEqual" allowBlank="1" showInputMessage="1" showErrorMessage="1" errorTitle="Invalid Input" error="Please enter a valid numeric_x000a_value." sqref="O30 L22 N27:N28 L24:L25 N22:N25" xr:uid="{00000000-0002-0000-0000-000000000000}">
      <formula1>999999999.99</formula1>
    </dataValidation>
    <dataValidation type="textLength" allowBlank="1" showInputMessage="1" showErrorMessage="1" errorTitle="Invalid Input" error="Max characters allowed: 10" sqref="R21:R32 O5" xr:uid="{00000000-0002-0000-0000-000001000000}">
      <formula1>0</formula1>
      <formula2>10</formula2>
    </dataValidation>
    <dataValidation type="date" allowBlank="1" showErrorMessage="1" errorTitle="Invalid Input" error="Please enter a valid date." sqref="O4" xr:uid="{00000000-0002-0000-0000-000002000000}">
      <formula1>36526</formula1>
      <formula2>402132</formula2>
    </dataValidation>
    <dataValidation allowBlank="1" showInputMessage="1" showErrorMessage="1" errorTitle="Invalid Input" error="Max characters allowed: 60" sqref="N10:O10 G11:G12" xr:uid="{00000000-0002-0000-0000-000003000000}"/>
    <dataValidation type="textLength" allowBlank="1" showInputMessage="1" showErrorMessage="1" errorTitle="Invalid Input" error="Max characters allowed: 20" sqref="G13" xr:uid="{00000000-0002-0000-0000-000004000000}">
      <formula1>0</formula1>
      <formula2>20</formula2>
    </dataValidation>
    <dataValidation type="textLength" operator="lessThan" allowBlank="1" showInputMessage="1" showErrorMessage="1" errorTitle="Invalid Input" error="Max characters allowed: 15" sqref="K17 G17:H17 G27:H27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I17:J17 I27:J27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100" sqref="G22:G25" xr:uid="{00000000-0002-0000-0000-000007000000}">
      <formula1>100</formula1>
    </dataValidation>
    <dataValidation operator="lessThan" allowBlank="1" showInputMessage="1" showErrorMessage="1" errorTitle="Invalid Input" error="Max characters allowed: 15" sqref="K19:O19" xr:uid="{00000000-0002-0000-0000-000008000000}"/>
    <dataValidation operator="lessThanOrEqual" allowBlank="1" showInputMessage="1" showErrorMessage="1" errorTitle="Invalid Input" error="Max characters allowed: 30" sqref="I19:J19 I29:J29" xr:uid="{00000000-0002-0000-0000-000009000000}"/>
    <dataValidation operator="lessThanOrEqual" allowBlank="1" showInputMessage="1" showErrorMessage="1" errorTitle="Invalid Input" error="Please enter a valid numeric_x000a_value." sqref="L23:M23" xr:uid="{00000000-0002-0000-0000-00000A000000}"/>
    <dataValidation allowBlank="1" showInputMessage="1" showErrorMessage="1" errorTitle="Invalid Input" error="Max characters allowed: 15" sqref="G19:H19 G29:H29" xr:uid="{00000000-0002-0000-0000-00000B000000}"/>
    <dataValidation type="decimal" operator="lessThanOrEqual" allowBlank="1" showInputMessage="1" showErrorMessage="1" errorTitle="Invalid Input" error="Please enter a valid numeric_x000a_value." sqref="N21" xr:uid="{00000000-0002-0000-0000-00000C000000}">
      <formula1>99999999999.99</formula1>
    </dataValidation>
    <dataValidation type="textLength" allowBlank="1" showInputMessage="1" showErrorMessage="1" sqref="N17:O17" xr:uid="{00000000-0002-0000-0000-00000D000000}">
      <formula1>1</formula1>
      <formula2>50</formula2>
    </dataValidation>
    <dataValidation allowBlank="1" showInputMessage="1" showErrorMessage="1" errorTitle="Invalid Input" error="Max characters allowed: 10" sqref="O6" xr:uid="{00000000-0002-0000-0000-00000E000000}"/>
  </dataValidations>
  <hyperlinks>
    <hyperlink ref="R17" r:id="rId1" display="http://www.office-kit.com" xr:uid="{00000000-0004-0000-0000-000000000000}"/>
    <hyperlink ref="R16" r:id="rId2" display="http://www.uniformsoft.com" xr:uid="{00000000-0004-0000-0000-000001000000}"/>
    <hyperlink ref="R14" r:id="rId3" display="http://www.InvoicingTemplates.com" xr:uid="{00000000-0004-0000-0000-000002000000}"/>
    <hyperlink ref="A904" r:id="rId4" tooltip="Invoicing Template for Catering and Wedding Service" display="http://www.invoicingtemplate.com/bill-format-catering-wedding-service.html" xr:uid="{00000000-0004-0000-0000-000003000000}"/>
    <hyperlink ref="AJU1" r:id="rId5" tooltip="Bill Format for Catering and Wedding Service" display="http://www.invoicingtemplate.com/bill-format-catering-wedding-service.html" xr:uid="{00000000-0004-0000-0000-000004000000}"/>
    <hyperlink ref="A984" r:id="rId6" tooltip="Limousine Service Bill" display="http://www.invoicingtemplate.com/limousine-service.html" xr:uid="{00000000-0004-0000-0000-000005000000}"/>
    <hyperlink ref="AHW1" r:id="rId7" tooltip="Limousine Service Invoice" display="http://www.invoicingtemplate.com/limousine-service.html" xr:uid="{00000000-0004-0000-0000-000006000000}"/>
    <hyperlink ref="A917" r:id="rId8" tooltip="Limousine Service Bill" display="http://www.invoicingtemplate.com/limousine-service.html" xr:uid="{00000000-0004-0000-0000-000007000000}"/>
    <hyperlink ref="AJB1" r:id="rId9" tooltip="Limousine Service Invoice" display="http://www.invoicingtemplate.com/limousine-service.html" xr:uid="{00000000-0004-0000-0000-000008000000}"/>
    <hyperlink ref="A998" r:id="rId10" tooltip="Limousine Service Bill" display="http://www.invoicingtemplate.com/limousine-service.html" xr:uid="{00000000-0004-0000-0000-000009000000}"/>
    <hyperlink ref="AKV1" r:id="rId11" tooltip="Limousine Service Invoice" display="http://www.invoicingtemplate.com/limousine-service.html" xr:uid="{00000000-0004-0000-0000-00000A000000}"/>
  </hyperlinks>
  <printOptions horizontalCentered="1" verticalCentered="1"/>
  <pageMargins left="0.5" right="0.5" top="0.5" bottom="0.5" header="0.5" footer="0.5"/>
  <pageSetup paperSize="9" scale="88" orientation="portrait" horizontalDpi="300" verticalDpi="300" r:id="rId12"/>
  <headerFooter alignWithMargins="0">
    <oddHeader>&amp;C&amp;G</oddHeader>
  </headerFooter>
  <drawing r:id="rId13"/>
  <legacyDrawingHF r:id="rId1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A45A7-85D0-43A0-9AD3-E76AA35CB30E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66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101</vt:i4>
      </vt:variant>
    </vt:vector>
  </HeadingPairs>
  <TitlesOfParts>
    <vt:vector size="103" baseType="lpstr">
      <vt:lpstr>Invoice</vt:lpstr>
      <vt:lpstr>UniformSoftware.com</vt:lpstr>
      <vt:lpstr>oknBalanceDue</vt:lpstr>
      <vt:lpstr>oknCardHolder</vt:lpstr>
      <vt:lpstr>oknCardNumber</vt:lpstr>
      <vt:lpstr>oknCardType</vt:lpstr>
      <vt:lpstr>oknCeremony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oknEventDate</vt:lpstr>
      <vt:lpstr>oknExpiry</vt:lpstr>
      <vt:lpstr>oknHall</vt:lpstr>
      <vt:lpstr>oknInvoiceDate</vt:lpstr>
      <vt:lpstr>oknInvoiceID</vt:lpstr>
      <vt:lpstr>oknLateNight</vt:lpstr>
      <vt:lpstr>oknLineTotal_1</vt:lpstr>
      <vt:lpstr>oknLineTotal_2</vt:lpstr>
      <vt:lpstr>oknLineTotal_3</vt:lpstr>
      <vt:lpstr>oknLineTotal_4</vt:lpstr>
      <vt:lpstr>oknLineTotal_5</vt:lpstr>
      <vt:lpstr>oknLineTotalTaxable</vt:lpstr>
      <vt:lpstr>oknOverTime</vt:lpstr>
      <vt:lpstr>oknPackage</vt:lpstr>
      <vt:lpstr>oknPark</vt:lpstr>
      <vt:lpstr>oknPaymentAmount</vt:lpstr>
      <vt:lpstr>oknPaymentDate</vt:lpstr>
      <vt:lpstr>oknPaymentMethod</vt:lpstr>
      <vt:lpstr>oknPayments</vt:lpstr>
      <vt:lpstr>oknPaymentType</vt:lpstr>
      <vt:lpstr>oknPickUp</vt:lpstr>
      <vt:lpstr>oknPrice_1</vt:lpstr>
      <vt:lpstr>oknPrice_2</vt:lpstr>
      <vt:lpstr>oknPrice_3</vt:lpstr>
      <vt:lpstr>oknPrice_4</vt:lpstr>
      <vt:lpstr>oknPrice_5</vt:lpstr>
      <vt:lpstr>oknProductID_1</vt:lpstr>
      <vt:lpstr>oknProductID_10</vt:lpstr>
      <vt:lpstr>oknProductID_11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oknProductName_2</vt:lpstr>
      <vt:lpstr>oknProductName_3</vt:lpstr>
      <vt:lpstr>oknProductName_4</vt:lpstr>
      <vt:lpstr>oknProductName_5</vt:lpstr>
      <vt:lpstr>oknQuantity_1</vt:lpstr>
      <vt:lpstr>oknQuantity_2</vt:lpstr>
      <vt:lpstr>oknQuantity_3</vt:lpstr>
      <vt:lpstr>oknQuantity_4</vt:lpstr>
      <vt:lpstr>oknQuantity_5</vt:lpstr>
      <vt:lpstr>oknRatePerHour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Limousine Service Invoice</dc:title>
  <dc:subject>"Limousine Service Invoice" summary: This free limousine service invoice template / limousine service bill sample includes a number of custom fields added both to the Excel form and underlying Microsoft Access database to meet the special business requirements of limousine services.</dc:subject>
  <dc:creator>https://www.invoicingtemplate.com/</dc:creator>
  <cp:keywords/>
  <dc:description>https://www.invoicingtemplate.com/limousine-service.html</dc:description>
  <cp:lastModifiedBy>liangjun yu</cp:lastModifiedBy>
  <cp:lastPrinted>2017-03-26T07:32:47Z</cp:lastPrinted>
  <dcterms:created xsi:type="dcterms:W3CDTF">2000-07-27T22:24:14Z</dcterms:created>
  <dcterms:modified xsi:type="dcterms:W3CDTF">2024-03-08T11:26:52Z</dcterms:modified>
  <cp:category>Limousine Service Invoice, Limousine Service Bill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167, Sunnyvale, California, 152771, 140081, 7000905904441001990?+9.06%, 22.0 sq mi, 57.0 km2, 6,944/sq mi, 2,681/km2, 37°23′09″N 122°01′35″W? / ?37.3858°N 122.0263°W? / 37.3858; -122.0263? (Sunnyvale)</vt:lpwstr>
  </property>
</Properties>
</file>