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3\"/>
    </mc:Choice>
  </mc:AlternateContent>
  <xr:revisionPtr revIDLastSave="0" documentId="13_ncr:1_{E2808295-7BEE-4A84-BC5F-034000D56FB2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Invoice!$N$32</definedName>
    <definedName name="oknCardHolder">Invoice!$J$18</definedName>
    <definedName name="oknCardNumber">Invoice!$M$18</definedName>
    <definedName name="oknCardType">Invoice!$F$18</definedName>
    <definedName name="oknCeremony">Invoice!$M$12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Invoice!$D$22</definedName>
    <definedName name="oknCost_10">Invoice!$D$31</definedName>
    <definedName name="oknCost_11">Invoice!$D$32</definedName>
    <definedName name="oknCost_12">Invoice!#REF!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Invoice!$EP$4</definedName>
    <definedName name="oknEventDate">Invoice!$N$4</definedName>
    <definedName name="oknExpiry">Invoice!$H$18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ll">Invoice!$M$14</definedName>
    <definedName name="oknInvoiceBodyMaxNumber" hidden="1">'Office-Kit.com.System'!$B$19</definedName>
    <definedName name="oknInvoiceBodyMinNumber" hidden="1">'Office-Kit.com.System'!$B$18</definedName>
    <definedName name="oknInvoiceDate">Invoice!$N$7</definedName>
    <definedName name="oknInvoiceID">Invoice!$N$5</definedName>
    <definedName name="oknLateNight">Invoice!$M$15</definedName>
    <definedName name="oknLineTotal_1">Invoice!$N$22</definedName>
    <definedName name="oknLineTotal_10">Invoice!#REF!</definedName>
    <definedName name="oknLineTotal_11">Invoice!#REF!</definedName>
    <definedName name="oknLineTotal_12">Invoice!#REF!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LineTotalTaxable">Invoice!$D$34</definedName>
    <definedName name="oknNotes">Invoice!$F$34</definedName>
    <definedName name="oknOverTime">Invoice!$F$20</definedName>
    <definedName name="oknPackage">Invoice!$J$20</definedName>
    <definedName name="oknPark">Invoice!$M$13</definedName>
    <definedName name="oknPaymentAmount">Invoice!$F$31</definedName>
    <definedName name="oknPaymentDate">Invoice!$H$28</definedName>
    <definedName name="oknPaymentMethod">Invoice!$H$31</definedName>
    <definedName name="oknPayments">Invoice!$N$31</definedName>
    <definedName name="oknPaymentType">Invoice!$F$28</definedName>
    <definedName name="oknPickUp">Invoice!$M$10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Invoice!#REF!</definedName>
    <definedName name="oknPrice_11">Invoice!#REF!</definedName>
    <definedName name="oknPrice_12">Invoice!#REF!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'Payment Report'!$D$13</definedName>
    <definedName name="oknPrNotes">'Payment Report'!$F$13</definedName>
    <definedName name="oknProductID_1">Invoice!#REF!</definedName>
    <definedName name="oknProductID_10">Invoice!#REF!</definedName>
    <definedName name="oknProductID_11">Invoice!#REF!</definedName>
    <definedName name="oknProductID_12">Invoice!#REF!</definedName>
    <definedName name="oknProductID_2">Invoice!#REF!</definedName>
    <definedName name="oknProductID_3">Invoice!#REF!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Invoice!$F$22</definedName>
    <definedName name="oknProductName_10">Invoice!#REF!</definedName>
    <definedName name="oknProductName_11">Invoice!#REF!</definedName>
    <definedName name="oknProductName_12">Invoice!#REF!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Invoice!#REF!</definedName>
    <definedName name="oknQuantity_11">Invoice!#REF!</definedName>
    <definedName name="oknQuantity_12">Invoice!#REF!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atePerHour">Invoice!$H$20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Date">Invoice!#REF!</definedName>
    <definedName name="oknShippingCost">Invoice!#REF!</definedName>
    <definedName name="oknStatus">Invoice!$EP$5</definedName>
    <definedName name="oknSubTotal">Invoice!$N$27</definedName>
    <definedName name="oknTax1">Invoice!$N$28</definedName>
    <definedName name="oknTax1Name">Invoice!$L$28</definedName>
    <definedName name="oknTax1Rate">Invoice!$M$28</definedName>
    <definedName name="oknTax1RateDefault">Invoice!$C$13</definedName>
    <definedName name="oknTax2">Invoice!$N$29</definedName>
    <definedName name="oknTax2IsAppliedToTax1">Invoice!$C$10</definedName>
    <definedName name="oknTax2Name">Invoice!$L$29</definedName>
    <definedName name="oknTax2Rate">Invoice!$M$29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Invoice!#REF!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Invoice!$C$9</definedName>
    <definedName name="oknTotal">Invoice!$N$30</definedName>
    <definedName name="oknWhoAddress">Invoice!$F$12</definedName>
    <definedName name="oknWhoCityStateZip">Invoice!$F$13</definedName>
    <definedName name="oknWhoCountry">Invoice!$F$14</definedName>
    <definedName name="oknWhoID">Invoice!$N$6</definedName>
    <definedName name="oknWhoName">Invoice!$F$10</definedName>
    <definedName name="oknWhoPhon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1" l="1"/>
  <c r="N28" i="1" s="1"/>
  <c r="N23" i="1" l="1"/>
  <c r="N22" i="1" l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25" i="1"/>
  <c r="N26" i="1"/>
  <c r="N27" i="1" l="1"/>
  <c r="D34" i="1" a="1"/>
  <c r="D34" i="1" s="1"/>
  <c r="N30" i="1" l="1"/>
  <c r="N32" i="1" s="1"/>
</calcChain>
</file>

<file path=xl/sharedStrings.xml><?xml version="1.0" encoding="utf-8"?>
<sst xmlns="http://schemas.openxmlformats.org/spreadsheetml/2006/main" count="199" uniqueCount="155">
  <si>
    <t>Bill To:</t>
  </si>
  <si>
    <t>TOTAL</t>
  </si>
  <si>
    <t>SUBTOTAL</t>
    <phoneticPr fontId="8" type="noConversion"/>
  </si>
  <si>
    <t>Description</t>
    <phoneticPr fontId="8" type="noConversion"/>
  </si>
  <si>
    <t>SoftID</t>
    <phoneticPr fontId="13" type="noConversion"/>
  </si>
  <si>
    <t>DbPath</t>
    <phoneticPr fontId="13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</si>
  <si>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</si>
  <si>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</si>
  <si>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</si>
  <si>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</si>
  <si>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</si>
  <si>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</si>
  <si>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>INVOICE</t>
    <phoneticPr fontId="8" type="noConversion"/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</si>
  <si>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</si>
  <si>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</si>
  <si>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</si>
  <si>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</si>
  <si>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</si>
  <si>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</si>
  <si>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</si>
  <si>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</si>
  <si>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</si>
  <si>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</si>
  <si>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</si>
  <si>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</si>
  <si>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</si>
  <si>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</si>
  <si>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</si>
  <si>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</si>
  <si>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</si>
  <si>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</si>
  <si>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</si>
  <si>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</si>
  <si>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</si>
  <si>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</si>
  <si>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</si>
  <si>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</si>
  <si>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</si>
  <si>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</si>
  <si>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</si>
  <si>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</si>
  <si>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</si>
  <si>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</si>
  <si>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</si>
  <si>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</si>
  <si>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</si>
  <si>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</si>
  <si>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</si>
  <si>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</si>
  <si>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</si>
  <si>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</si>
  <si>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</si>
  <si>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</si>
  <si>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</si>
  <si>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</si>
  <si>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</si>
  <si>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</si>
  <si>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</si>
  <si>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</si>
  <si>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</si>
  <si>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</si>
  <si>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</si>
  <si>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</si>
  <si>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</si>
  <si>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</si>
  <si>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</si>
  <si>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</si>
  <si>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</si>
  <si>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</si>
  <si>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</si>
  <si>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3" type="noConversion"/>
  </si>
  <si>
    <t>Balance forward</t>
    <phoneticPr fontId="13" type="noConversion"/>
  </si>
  <si>
    <t>Current balance</t>
    <phoneticPr fontId="13" type="noConversion"/>
  </si>
  <si>
    <t>Invoice total</t>
    <phoneticPr fontId="13" type="noConversion"/>
  </si>
  <si>
    <t>Payment total</t>
    <phoneticPr fontId="13" type="noConversion"/>
  </si>
  <si>
    <t>Date</t>
    <phoneticPr fontId="13" type="noConversion"/>
  </si>
  <si>
    <t>Description</t>
    <phoneticPr fontId="13" type="noConversion"/>
  </si>
  <si>
    <t>Document#</t>
    <phoneticPr fontId="13" type="noConversion"/>
  </si>
  <si>
    <t>Due Date</t>
    <phoneticPr fontId="13" type="noConversion"/>
  </si>
  <si>
    <t>Status</t>
    <phoneticPr fontId="13" type="noConversion"/>
  </si>
  <si>
    <t>Amount</t>
    <phoneticPr fontId="13" type="noConversion"/>
  </si>
  <si>
    <t>Balance</t>
    <phoneticPr fontId="13" type="noConversion"/>
  </si>
  <si>
    <t>Total Applied</t>
  </si>
  <si>
    <t>INVOICE #:</t>
  </si>
  <si>
    <t>CUSTOMER#:</t>
  </si>
  <si>
    <t>Invoicing Template for Catering and Wedding Service</t>
  </si>
  <si>
    <t xml:space="preserve">ITINERARY </t>
  </si>
  <si>
    <t>HOURS</t>
  </si>
  <si>
    <t>OVERTIME</t>
  </si>
  <si>
    <t>TYPE</t>
  </si>
  <si>
    <t xml:space="preserve">CARD HOLDER </t>
  </si>
  <si>
    <t>EXPIRY</t>
  </si>
  <si>
    <t>PRICE</t>
  </si>
  <si>
    <t xml:space="preserve">PASSENGER INFO </t>
  </si>
  <si>
    <t>PICK UP</t>
  </si>
  <si>
    <t>RATE PER HOUR</t>
  </si>
  <si>
    <t xml:space="preserve">PACKAGE </t>
  </si>
  <si>
    <t>THANK YOU FOR YOUR BUSINESS</t>
  </si>
  <si>
    <t xml:space="preserve">CARD NUMBER </t>
  </si>
  <si>
    <t>INC</t>
  </si>
  <si>
    <t>EVENT DATE:</t>
  </si>
  <si>
    <t>CEREMONY</t>
  </si>
  <si>
    <t>HALL</t>
  </si>
  <si>
    <t>PAYMENT TYPE</t>
  </si>
  <si>
    <t>AMOUNT</t>
  </si>
  <si>
    <t>METHOD</t>
  </si>
  <si>
    <t>DATE</t>
  </si>
  <si>
    <t xml:space="preserve"> DATE:</t>
  </si>
  <si>
    <t>HST</t>
  </si>
  <si>
    <t>LATE NIGHT</t>
  </si>
  <si>
    <t>PARK</t>
  </si>
  <si>
    <t>NOTES</t>
  </si>
  <si>
    <t>S</t>
  </si>
  <si>
    <t>50 PASSENGERS LIMO BUS</t>
  </si>
  <si>
    <t>POINT A TO B + LATE NIGHT B TO A X2</t>
  </si>
  <si>
    <t>GRATUITY</t>
  </si>
  <si>
    <t>Please don't delete this:</t>
  </si>
  <si>
    <t>db name</t>
  </si>
  <si>
    <t>Status</t>
  </si>
  <si>
    <t>LIMOUSINE SERVICE BUSINESS NAME</t>
  </si>
  <si>
    <t>Address</t>
  </si>
  <si>
    <t>City, State ZIP</t>
  </si>
  <si>
    <t>Phone</t>
  </si>
  <si>
    <t>Web site address, email</t>
  </si>
  <si>
    <t>Passenger name</t>
  </si>
  <si>
    <t>Passenger address</t>
  </si>
  <si>
    <t>Passenger city, state zip</t>
  </si>
  <si>
    <t>Passenger country</t>
  </si>
  <si>
    <t>Passenger phone</t>
  </si>
  <si>
    <t>Pick up info</t>
  </si>
  <si>
    <t>VISA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</si>
  <si>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</si>
  <si>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</si>
  <si>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</si>
  <si>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</si>
  <si>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</si>
  <si>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</si>
  <si>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</si>
  <si>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c4113</t>
  </si>
  <si>
    <t>c4113.mdb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</si>
  <si>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</si>
  <si>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</si>
  <si>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</si>
  <si>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</si>
  <si>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</si>
  <si>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</si>
  <si>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</si>
  <si>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</si>
  <si>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Limousine Service Invoice with Notes - c4113</t>
  </si>
  <si>
    <t>Limousine Service Invoice Template with Notes Field</t>
  </si>
  <si>
    <t>Limousine Service Invoice with Notesc4113</t>
  </si>
  <si>
    <t>© 2017 InvoicingTemplate.com / Uniform Software LTD</t>
  </si>
  <si>
    <t>Limousine Service Invoice Template with Notes Field - 176, Torrance, California, 147195, 145438, 7000120807491852200?+1.21%, 20.5 sq mi, 53.1 km2, 7,180/sq mi, 2,770/km2, 33°50′06″N 118°20′29″W? / ?33.8350°N 118.3414°W? / 33.8350; -118.3414? (Torrance)</t>
  </si>
  <si>
    <t>Limousine Service Invoice with Notesc4113 - 176, Torrance, California, 147195, 145438, 7000120807491852200?+1.21%, 20.5 sq mi, 53.1 km2, 7,180/sq mi, 2,770/km2, 33°50′06″N 118°20′29″W? / ?33.8350°N 118.3414°W? / 33.8350; -118.3414? (Torrance)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</si>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</sst>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$&quot;#,##0.00"/>
    <numFmt numFmtId="172" formatCode="h:mm;@"/>
    <numFmt numFmtId="173" formatCode="[$-409]d\-mmm\-yy;@"/>
    <numFmt numFmtId="174" formatCode="m/d;@"/>
    <numFmt numFmtId="175" formatCode="&quot;$&quot;#,##0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i/>
      <sz val="16"/>
      <name val="Forte"/>
      <family val="4"/>
    </font>
    <font>
      <i/>
      <sz val="10"/>
      <name val="Times New Roman"/>
      <family val="1"/>
    </font>
    <font>
      <b/>
      <sz val="12"/>
      <color theme="8" tint="-0.499984740745262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ck">
        <color theme="8" tint="-0.499984740745262"/>
      </bottom>
      <diagonal/>
    </border>
    <border>
      <left/>
      <right/>
      <top style="thin">
        <color theme="8" tint="-0.499984740745262"/>
      </top>
      <bottom style="thick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ck">
        <color theme="8" tint="-0.499984740745262"/>
      </top>
      <bottom/>
      <diagonal/>
    </border>
    <border>
      <left/>
      <right style="thin">
        <color theme="8" tint="-0.499984740745262"/>
      </right>
      <top style="thick">
        <color theme="8" tint="-0.499984740745262"/>
      </top>
      <bottom/>
      <diagonal/>
    </border>
    <border>
      <left style="dashed">
        <color theme="8" tint="-0.499984740745262"/>
      </left>
      <right/>
      <top style="thin">
        <color theme="8" tint="-0.499984740745262"/>
      </top>
      <bottom/>
      <diagonal/>
    </border>
    <border>
      <left/>
      <right style="dashed">
        <color theme="8" tint="-0.499984740745262"/>
      </right>
      <top style="thin">
        <color theme="8" tint="-0.499984740745262"/>
      </top>
      <bottom/>
      <diagonal/>
    </border>
    <border>
      <left style="dashed">
        <color theme="8" tint="-0.499984740745262"/>
      </left>
      <right/>
      <top/>
      <bottom/>
      <diagonal/>
    </border>
    <border>
      <left/>
      <right style="dashed">
        <color theme="8" tint="-0.499984740745262"/>
      </right>
      <top/>
      <bottom/>
      <diagonal/>
    </border>
    <border>
      <left style="dashed">
        <color theme="8" tint="-0.499984740745262"/>
      </left>
      <right/>
      <top/>
      <bottom style="dashed">
        <color theme="8" tint="-0.499984740745262"/>
      </bottom>
      <diagonal/>
    </border>
    <border>
      <left/>
      <right/>
      <top/>
      <bottom style="dashed">
        <color theme="8" tint="-0.499984740745262"/>
      </bottom>
      <diagonal/>
    </border>
    <border>
      <left/>
      <right style="dashed">
        <color theme="8" tint="-0.499984740745262"/>
      </right>
      <top/>
      <bottom style="dashed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2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2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2" fillId="3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left" indent="1"/>
    </xf>
    <xf numFmtId="4" fontId="12" fillId="3" borderId="0" xfId="0" applyNumberFormat="1" applyFont="1" applyFill="1"/>
    <xf numFmtId="4" fontId="12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2" fillId="3" borderId="0" xfId="0" applyNumberFormat="1" applyFont="1" applyFill="1"/>
    <xf numFmtId="14" fontId="12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2" fillId="0" borderId="0" xfId="0" applyFont="1" applyAlignment="1">
      <alignment horizontal="left"/>
    </xf>
    <xf numFmtId="0" fontId="12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2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2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2" fillId="0" borderId="0" xfId="0" applyNumberFormat="1" applyFont="1" applyAlignment="1">
      <alignment shrinkToFit="1"/>
    </xf>
    <xf numFmtId="0" fontId="19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18" fillId="0" borderId="0" xfId="0" applyFont="1" applyAlignment="1">
      <alignment vertical="center"/>
    </xf>
    <xf numFmtId="0" fontId="22" fillId="0" borderId="0" xfId="0" applyFont="1"/>
    <xf numFmtId="0" fontId="19" fillId="2" borderId="1" xfId="0" applyFont="1" applyFill="1" applyBorder="1"/>
    <xf numFmtId="14" fontId="12" fillId="3" borderId="0" xfId="0" applyNumberFormat="1" applyFont="1" applyFill="1" applyAlignment="1">
      <alignment horizontal="right"/>
    </xf>
    <xf numFmtId="14" fontId="12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2" fillId="0" borderId="5" xfId="0" applyNumberFormat="1" applyFont="1" applyBorder="1" applyProtection="1">
      <protection locked="0"/>
    </xf>
    <xf numFmtId="14" fontId="19" fillId="2" borderId="6" xfId="0" applyNumberFormat="1" applyFont="1" applyFill="1" applyBorder="1" applyAlignment="1">
      <alignment horizontal="left" indent="1"/>
    </xf>
    <xf numFmtId="164" fontId="12" fillId="0" borderId="4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horizontal="left" indent="1"/>
    </xf>
    <xf numFmtId="164" fontId="12" fillId="0" borderId="0" xfId="0" applyNumberFormat="1" applyFont="1" applyAlignment="1">
      <alignment horizontal="left" indent="1"/>
    </xf>
    <xf numFmtId="164" fontId="19" fillId="2" borderId="3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170" fontId="26" fillId="0" borderId="9" xfId="0" applyNumberFormat="1" applyFont="1" applyBorder="1" applyAlignment="1" applyProtection="1">
      <alignment horizontal="left" vertical="center"/>
      <protection hidden="1"/>
    </xf>
    <xf numFmtId="170" fontId="26" fillId="4" borderId="10" xfId="0" applyNumberFormat="1" applyFont="1" applyFill="1" applyBorder="1" applyAlignment="1" applyProtection="1">
      <alignment horizontal="left" vertical="center"/>
      <protection hidden="1"/>
    </xf>
    <xf numFmtId="170" fontId="26" fillId="0" borderId="10" xfId="0" applyNumberFormat="1" applyFont="1" applyBorder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43" fontId="26" fillId="0" borderId="8" xfId="0" applyNumberFormat="1" applyFont="1" applyBorder="1" applyAlignment="1" applyProtection="1">
      <alignment horizontal="right" vertical="center"/>
      <protection hidden="1"/>
    </xf>
    <xf numFmtId="43" fontId="26" fillId="0" borderId="8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0" fillId="6" borderId="0" xfId="0" applyFill="1" applyAlignment="1">
      <alignment vertical="center"/>
    </xf>
    <xf numFmtId="0" fontId="7" fillId="6" borderId="0" xfId="0" applyFont="1" applyFill="1" applyAlignment="1">
      <alignment vertical="center"/>
    </xf>
    <xf numFmtId="0" fontId="0" fillId="6" borderId="0" xfId="0" applyFill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167" fontId="29" fillId="0" borderId="0" xfId="0" applyNumberFormat="1" applyFont="1" applyAlignment="1" applyProtection="1">
      <alignment horizontal="left" vertical="center" shrinkToFit="1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7" fontId="0" fillId="0" borderId="0" xfId="0" applyNumberFormat="1" applyAlignment="1">
      <alignment horizontal="left" vertical="center" shrinkToFit="1"/>
    </xf>
    <xf numFmtId="0" fontId="0" fillId="0" borderId="0" xfId="0" applyAlignment="1">
      <alignment horizontal="left" vertical="center"/>
    </xf>
    <xf numFmtId="169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9" fontId="30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168" fontId="26" fillId="0" borderId="9" xfId="0" applyNumberFormat="1" applyFont="1" applyBorder="1" applyAlignment="1" applyProtection="1">
      <alignment horizontal="right" vertical="center"/>
      <protection locked="0"/>
    </xf>
    <xf numFmtId="168" fontId="26" fillId="4" borderId="10" xfId="0" applyNumberFormat="1" applyFont="1" applyFill="1" applyBorder="1" applyAlignment="1" applyProtection="1">
      <alignment horizontal="right" vertical="center"/>
      <protection locked="0"/>
    </xf>
    <xf numFmtId="168" fontId="26" fillId="0" borderId="10" xfId="0" applyNumberFormat="1" applyFont="1" applyBorder="1" applyAlignment="1" applyProtection="1">
      <alignment horizontal="right" vertical="center"/>
      <protection locked="0"/>
    </xf>
    <xf numFmtId="10" fontId="26" fillId="0" borderId="0" xfId="0" applyNumberFormat="1" applyFont="1" applyAlignment="1" applyProtection="1">
      <alignment horizontal="right" vertical="center"/>
      <protection locked="0"/>
    </xf>
    <xf numFmtId="0" fontId="31" fillId="5" borderId="11" xfId="0" applyFont="1" applyFill="1" applyBorder="1" applyAlignment="1">
      <alignment horizontal="center" vertical="center"/>
    </xf>
    <xf numFmtId="0" fontId="14" fillId="0" borderId="0" xfId="1" applyFill="1" applyAlignment="1" applyProtection="1">
      <alignment vertical="center"/>
    </xf>
    <xf numFmtId="0" fontId="14" fillId="6" borderId="0" xfId="1" applyFill="1" applyAlignment="1" applyProtection="1">
      <alignment vertical="center"/>
    </xf>
    <xf numFmtId="43" fontId="26" fillId="0" borderId="22" xfId="0" applyNumberFormat="1" applyFont="1" applyBorder="1" applyAlignment="1" applyProtection="1">
      <alignment horizontal="right" vertical="center"/>
      <protection hidden="1"/>
    </xf>
    <xf numFmtId="168" fontId="26" fillId="0" borderId="22" xfId="0" applyNumberFormat="1" applyFont="1" applyBorder="1" applyAlignment="1" applyProtection="1">
      <alignment horizontal="right" vertical="center"/>
      <protection locked="0"/>
    </xf>
    <xf numFmtId="170" fontId="26" fillId="0" borderId="22" xfId="0" applyNumberFormat="1" applyFont="1" applyBorder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37" fillId="9" borderId="0" xfId="0" applyFont="1" applyFill="1" applyAlignment="1">
      <alignment horizontal="center" vertical="center"/>
    </xf>
    <xf numFmtId="0" fontId="7" fillId="0" borderId="34" xfId="2" applyFont="1" applyBorder="1"/>
    <xf numFmtId="0" fontId="41" fillId="0" borderId="35" xfId="2" applyFont="1" applyBorder="1" applyAlignment="1">
      <alignment horizontal="left" vertical="center"/>
    </xf>
    <xf numFmtId="0" fontId="32" fillId="0" borderId="34" xfId="2" applyBorder="1"/>
    <xf numFmtId="0" fontId="32" fillId="0" borderId="0" xfId="2"/>
    <xf numFmtId="0" fontId="42" fillId="0" borderId="36" xfId="2" applyFont="1" applyBorder="1" applyAlignment="1">
      <alignment horizontal="left" wrapText="1" indent="1"/>
    </xf>
    <xf numFmtId="0" fontId="42" fillId="0" borderId="34" xfId="2" applyFont="1" applyBorder="1"/>
    <xf numFmtId="0" fontId="42" fillId="0" borderId="34" xfId="2" applyFont="1" applyBorder="1" applyAlignment="1">
      <alignment horizontal="left" wrapText="1"/>
    </xf>
    <xf numFmtId="0" fontId="43" fillId="0" borderId="34" xfId="2" applyFont="1" applyBorder="1" applyAlignment="1">
      <alignment horizontal="left" wrapText="1"/>
    </xf>
    <xf numFmtId="0" fontId="33" fillId="0" borderId="34" xfId="4" applyBorder="1" applyAlignment="1" applyProtection="1">
      <alignment horizontal="left" wrapText="1"/>
    </xf>
    <xf numFmtId="0" fontId="42" fillId="0" borderId="34" xfId="2" applyFont="1" applyBorder="1" applyAlignment="1">
      <alignment horizontal="left"/>
    </xf>
    <xf numFmtId="0" fontId="7" fillId="0" borderId="0" xfId="2" applyFont="1"/>
    <xf numFmtId="0" fontId="14" fillId="0" borderId="0" xfId="1" applyAlignment="1" applyProtection="1"/>
    <xf numFmtId="0" fontId="2" fillId="0" borderId="0" xfId="8"/>
    <xf numFmtId="0" fontId="26" fillId="0" borderId="0" xfId="0" applyFont="1" applyAlignment="1" applyProtection="1">
      <alignment horizontal="right" vertical="center"/>
      <protection locked="0"/>
    </xf>
    <xf numFmtId="43" fontId="26" fillId="0" borderId="8" xfId="0" applyNumberFormat="1" applyFont="1" applyBorder="1" applyAlignment="1" applyProtection="1">
      <alignment horizontal="right" vertical="center"/>
      <protection locked="0" hidden="1"/>
    </xf>
    <xf numFmtId="0" fontId="1" fillId="0" borderId="0" xfId="9"/>
    <xf numFmtId="0" fontId="39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left" vertical="center" wrapText="1"/>
    </xf>
    <xf numFmtId="0" fontId="37" fillId="9" borderId="0" xfId="0" applyFont="1" applyFill="1" applyAlignment="1">
      <alignment horizontal="center" vertical="center"/>
    </xf>
    <xf numFmtId="0" fontId="14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0" fontId="31" fillId="5" borderId="11" xfId="0" applyFont="1" applyFill="1" applyBorder="1" applyAlignment="1">
      <alignment horizontal="center" vertical="center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 applyProtection="1">
      <alignment horizontal="center" vertical="center"/>
      <protection locked="0"/>
    </xf>
    <xf numFmtId="0" fontId="26" fillId="0" borderId="21" xfId="0" applyFont="1" applyBorder="1" applyAlignment="1" applyProtection="1">
      <alignment horizontal="center" vertical="center"/>
      <protection locked="0"/>
    </xf>
    <xf numFmtId="0" fontId="31" fillId="5" borderId="12" xfId="0" applyFont="1" applyFill="1" applyBorder="1" applyAlignment="1">
      <alignment horizontal="center" vertical="center"/>
    </xf>
    <xf numFmtId="0" fontId="31" fillId="5" borderId="13" xfId="0" applyFont="1" applyFill="1" applyBorder="1" applyAlignment="1">
      <alignment horizontal="center" vertical="center"/>
    </xf>
    <xf numFmtId="0" fontId="31" fillId="5" borderId="14" xfId="0" applyFont="1" applyFill="1" applyBorder="1" applyAlignment="1">
      <alignment horizontal="center" vertical="center"/>
    </xf>
    <xf numFmtId="0" fontId="26" fillId="0" borderId="9" xfId="0" applyFont="1" applyBorder="1" applyAlignment="1" applyProtection="1">
      <alignment horizontal="left" vertical="center"/>
      <protection locked="0"/>
    </xf>
    <xf numFmtId="0" fontId="26" fillId="4" borderId="10" xfId="0" applyFont="1" applyFill="1" applyBorder="1" applyAlignment="1" applyProtection="1">
      <alignment horizontal="left" vertical="center"/>
      <protection locked="0"/>
    </xf>
    <xf numFmtId="2" fontId="26" fillId="0" borderId="9" xfId="0" applyNumberFormat="1" applyFont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0" fontId="8" fillId="5" borderId="12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/>
    </xf>
    <xf numFmtId="0" fontId="8" fillId="5" borderId="25" xfId="0" applyFont="1" applyFill="1" applyBorder="1" applyAlignment="1">
      <alignment horizontal="left" vertical="center"/>
    </xf>
    <xf numFmtId="0" fontId="8" fillId="5" borderId="26" xfId="0" applyFont="1" applyFill="1" applyBorder="1" applyAlignment="1">
      <alignment horizontal="left" vertical="center"/>
    </xf>
    <xf numFmtId="20" fontId="26" fillId="0" borderId="15" xfId="0" applyNumberFormat="1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7" xfId="0" applyFont="1" applyBorder="1" applyAlignment="1" applyProtection="1">
      <alignment horizontal="left" vertical="top" wrapText="1"/>
      <protection locked="0"/>
    </xf>
    <xf numFmtId="0" fontId="26" fillId="0" borderId="18" xfId="0" applyFont="1" applyBorder="1" applyAlignment="1" applyProtection="1">
      <alignment horizontal="left" vertical="top" wrapText="1"/>
      <protection locked="0"/>
    </xf>
    <xf numFmtId="0" fontId="31" fillId="5" borderId="22" xfId="0" applyFont="1" applyFill="1" applyBorder="1" applyAlignment="1">
      <alignment horizontal="center" vertical="center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0" borderId="22" xfId="0" applyFont="1" applyBorder="1" applyAlignment="1" applyProtection="1">
      <alignment horizontal="left" vertical="center"/>
      <protection locked="0"/>
    </xf>
    <xf numFmtId="2" fontId="26" fillId="0" borderId="22" xfId="0" applyNumberFormat="1" applyFont="1" applyBorder="1" applyAlignment="1" applyProtection="1">
      <alignment horizontal="right" vertical="center"/>
      <protection locked="0"/>
    </xf>
    <xf numFmtId="1" fontId="26" fillId="0" borderId="8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172" fontId="26" fillId="0" borderId="8" xfId="0" applyNumberFormat="1" applyFont="1" applyBorder="1" applyAlignment="1" applyProtection="1">
      <alignment horizontal="center" vertical="center"/>
      <protection locked="0"/>
    </xf>
    <xf numFmtId="171" fontId="26" fillId="0" borderId="8" xfId="0" applyNumberFormat="1" applyFont="1" applyBorder="1" applyAlignment="1" applyProtection="1">
      <alignment horizontal="center" vertical="center"/>
      <protection locked="0"/>
    </xf>
    <xf numFmtId="174" fontId="26" fillId="0" borderId="8" xfId="0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36" fillId="5" borderId="17" xfId="0" applyFont="1" applyFill="1" applyBorder="1" applyAlignment="1">
      <alignment horizontal="center" vertical="center"/>
    </xf>
    <xf numFmtId="0" fontId="36" fillId="5" borderId="23" xfId="0" applyFont="1" applyFill="1" applyBorder="1" applyAlignment="1">
      <alignment horizontal="center" vertical="center"/>
    </xf>
    <xf numFmtId="0" fontId="36" fillId="5" borderId="18" xfId="0" applyFont="1" applyFill="1" applyBorder="1" applyAlignment="1">
      <alignment horizontal="center" vertical="center"/>
    </xf>
    <xf numFmtId="0" fontId="35" fillId="0" borderId="27" xfId="0" applyFont="1" applyBorder="1" applyAlignment="1" applyProtection="1">
      <alignment horizontal="left" vertical="top" wrapText="1"/>
      <protection locked="0"/>
    </xf>
    <xf numFmtId="0" fontId="35" fillId="0" borderId="24" xfId="0" applyFont="1" applyBorder="1" applyAlignment="1" applyProtection="1">
      <alignment horizontal="left" vertical="top" wrapText="1"/>
      <protection locked="0"/>
    </xf>
    <xf numFmtId="0" fontId="35" fillId="0" borderId="28" xfId="0" applyFont="1" applyBorder="1" applyAlignment="1" applyProtection="1">
      <alignment horizontal="left" vertical="top" wrapText="1"/>
      <protection locked="0"/>
    </xf>
    <xf numFmtId="0" fontId="35" fillId="0" borderId="29" xfId="0" applyFont="1" applyBorder="1" applyAlignment="1" applyProtection="1">
      <alignment horizontal="left" vertical="top" wrapText="1"/>
      <protection locked="0"/>
    </xf>
    <xf numFmtId="0" fontId="35" fillId="0" borderId="0" xfId="0" applyFont="1" applyAlignment="1" applyProtection="1">
      <alignment horizontal="left" vertical="top" wrapText="1"/>
      <protection locked="0"/>
    </xf>
    <xf numFmtId="0" fontId="35" fillId="0" borderId="30" xfId="0" applyFont="1" applyBorder="1" applyAlignment="1" applyProtection="1">
      <alignment horizontal="left" vertical="top" wrapText="1"/>
      <protection locked="0"/>
    </xf>
    <xf numFmtId="0" fontId="35" fillId="0" borderId="31" xfId="0" applyFont="1" applyBorder="1" applyAlignment="1" applyProtection="1">
      <alignment horizontal="left" vertical="top" wrapText="1"/>
      <protection locked="0"/>
    </xf>
    <xf numFmtId="0" fontId="35" fillId="0" borderId="32" xfId="0" applyFont="1" applyBorder="1" applyAlignment="1" applyProtection="1">
      <alignment horizontal="left" vertical="top" wrapText="1"/>
      <protection locked="0"/>
    </xf>
    <xf numFmtId="0" fontId="35" fillId="0" borderId="33" xfId="0" applyFont="1" applyBorder="1" applyAlignment="1" applyProtection="1">
      <alignment horizontal="left" vertical="top" wrapText="1"/>
      <protection locked="0"/>
    </xf>
    <xf numFmtId="173" fontId="26" fillId="0" borderId="8" xfId="0" applyNumberFormat="1" applyFont="1" applyBorder="1" applyAlignment="1" applyProtection="1">
      <alignment horizontal="center" vertical="center"/>
      <protection locked="0"/>
    </xf>
    <xf numFmtId="175" fontId="26" fillId="0" borderId="8" xfId="0" applyNumberFormat="1" applyFont="1" applyBorder="1" applyAlignment="1" applyProtection="1">
      <alignment horizontal="center" vertical="center"/>
      <protection locked="0"/>
    </xf>
    <xf numFmtId="14" fontId="19" fillId="2" borderId="7" xfId="0" applyNumberFormat="1" applyFont="1" applyFill="1" applyBorder="1" applyAlignment="1">
      <alignment horizontal="left" indent="1"/>
    </xf>
    <xf numFmtId="14" fontId="19" fillId="2" borderId="2" xfId="0" applyNumberFormat="1" applyFont="1" applyFill="1" applyBorder="1" applyAlignment="1">
      <alignment horizontal="left" indent="1"/>
    </xf>
    <xf numFmtId="14" fontId="19" fillId="2" borderId="6" xfId="0" applyNumberFormat="1" applyFont="1" applyFill="1" applyBorder="1" applyAlignment="1">
      <alignment horizontal="left" indent="1"/>
    </xf>
    <xf numFmtId="14" fontId="19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BBB393FE-24AE-4301-975C-9855EECB1C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limousine-service-invoice-with-note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50811</xdr:colOff>
      <xdr:row>7</xdr:row>
      <xdr:rowOff>66675</xdr:rowOff>
    </xdr:from>
    <xdr:to>
      <xdr:col>13</xdr:col>
      <xdr:colOff>1028699</xdr:colOff>
      <xdr:row>7</xdr:row>
      <xdr:rowOff>66675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50811" y="2209800"/>
          <a:ext cx="5654663" cy="0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57150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57150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71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200025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200025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123825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0384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123825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0384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9624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962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9530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625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0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5</xdr:col>
      <xdr:colOff>50800</xdr:colOff>
      <xdr:row>2</xdr:row>
      <xdr:rowOff>412750</xdr:rowOff>
    </xdr:from>
    <xdr:to>
      <xdr:col>6</xdr:col>
      <xdr:colOff>76200</xdr:colOff>
      <xdr:row>5</xdr:row>
      <xdr:rowOff>76200</xdr:rowOff>
    </xdr:to>
    <xdr:pic>
      <xdr:nvPicPr>
        <xdr:cNvPr id="15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481D3D-8036-1E72-A47F-2A64497BCD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2700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7B0B40-9710-44B4-9270-3376451FF7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544EE1F-DF34-4C07-BC92-52C193BE3F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63A9220-B159-41A4-816F-0C0D02BC78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0C27AB2-460E-49F5-BBB9-F8612CE916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A462585-BF13-46B5-9B01-469A504D91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77ADAEA-9949-458F-8746-4C75711F93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662AA3F-2ACE-4320-8696-25591A60C3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A7D4A2F-0ED4-477A-AFBE-4F4EC90FF68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7E41AFA-02A9-FC85-F877-46A608E23E8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20D4453-7813-3C66-C165-A84A2499079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ED84B75-E5C6-1D2D-BF20-01DC1ACD9E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limousine-service-invoice-with-notes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limousine-service-invoice-with-notes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limousine-service-invoice-with-notes" TargetMode="External"/><Relationship Id="rId1" Type="http://schemas.openxmlformats.org/officeDocument/2006/relationships/hyperlink" Target="https://uniformsoftware.com/template/bill-format-catering-wedding-service" TargetMode="External"/><Relationship Id="rId6" Type="http://schemas.openxmlformats.org/officeDocument/2006/relationships/hyperlink" Target="https://uniformsoftware.com/template/limousine-service-invoice-with-notes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limousine-service-invoice-with-notes" TargetMode="External"/><Relationship Id="rId10" Type="http://schemas.openxmlformats.org/officeDocument/2006/relationships/hyperlink" Target="https://uniformsoftware.com/template/limousine-service-invoice-with-notes" TargetMode="External"/><Relationship Id="rId4" Type="http://schemas.openxmlformats.org/officeDocument/2006/relationships/hyperlink" Target="https://uniformsoftware.com/template/limousine-service-invoice-with-notes" TargetMode="External"/><Relationship Id="rId9" Type="http://schemas.openxmlformats.org/officeDocument/2006/relationships/hyperlink" Target="https://uniformsoftware.com/template/limousine-service-invoice-with-not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limousine-service-invoice-with-note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95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0" sqref="F10:J10"/>
    </sheetView>
  </sheetViews>
  <sheetFormatPr defaultRowHeight="12.75" x14ac:dyDescent="0.2"/>
  <cols>
    <col min="1" max="1" width="8" style="42" hidden="1" customWidth="1"/>
    <col min="2" max="2" width="9.140625" style="42" hidden="1" customWidth="1"/>
    <col min="3" max="3" width="10.28515625" style="9" hidden="1" customWidth="1"/>
    <col min="4" max="4" width="16" style="9" hidden="1" customWidth="1"/>
    <col min="5" max="5" width="5.5703125" style="1" hidden="1" customWidth="1"/>
    <col min="6" max="6" width="11.42578125" style="1" customWidth="1"/>
    <col min="7" max="7" width="3.5703125" style="1" customWidth="1"/>
    <col min="8" max="8" width="11.7109375" style="1" customWidth="1"/>
    <col min="9" max="9" width="5.28515625" style="1" customWidth="1"/>
    <col min="10" max="10" width="11.7109375" style="1" customWidth="1"/>
    <col min="11" max="11" width="5" style="1" customWidth="1"/>
    <col min="12" max="12" width="7.7109375" style="1" customWidth="1"/>
    <col min="13" max="13" width="13.7109375" style="1" customWidth="1"/>
    <col min="14" max="14" width="15.85546875" style="1" customWidth="1"/>
    <col min="15" max="15" width="0.5703125" style="1" customWidth="1"/>
    <col min="16" max="16" width="2.85546875" style="1" hidden="1" customWidth="1"/>
    <col min="17" max="16384" width="9.140625" style="1"/>
  </cols>
  <sheetData>
    <row r="1" spans="1:987" s="65" customFormat="1" ht="57" customHeight="1" x14ac:dyDescent="0.2">
      <c r="A1" s="66"/>
      <c r="B1" s="66"/>
      <c r="C1" s="67"/>
      <c r="D1" s="67"/>
      <c r="AHU1" s="93" t="s">
        <v>153</v>
      </c>
      <c r="AIX1" s="93" t="s">
        <v>153</v>
      </c>
      <c r="AJM1" s="93" t="s">
        <v>153</v>
      </c>
      <c r="AKY1" s="93" t="s">
        <v>150</v>
      </c>
    </row>
    <row r="2" spans="1:987" ht="10.5" customHeight="1" x14ac:dyDescent="0.2">
      <c r="A2" s="68"/>
      <c r="B2" s="68"/>
      <c r="Q2" s="119" t="s">
        <v>131</v>
      </c>
      <c r="R2" s="119"/>
      <c r="S2" s="119"/>
      <c r="T2" s="119"/>
      <c r="U2" s="119"/>
    </row>
    <row r="3" spans="1:987" ht="36" customHeight="1" x14ac:dyDescent="0.2">
      <c r="A3" s="69"/>
      <c r="B3" s="69"/>
      <c r="H3" s="70" t="s">
        <v>119</v>
      </c>
      <c r="I3" s="71"/>
      <c r="N3" s="72" t="s">
        <v>12</v>
      </c>
      <c r="O3" s="73"/>
      <c r="Q3" s="119"/>
      <c r="R3" s="119"/>
      <c r="S3" s="119"/>
      <c r="T3" s="119"/>
      <c r="U3" s="119"/>
      <c r="EP3" s="1" t="s">
        <v>116</v>
      </c>
    </row>
    <row r="4" spans="1:987" ht="15.95" customHeight="1" x14ac:dyDescent="0.2">
      <c r="A4" s="74"/>
      <c r="B4" s="74"/>
      <c r="H4" s="75" t="s">
        <v>120</v>
      </c>
      <c r="M4" s="76" t="s">
        <v>100</v>
      </c>
      <c r="N4" s="77"/>
      <c r="Q4" s="99">
        <v>1</v>
      </c>
      <c r="R4" s="120" t="s">
        <v>132</v>
      </c>
      <c r="S4" s="120"/>
      <c r="T4" s="120"/>
      <c r="U4" s="120"/>
      <c r="EO4" s="1" t="s">
        <v>117</v>
      </c>
      <c r="EP4" s="98" t="s">
        <v>138</v>
      </c>
    </row>
    <row r="5" spans="1:987" ht="15.95" customHeight="1" x14ac:dyDescent="0.2">
      <c r="A5" s="69"/>
      <c r="B5" s="69"/>
      <c r="H5" s="75" t="s">
        <v>121</v>
      </c>
      <c r="M5" s="76" t="s">
        <v>83</v>
      </c>
      <c r="N5" s="78"/>
      <c r="O5" s="79"/>
      <c r="Q5" s="118">
        <v>2</v>
      </c>
      <c r="R5" s="121" t="s">
        <v>133</v>
      </c>
      <c r="S5" s="121"/>
      <c r="T5" s="121"/>
      <c r="U5" s="121"/>
      <c r="EO5" s="1" t="s">
        <v>118</v>
      </c>
      <c r="EP5" s="98"/>
    </row>
    <row r="6" spans="1:987" ht="15.95" customHeight="1" x14ac:dyDescent="0.2">
      <c r="A6" s="74"/>
      <c r="B6" s="74"/>
      <c r="H6" t="s">
        <v>122</v>
      </c>
      <c r="M6" s="76" t="s">
        <v>84</v>
      </c>
      <c r="N6" s="78"/>
      <c r="O6" s="80"/>
      <c r="Q6" s="118"/>
      <c r="R6" s="121"/>
      <c r="S6" s="121"/>
      <c r="T6" s="121"/>
      <c r="U6" s="121"/>
    </row>
    <row r="7" spans="1:987" ht="18" customHeight="1" x14ac:dyDescent="0.2">
      <c r="H7" s="1" t="s">
        <v>123</v>
      </c>
      <c r="M7" s="76" t="s">
        <v>107</v>
      </c>
      <c r="N7" s="77"/>
      <c r="O7" s="80"/>
      <c r="Q7" s="118"/>
      <c r="R7" s="121"/>
      <c r="S7" s="121"/>
      <c r="T7" s="121"/>
      <c r="U7" s="121"/>
    </row>
    <row r="8" spans="1:987" ht="12.75" customHeight="1" thickBot="1" x14ac:dyDescent="0.25">
      <c r="A8" s="69"/>
      <c r="B8" s="69"/>
      <c r="C8" s="9" t="s">
        <v>9</v>
      </c>
      <c r="Q8" s="118"/>
      <c r="R8" s="121"/>
      <c r="S8" s="121"/>
      <c r="T8" s="121"/>
      <c r="U8" s="121"/>
    </row>
    <row r="9" spans="1:987" ht="18" customHeight="1" thickTop="1" x14ac:dyDescent="0.2">
      <c r="A9" s="81"/>
      <c r="B9" s="81"/>
      <c r="C9" s="9">
        <v>1</v>
      </c>
      <c r="D9" s="82"/>
      <c r="F9" s="134" t="s">
        <v>93</v>
      </c>
      <c r="G9" s="135"/>
      <c r="H9" s="135"/>
      <c r="I9" s="135"/>
      <c r="J9" s="136"/>
      <c r="K9"/>
      <c r="L9"/>
      <c r="M9" s="137" t="s">
        <v>86</v>
      </c>
      <c r="N9" s="138"/>
      <c r="Q9" s="118"/>
      <c r="R9" s="121"/>
      <c r="S9" s="121"/>
      <c r="T9" s="121"/>
      <c r="U9" s="121"/>
    </row>
    <row r="10" spans="1:987" s="86" customFormat="1" ht="15.95" customHeight="1" x14ac:dyDescent="0.2">
      <c r="A10" s="83"/>
      <c r="B10" s="83"/>
      <c r="C10" s="84">
        <v>0</v>
      </c>
      <c r="D10" s="85"/>
      <c r="F10" s="141" t="s">
        <v>124</v>
      </c>
      <c r="G10" s="141"/>
      <c r="H10" s="141"/>
      <c r="I10" s="141"/>
      <c r="J10" s="141"/>
      <c r="K10" s="59" t="s">
        <v>94</v>
      </c>
      <c r="M10" s="139" t="s">
        <v>129</v>
      </c>
      <c r="N10" s="140"/>
      <c r="Q10" s="118">
        <v>3</v>
      </c>
      <c r="R10" s="121" t="s">
        <v>134</v>
      </c>
      <c r="S10" s="121"/>
      <c r="T10" s="121"/>
      <c r="U10" s="121"/>
      <c r="V10" s="1"/>
      <c r="W10" s="1"/>
      <c r="X10" s="1"/>
    </row>
    <row r="11" spans="1:987" s="86" customFormat="1" ht="15.95" hidden="1" customHeight="1" x14ac:dyDescent="0.2">
      <c r="A11" s="83"/>
      <c r="B11" s="83"/>
      <c r="C11" s="84"/>
      <c r="D11" s="85"/>
      <c r="F11" s="97"/>
      <c r="G11" s="97"/>
      <c r="H11" s="97"/>
      <c r="I11" s="97"/>
      <c r="J11" s="97"/>
      <c r="K11" s="59"/>
      <c r="M11" s="139"/>
      <c r="N11" s="140"/>
      <c r="Q11" s="118"/>
      <c r="R11" s="121"/>
      <c r="S11" s="121"/>
      <c r="T11" s="121"/>
      <c r="U11" s="121"/>
      <c r="V11" s="1"/>
      <c r="W11" s="1"/>
      <c r="X11" s="1"/>
    </row>
    <row r="12" spans="1:987" s="86" customFormat="1" ht="15.95" customHeight="1" x14ac:dyDescent="0.2">
      <c r="A12" s="83"/>
      <c r="B12" s="83"/>
      <c r="C12" s="84">
        <v>0</v>
      </c>
      <c r="D12" s="85"/>
      <c r="F12" s="142" t="s">
        <v>125</v>
      </c>
      <c r="G12" s="143"/>
      <c r="H12" s="143"/>
      <c r="I12" s="143"/>
      <c r="J12" s="143"/>
      <c r="K12" s="59" t="s">
        <v>101</v>
      </c>
      <c r="M12" s="139"/>
      <c r="N12" s="140"/>
      <c r="Q12" s="118"/>
      <c r="R12" s="121"/>
      <c r="S12" s="121"/>
      <c r="T12" s="121"/>
      <c r="U12" s="121"/>
      <c r="V12" s="1"/>
      <c r="W12" s="1"/>
      <c r="X12" s="1"/>
    </row>
    <row r="13" spans="1:987" s="86" customFormat="1" ht="15.95" customHeight="1" x14ac:dyDescent="0.2">
      <c r="A13" s="83"/>
      <c r="B13" s="83"/>
      <c r="C13" s="84">
        <v>0.1</v>
      </c>
      <c r="D13" s="85"/>
      <c r="F13" s="141" t="s">
        <v>126</v>
      </c>
      <c r="G13" s="141"/>
      <c r="H13" s="141"/>
      <c r="I13" s="141"/>
      <c r="J13" s="141"/>
      <c r="K13" s="59" t="s">
        <v>110</v>
      </c>
      <c r="M13" s="144"/>
      <c r="N13" s="140"/>
      <c r="Q13" s="118"/>
      <c r="R13" s="121"/>
      <c r="S13" s="121"/>
      <c r="T13" s="121"/>
      <c r="U13" s="121"/>
      <c r="V13" s="1"/>
      <c r="W13" s="1"/>
      <c r="X13" s="1"/>
    </row>
    <row r="14" spans="1:987" s="86" customFormat="1" ht="15.95" customHeight="1" x14ac:dyDescent="0.2">
      <c r="A14" s="83"/>
      <c r="B14" s="83"/>
      <c r="C14" s="84">
        <v>3.2000000000000001E-2</v>
      </c>
      <c r="D14" s="85"/>
      <c r="F14" s="141" t="s">
        <v>127</v>
      </c>
      <c r="G14" s="141"/>
      <c r="H14" s="141"/>
      <c r="I14" s="141"/>
      <c r="J14" s="141"/>
      <c r="K14" s="59" t="s">
        <v>102</v>
      </c>
      <c r="M14" s="139"/>
      <c r="N14" s="140"/>
      <c r="Q14" s="118"/>
      <c r="R14" s="121"/>
      <c r="S14" s="121"/>
      <c r="T14" s="121"/>
      <c r="U14" s="121"/>
      <c r="V14" s="1"/>
      <c r="W14" s="1"/>
      <c r="X14" s="1"/>
    </row>
    <row r="15" spans="1:987" s="86" customFormat="1" ht="15.95" customHeight="1" x14ac:dyDescent="0.2">
      <c r="A15" s="83"/>
      <c r="B15" s="83"/>
      <c r="C15" s="84"/>
      <c r="D15" s="84"/>
      <c r="F15" s="141" t="s">
        <v>128</v>
      </c>
      <c r="G15" s="141"/>
      <c r="H15" s="141"/>
      <c r="I15" s="141"/>
      <c r="J15" s="141"/>
      <c r="K15" s="59" t="s">
        <v>109</v>
      </c>
      <c r="M15" s="145"/>
      <c r="N15" s="146"/>
      <c r="Q15" s="116">
        <v>4</v>
      </c>
      <c r="R15" s="117" t="s">
        <v>135</v>
      </c>
      <c r="S15" s="117"/>
      <c r="T15" s="117"/>
      <c r="U15" s="117"/>
      <c r="V15" s="1"/>
      <c r="W15" s="1"/>
      <c r="X15" s="1"/>
    </row>
    <row r="16" spans="1:987" ht="6.75" customHeight="1" thickBot="1" x14ac:dyDescent="0.25">
      <c r="A16" s="81"/>
      <c r="B16" s="81"/>
      <c r="F16" s="60"/>
      <c r="G16" s="60"/>
      <c r="H16" s="60"/>
      <c r="I16" s="60"/>
      <c r="J16" s="60"/>
      <c r="K16" s="60"/>
      <c r="L16" s="60"/>
      <c r="M16" s="60"/>
      <c r="N16" s="60"/>
      <c r="Q16" s="116"/>
      <c r="R16" s="117"/>
      <c r="S16" s="117"/>
      <c r="T16" s="117"/>
      <c r="U16" s="117"/>
    </row>
    <row r="17" spans="1:21" ht="20.100000000000001" customHeight="1" thickTop="1" x14ac:dyDescent="0.2">
      <c r="F17" s="123" t="s">
        <v>89</v>
      </c>
      <c r="G17" s="123"/>
      <c r="H17" s="123" t="s">
        <v>91</v>
      </c>
      <c r="I17" s="123"/>
      <c r="J17" s="123" t="s">
        <v>90</v>
      </c>
      <c r="K17" s="123"/>
      <c r="L17" s="123"/>
      <c r="M17" s="123" t="s">
        <v>98</v>
      </c>
      <c r="N17" s="123"/>
      <c r="O17" s="2"/>
      <c r="Q17" s="116">
        <v>5</v>
      </c>
      <c r="R17" s="117" t="s">
        <v>136</v>
      </c>
      <c r="S17" s="117"/>
      <c r="T17" s="117"/>
      <c r="U17" s="117"/>
    </row>
    <row r="18" spans="1:21" ht="18" customHeight="1" thickBot="1" x14ac:dyDescent="0.25">
      <c r="F18" s="152" t="s">
        <v>130</v>
      </c>
      <c r="G18" s="152"/>
      <c r="H18" s="155"/>
      <c r="I18" s="155"/>
      <c r="J18" s="152"/>
      <c r="K18" s="152"/>
      <c r="L18" s="152"/>
      <c r="M18" s="151"/>
      <c r="N18" s="151"/>
      <c r="O18" s="3"/>
      <c r="Q18" s="116"/>
      <c r="R18" s="117"/>
      <c r="S18" s="117"/>
      <c r="T18" s="117"/>
      <c r="U18" s="117"/>
    </row>
    <row r="19" spans="1:21" ht="18" customHeight="1" thickTop="1" x14ac:dyDescent="0.2">
      <c r="F19" s="123" t="s">
        <v>88</v>
      </c>
      <c r="G19" s="123"/>
      <c r="H19" s="123" t="s">
        <v>95</v>
      </c>
      <c r="I19" s="123"/>
      <c r="J19" s="127" t="s">
        <v>96</v>
      </c>
      <c r="K19" s="128"/>
      <c r="L19" s="128"/>
      <c r="M19" s="128"/>
      <c r="N19" s="129"/>
      <c r="O19" s="3"/>
      <c r="Q19" s="116"/>
      <c r="R19" s="117"/>
      <c r="S19" s="117"/>
      <c r="T19" s="117"/>
      <c r="U19" s="117"/>
    </row>
    <row r="20" spans="1:21" ht="20.25" customHeight="1" thickBot="1" x14ac:dyDescent="0.25">
      <c r="F20" s="153"/>
      <c r="G20" s="153"/>
      <c r="H20" s="154">
        <v>0</v>
      </c>
      <c r="I20" s="154"/>
      <c r="J20" s="124"/>
      <c r="K20" s="125"/>
      <c r="L20" s="125"/>
      <c r="M20" s="125"/>
      <c r="N20" s="126"/>
      <c r="Q20" s="116"/>
      <c r="R20" s="117"/>
      <c r="S20" s="117"/>
      <c r="T20" s="117"/>
      <c r="U20" s="117"/>
    </row>
    <row r="21" spans="1:21" ht="20.100000000000001" customHeight="1" thickTop="1" x14ac:dyDescent="0.2">
      <c r="A21" s="1"/>
      <c r="B21" s="1"/>
      <c r="C21" s="9" t="s">
        <v>6</v>
      </c>
      <c r="D21" s="9" t="s">
        <v>28</v>
      </c>
      <c r="F21" s="123" t="s">
        <v>3</v>
      </c>
      <c r="G21" s="123"/>
      <c r="H21" s="123"/>
      <c r="I21" s="123"/>
      <c r="J21" s="123"/>
      <c r="K21" s="123" t="s">
        <v>87</v>
      </c>
      <c r="L21" s="123"/>
      <c r="M21" s="91" t="s">
        <v>92</v>
      </c>
      <c r="N21" s="91" t="s">
        <v>1</v>
      </c>
      <c r="Q21" s="116"/>
      <c r="R21" s="117"/>
      <c r="S21" s="117"/>
      <c r="T21" s="117"/>
      <c r="U21" s="117"/>
    </row>
    <row r="22" spans="1:21" ht="20.100000000000001" customHeight="1" x14ac:dyDescent="0.2">
      <c r="A22" s="1"/>
      <c r="B22" s="1"/>
      <c r="C22" s="10">
        <v>0</v>
      </c>
      <c r="D22" s="10">
        <v>0</v>
      </c>
      <c r="F22" s="130" t="s">
        <v>113</v>
      </c>
      <c r="G22" s="130"/>
      <c r="H22" s="130"/>
      <c r="I22" s="130"/>
      <c r="J22" s="130"/>
      <c r="K22" s="132">
        <v>1</v>
      </c>
      <c r="L22" s="132"/>
      <c r="M22" s="87">
        <v>1450</v>
      </c>
      <c r="N22" s="56">
        <f>oknPrice_1*oknQuantity_1</f>
        <v>1450</v>
      </c>
      <c r="O22" s="4"/>
      <c r="Q22" s="118">
        <v>6</v>
      </c>
      <c r="R22" s="117" t="s">
        <v>137</v>
      </c>
      <c r="S22" s="117"/>
      <c r="T22" s="117"/>
      <c r="U22" s="117"/>
    </row>
    <row r="23" spans="1:21" ht="20.100000000000001" customHeight="1" x14ac:dyDescent="0.2">
      <c r="A23" s="1"/>
      <c r="B23" s="1"/>
      <c r="C23" s="10">
        <v>0</v>
      </c>
      <c r="D23" s="10">
        <v>0</v>
      </c>
      <c r="F23" s="131" t="s">
        <v>114</v>
      </c>
      <c r="G23" s="131"/>
      <c r="H23" s="131"/>
      <c r="I23" s="131"/>
      <c r="J23" s="131"/>
      <c r="K23" s="133">
        <v>0</v>
      </c>
      <c r="L23" s="133"/>
      <c r="M23" s="88">
        <v>0</v>
      </c>
      <c r="N23" s="57">
        <f>oknQuantity_2*oknPrice_2</f>
        <v>0</v>
      </c>
      <c r="O23" s="5"/>
      <c r="Q23" s="118"/>
      <c r="R23" s="117"/>
      <c r="S23" s="117"/>
      <c r="T23" s="117"/>
      <c r="U23" s="117"/>
    </row>
    <row r="24" spans="1:21" ht="20.100000000000001" customHeight="1" x14ac:dyDescent="0.2">
      <c r="A24" s="1"/>
      <c r="B24" s="1"/>
      <c r="C24" s="10">
        <v>0</v>
      </c>
      <c r="D24" s="10">
        <v>0</v>
      </c>
      <c r="F24" s="148"/>
      <c r="G24" s="148"/>
      <c r="H24" s="148"/>
      <c r="I24" s="148"/>
      <c r="J24" s="148"/>
      <c r="K24" s="122">
        <v>0</v>
      </c>
      <c r="L24" s="122"/>
      <c r="M24" s="89">
        <v>0</v>
      </c>
      <c r="N24" s="58">
        <f>oknPrice_3*oknQuantity_3</f>
        <v>0</v>
      </c>
      <c r="O24" s="5"/>
      <c r="Q24" s="118"/>
      <c r="R24" s="117"/>
      <c r="S24" s="117"/>
      <c r="T24" s="117"/>
      <c r="U24" s="117"/>
    </row>
    <row r="25" spans="1:21" ht="20.100000000000001" customHeight="1" x14ac:dyDescent="0.2">
      <c r="A25" s="1"/>
      <c r="B25" s="1"/>
      <c r="C25" s="10">
        <v>0</v>
      </c>
      <c r="D25" s="10">
        <v>0</v>
      </c>
      <c r="F25" s="131"/>
      <c r="G25" s="131"/>
      <c r="H25" s="131"/>
      <c r="I25" s="131"/>
      <c r="J25" s="131"/>
      <c r="K25" s="133">
        <v>0</v>
      </c>
      <c r="L25" s="133"/>
      <c r="M25" s="88">
        <v>0</v>
      </c>
      <c r="N25" s="57">
        <f>oknQuantity_4*oknPrice_4</f>
        <v>0</v>
      </c>
      <c r="O25" s="5"/>
      <c r="Q25" s="118"/>
      <c r="R25" s="117"/>
      <c r="S25" s="117"/>
      <c r="T25" s="117"/>
      <c r="U25" s="117"/>
    </row>
    <row r="26" spans="1:21" ht="20.100000000000001" customHeight="1" x14ac:dyDescent="0.2">
      <c r="A26" s="1"/>
      <c r="B26" s="1"/>
      <c r="C26" s="10">
        <v>0</v>
      </c>
      <c r="D26" s="10">
        <v>0</v>
      </c>
      <c r="F26" s="149"/>
      <c r="G26" s="149"/>
      <c r="H26" s="149"/>
      <c r="I26" s="149"/>
      <c r="J26" s="149"/>
      <c r="K26" s="150">
        <v>0</v>
      </c>
      <c r="L26" s="150"/>
      <c r="M26" s="95">
        <v>0</v>
      </c>
      <c r="N26" s="96">
        <f>oknQuantity_5*oknPrice_5</f>
        <v>0</v>
      </c>
      <c r="O26" s="5"/>
    </row>
    <row r="27" spans="1:21" ht="20.100000000000001" customHeight="1" x14ac:dyDescent="0.2">
      <c r="A27" s="1"/>
      <c r="B27" s="1"/>
      <c r="C27" s="10">
        <v>0</v>
      </c>
      <c r="D27" s="10">
        <v>0</v>
      </c>
      <c r="F27" s="147" t="s">
        <v>103</v>
      </c>
      <c r="G27" s="147"/>
      <c r="H27" s="147" t="s">
        <v>106</v>
      </c>
      <c r="I27" s="147"/>
      <c r="J27" s="59"/>
      <c r="K27" s="59"/>
      <c r="L27" s="60"/>
      <c r="M27" s="61" t="s">
        <v>2</v>
      </c>
      <c r="N27" s="94">
        <f>SUM(N22:N26)</f>
        <v>1450</v>
      </c>
      <c r="O27" s="5"/>
    </row>
    <row r="28" spans="1:21" ht="20.100000000000001" customHeight="1" thickBot="1" x14ac:dyDescent="0.25">
      <c r="A28" s="1"/>
      <c r="B28" s="1"/>
      <c r="C28" s="10">
        <v>0</v>
      </c>
      <c r="D28" s="10">
        <v>0</v>
      </c>
      <c r="F28" s="152"/>
      <c r="G28" s="152"/>
      <c r="H28" s="169">
        <v>0</v>
      </c>
      <c r="I28" s="169"/>
      <c r="J28" s="59"/>
      <c r="K28" s="59"/>
      <c r="L28" s="113" t="s">
        <v>115</v>
      </c>
      <c r="M28" s="90">
        <v>0.1</v>
      </c>
      <c r="N28" s="62">
        <f>0.15*oknLineTotal_3</f>
        <v>0</v>
      </c>
      <c r="O28" s="5"/>
    </row>
    <row r="29" spans="1:21" ht="20.100000000000001" hidden="1" customHeight="1" x14ac:dyDescent="0.2">
      <c r="A29" s="1"/>
      <c r="B29" s="1"/>
      <c r="C29" s="10">
        <v>0</v>
      </c>
      <c r="D29" s="10">
        <v>0</v>
      </c>
      <c r="J29" s="59"/>
      <c r="K29" s="59"/>
      <c r="L29" s="113" t="s">
        <v>108</v>
      </c>
      <c r="M29" s="90">
        <v>0</v>
      </c>
      <c r="N29" s="114" t="s">
        <v>99</v>
      </c>
      <c r="O29" s="5"/>
    </row>
    <row r="30" spans="1:21" ht="20.100000000000001" customHeight="1" thickTop="1" x14ac:dyDescent="0.2">
      <c r="A30" s="1"/>
      <c r="B30" s="1"/>
      <c r="C30" s="10">
        <v>0</v>
      </c>
      <c r="D30" s="10">
        <v>0</v>
      </c>
      <c r="F30" s="123" t="s">
        <v>104</v>
      </c>
      <c r="G30" s="123"/>
      <c r="H30" s="123" t="s">
        <v>105</v>
      </c>
      <c r="I30" s="123"/>
      <c r="J30" s="59"/>
      <c r="K30" s="59"/>
      <c r="L30" s="60"/>
      <c r="M30" s="64" t="s">
        <v>1</v>
      </c>
      <c r="N30" s="62">
        <f>SUM(N27:N29)</f>
        <v>1450</v>
      </c>
      <c r="O30" s="5"/>
    </row>
    <row r="31" spans="1:21" ht="20.100000000000001" customHeight="1" x14ac:dyDescent="0.2">
      <c r="A31" s="1"/>
      <c r="B31" s="1"/>
      <c r="C31" s="10">
        <v>0</v>
      </c>
      <c r="D31" s="10">
        <v>0</v>
      </c>
      <c r="F31" s="170">
        <v>0</v>
      </c>
      <c r="G31" s="170"/>
      <c r="H31" s="154"/>
      <c r="I31" s="154"/>
      <c r="M31" s="64" t="s">
        <v>8</v>
      </c>
      <c r="N31" s="63">
        <v>0</v>
      </c>
      <c r="O31" s="5"/>
    </row>
    <row r="32" spans="1:21" ht="20.100000000000001" customHeight="1" x14ac:dyDescent="0.2">
      <c r="A32" s="1"/>
      <c r="B32" s="1"/>
      <c r="C32" s="10">
        <v>0</v>
      </c>
      <c r="D32" s="10">
        <v>0</v>
      </c>
      <c r="M32" s="64" t="s">
        <v>7</v>
      </c>
      <c r="N32" s="62">
        <f>oknTotal-oknPayments</f>
        <v>1450</v>
      </c>
      <c r="O32" s="5"/>
    </row>
    <row r="33" spans="1:15" ht="20.100000000000001" customHeight="1" x14ac:dyDescent="0.2">
      <c r="A33" s="1"/>
      <c r="B33" s="1"/>
      <c r="C33" s="10"/>
      <c r="D33" s="10"/>
      <c r="F33" s="157" t="s">
        <v>111</v>
      </c>
      <c r="G33" s="158"/>
      <c r="H33" s="158"/>
      <c r="I33" s="158"/>
      <c r="J33" s="158"/>
      <c r="K33" s="158"/>
      <c r="L33" s="158"/>
      <c r="M33" s="158"/>
      <c r="N33" s="159"/>
      <c r="O33" s="5"/>
    </row>
    <row r="34" spans="1:15" ht="19.5" customHeight="1" x14ac:dyDescent="0.2">
      <c r="A34" s="42" t="s">
        <v>112</v>
      </c>
      <c r="D34" s="12" t="e">
        <f t="array" ref="D34">SUM(oknTaxable_1:oknTaxable_12*oknLineTotal_1:oknLineTotal_12)</f>
        <v>#REF!</v>
      </c>
      <c r="F34" s="160"/>
      <c r="G34" s="161"/>
      <c r="H34" s="161"/>
      <c r="I34" s="161"/>
      <c r="J34" s="161"/>
      <c r="K34" s="161"/>
      <c r="L34" s="161"/>
      <c r="M34" s="161"/>
      <c r="N34" s="162"/>
      <c r="O34" s="4"/>
    </row>
    <row r="35" spans="1:15" ht="20.100000000000001" customHeight="1" x14ac:dyDescent="0.2">
      <c r="F35" s="163"/>
      <c r="G35" s="164"/>
      <c r="H35" s="164"/>
      <c r="I35" s="164"/>
      <c r="J35" s="164"/>
      <c r="K35" s="164"/>
      <c r="L35" s="164"/>
      <c r="M35" s="164"/>
      <c r="N35" s="165"/>
      <c r="O35" s="4"/>
    </row>
    <row r="36" spans="1:15" ht="20.100000000000001" customHeight="1" x14ac:dyDescent="0.2">
      <c r="F36" s="163"/>
      <c r="G36" s="164"/>
      <c r="H36" s="164"/>
      <c r="I36" s="164"/>
      <c r="J36" s="164"/>
      <c r="K36" s="164"/>
      <c r="L36" s="164"/>
      <c r="M36" s="164"/>
      <c r="N36" s="165"/>
      <c r="O36" s="6"/>
    </row>
    <row r="37" spans="1:15" ht="20.100000000000001" customHeight="1" x14ac:dyDescent="0.2">
      <c r="F37" s="166"/>
      <c r="G37" s="167"/>
      <c r="H37" s="167"/>
      <c r="I37" s="167"/>
      <c r="J37" s="167"/>
      <c r="K37" s="167"/>
      <c r="L37" s="167"/>
      <c r="M37" s="167"/>
      <c r="N37" s="168"/>
      <c r="O37" s="7"/>
    </row>
    <row r="38" spans="1:15" ht="18.75" customHeight="1" x14ac:dyDescent="0.2">
      <c r="F38" s="156"/>
      <c r="G38" s="156"/>
      <c r="H38" s="156"/>
      <c r="I38" s="156"/>
      <c r="J38" s="156"/>
      <c r="K38" s="156"/>
      <c r="L38" s="156"/>
      <c r="M38" s="156"/>
      <c r="N38" s="156"/>
      <c r="O38" s="4"/>
    </row>
    <row r="39" spans="1:15" ht="18.75" customHeight="1" x14ac:dyDescent="0.2"/>
    <row r="40" spans="1:15" ht="18.75" customHeight="1" x14ac:dyDescent="0.2">
      <c r="F40" s="156" t="s">
        <v>97</v>
      </c>
      <c r="G40" s="156"/>
      <c r="H40" s="156"/>
      <c r="I40" s="156"/>
      <c r="J40" s="156"/>
      <c r="K40" s="156"/>
      <c r="L40" s="156"/>
      <c r="M40" s="156"/>
      <c r="N40" s="156"/>
    </row>
    <row r="42" spans="1:15" ht="18" customHeight="1" x14ac:dyDescent="0.2"/>
    <row r="905" spans="1:1" hidden="1" x14ac:dyDescent="0.2">
      <c r="A905" s="92" t="s">
        <v>85</v>
      </c>
    </row>
    <row r="914" spans="1:1" hidden="1" x14ac:dyDescent="0.2">
      <c r="A914" s="92" t="s">
        <v>152</v>
      </c>
    </row>
    <row r="938" spans="1:1" hidden="1" x14ac:dyDescent="0.2">
      <c r="A938" s="92" t="s">
        <v>152</v>
      </c>
    </row>
    <row r="940" spans="1:1" hidden="1" x14ac:dyDescent="0.2">
      <c r="A940" s="92" t="s">
        <v>152</v>
      </c>
    </row>
    <row r="995" spans="1:1" hidden="1" x14ac:dyDescent="0.2">
      <c r="A995" s="92" t="s">
        <v>149</v>
      </c>
    </row>
  </sheetData>
  <sheetProtection sheet="1" objects="1" scenarios="1" selectLockedCells="1"/>
  <mergeCells count="63">
    <mergeCell ref="F38:N38"/>
    <mergeCell ref="F40:N40"/>
    <mergeCell ref="F33:N33"/>
    <mergeCell ref="F34:N37"/>
    <mergeCell ref="H28:I28"/>
    <mergeCell ref="F30:G30"/>
    <mergeCell ref="H30:I30"/>
    <mergeCell ref="F31:G31"/>
    <mergeCell ref="H31:I31"/>
    <mergeCell ref="F28:G28"/>
    <mergeCell ref="F13:J13"/>
    <mergeCell ref="H17:I17"/>
    <mergeCell ref="F21:J21"/>
    <mergeCell ref="F20:G20"/>
    <mergeCell ref="H20:I20"/>
    <mergeCell ref="F18:G18"/>
    <mergeCell ref="H18:I18"/>
    <mergeCell ref="M13:N13"/>
    <mergeCell ref="M14:N14"/>
    <mergeCell ref="M15:N15"/>
    <mergeCell ref="F14:J14"/>
    <mergeCell ref="F27:G27"/>
    <mergeCell ref="H27:I27"/>
    <mergeCell ref="F24:J24"/>
    <mergeCell ref="F25:J25"/>
    <mergeCell ref="F26:J26"/>
    <mergeCell ref="F17:G17"/>
    <mergeCell ref="F15:J15"/>
    <mergeCell ref="K25:L25"/>
    <mergeCell ref="K26:L26"/>
    <mergeCell ref="M18:N18"/>
    <mergeCell ref="J17:L17"/>
    <mergeCell ref="J18:L18"/>
    <mergeCell ref="F9:J9"/>
    <mergeCell ref="M9:N9"/>
    <mergeCell ref="M10:N10"/>
    <mergeCell ref="M12:N12"/>
    <mergeCell ref="M11:N11"/>
    <mergeCell ref="F10:J10"/>
    <mergeCell ref="F12:J12"/>
    <mergeCell ref="K24:L24"/>
    <mergeCell ref="M17:N17"/>
    <mergeCell ref="J20:N20"/>
    <mergeCell ref="J19:N19"/>
    <mergeCell ref="F22:J22"/>
    <mergeCell ref="F23:J23"/>
    <mergeCell ref="K22:L22"/>
    <mergeCell ref="K23:L23"/>
    <mergeCell ref="F19:G19"/>
    <mergeCell ref="H19:I19"/>
    <mergeCell ref="K21:L21"/>
    <mergeCell ref="Q2:U3"/>
    <mergeCell ref="R4:U4"/>
    <mergeCell ref="Q5:Q9"/>
    <mergeCell ref="R5:U9"/>
    <mergeCell ref="Q10:Q14"/>
    <mergeCell ref="R10:U14"/>
    <mergeCell ref="Q15:Q16"/>
    <mergeCell ref="R15:U16"/>
    <mergeCell ref="Q17:Q21"/>
    <mergeCell ref="R17:U21"/>
    <mergeCell ref="Q22:Q25"/>
    <mergeCell ref="R22:U25"/>
  </mergeCells>
  <phoneticPr fontId="8" type="noConversion"/>
  <dataValidations count="15">
    <dataValidation type="decimal" operator="lessThanOrEqual" allowBlank="1" showInputMessage="1" showErrorMessage="1" errorTitle="Invalid Input" error="Please enter a valid numeric_x000a_value." sqref="N31 K23 M28:M29 K25:K26 M23:M26" xr:uid="{00000000-0002-0000-0000-000000000000}">
      <formula1>999999999.99</formula1>
    </dataValidation>
    <dataValidation type="textLength" allowBlank="1" showInputMessage="1" showErrorMessage="1" errorTitle="Invalid Input" error="Max characters allowed: 10" sqref="N5" xr:uid="{00000000-0002-0000-0000-000001000000}">
      <formula1>0</formula1>
      <formula2>10</formula2>
    </dataValidation>
    <dataValidation type="date" allowBlank="1" showErrorMessage="1" errorTitle="Invalid Input" error="Please enter a valid date." sqref="N7" xr:uid="{00000000-0002-0000-0000-000002000000}">
      <formula1>36526</formula1>
      <formula2>402132</formula2>
    </dataValidation>
    <dataValidation allowBlank="1" showInputMessage="1" showErrorMessage="1" errorTitle="Invalid Input" error="Max characters allowed: 60" sqref="F12:F13 M10:N10" xr:uid="{00000000-0002-0000-0000-000003000000}"/>
    <dataValidation type="textLength" allowBlank="1" showInputMessage="1" showErrorMessage="1" errorTitle="Invalid Input" error="Max characters allowed: 20" sqref="F14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28:G28 F18:G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 H28:I2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F23:F26" xr:uid="{00000000-0002-0000-0000-000007000000}">
      <formula1>100</formula1>
    </dataValidation>
    <dataValidation operator="lessThan" allowBlank="1" showInputMessage="1" showErrorMessage="1" errorTitle="Invalid Input" error="Max characters allowed: 15" sqref="J20:N20" xr:uid="{00000000-0002-0000-0000-000008000000}"/>
    <dataValidation operator="lessThanOrEqual" allowBlank="1" showInputMessage="1" showErrorMessage="1" errorTitle="Invalid Input" error="Max characters allowed: 30" sqref="H20:I20 H31:I31" xr:uid="{00000000-0002-0000-0000-000009000000}"/>
    <dataValidation operator="lessThanOrEqual" allowBlank="1" showInputMessage="1" showErrorMessage="1" errorTitle="Invalid Input" error="Please enter a valid numeric_x000a_value." sqref="K24:L24" xr:uid="{00000000-0002-0000-0000-00000A000000}"/>
    <dataValidation allowBlank="1" showInputMessage="1" showErrorMessage="1" errorTitle="Invalid Input" error="Max characters allowed: 15" sqref="F20:G20 F31:G31" xr:uid="{00000000-0002-0000-0000-00000B000000}"/>
    <dataValidation type="decimal" operator="lessThanOrEqual" allowBlank="1" showInputMessage="1" showErrorMessage="1" errorTitle="Invalid Input" error="Please enter a valid numeric_x000a_value." sqref="M22" xr:uid="{00000000-0002-0000-0000-00000C000000}">
      <formula1>99999999999.99</formula1>
    </dataValidation>
    <dataValidation type="textLength" allowBlank="1" showInputMessage="1" showErrorMessage="1" sqref="M18:N18" xr:uid="{00000000-0002-0000-0000-00000D000000}">
      <formula1>1</formula1>
      <formula2>50</formula2>
    </dataValidation>
    <dataValidation allowBlank="1" showInputMessage="1" showErrorMessage="1" errorTitle="Invalid Input" error="Max characters allowed: 10" sqref="N6" xr:uid="{00000000-0002-0000-0000-00000E000000}"/>
  </dataValidations>
  <hyperlinks>
    <hyperlink ref="A905" r:id="rId1" tooltip="Invoicing Template for Catering and Wedding Service" display="http://www.invoicingtemplate.com/bill-format-catering-wedding-service.html" xr:uid="{00000000-0004-0000-0000-000000000000}"/>
    <hyperlink ref="AJM1" r:id="rId2" tooltip="Limousine Service Invoice with Notes" display="http://www.invoicingtemplate.com/limousine-service-invoice-with-notes.html" xr:uid="{00000000-0004-0000-0000-000001000000}"/>
    <hyperlink ref="Q2:U3" r:id="rId3" display="To create an invoice (tutorial Movie)" xr:uid="{00000000-0004-0000-0000-000002000000}"/>
    <hyperlink ref="A995" r:id="rId4" tooltip="Limousine Service Invoice Template with Notes Field" display="http://www.invoicingtemplate.com/limousine-service-invoice-with-notes.html" xr:uid="{00000000-0004-0000-0000-000003000000}"/>
    <hyperlink ref="AKY1" r:id="rId5" tooltip="Limousine Service Invoice with Notes" display="http://www.invoicingtemplate.com/limousine-service-invoice-with-notes.html" xr:uid="{00000000-0004-0000-0000-000004000000}"/>
    <hyperlink ref="A914" r:id="rId6" tooltip="Limousine Service Invoice Template with Notes Field" display="http://www.invoicingtemplate.com/limousine-service-invoice-with-notes.html" xr:uid="{00000000-0004-0000-0000-000005000000}"/>
    <hyperlink ref="A940" r:id="rId7" tooltip="Limousine Service Invoice Template with Notes Field" display="http://www.invoicingtemplate.com/limousine-service-invoice-with-notes.html" xr:uid="{00000000-0004-0000-0000-000006000000}"/>
    <hyperlink ref="AIX1" r:id="rId8" tooltip="Limousine Service Invoice with Notes" display="http://www.invoicingtemplate.com/limousine-service-invoice-with-notes.html" xr:uid="{00000000-0004-0000-0000-000007000000}"/>
    <hyperlink ref="A938" r:id="rId9" tooltip="Limousine Service Invoice Template with Notes Field" display="http://www.invoicingtemplate.com/limousine-service-invoice-with-notes.html" xr:uid="{00000000-0004-0000-0000-000008000000}"/>
    <hyperlink ref="AHU1" r:id="rId10" tooltip="Limousine Service Invoice with Notes" display="http://www.invoicingtemplate.com/limousine-service-invoice-with-notes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11"/>
  <headerFooter alignWithMargins="0">
    <oddHeader>&amp;C&amp;G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8" customWidth="1"/>
    <col min="2" max="2" width="11.42578125" style="8" customWidth="1"/>
    <col min="3" max="3" width="10.5703125" style="26" customWidth="1"/>
    <col min="4" max="4" width="11.85546875" style="23" customWidth="1"/>
    <col min="5" max="5" width="9.28515625" style="13" customWidth="1"/>
    <col min="6" max="6" width="12.140625" style="8" hidden="1" customWidth="1"/>
    <col min="7" max="7" width="11.42578125" style="8" customWidth="1"/>
    <col min="8" max="8" width="12.140625" style="23" hidden="1" customWidth="1"/>
    <col min="9" max="9" width="11.28515625" style="23" hidden="1" customWidth="1"/>
    <col min="10" max="10" width="9.5703125" style="23" hidden="1" customWidth="1"/>
    <col min="11" max="11" width="10.140625" style="23" hidden="1" customWidth="1"/>
    <col min="12" max="12" width="16" style="23" customWidth="1"/>
    <col min="13" max="13" width="14.140625" style="23" customWidth="1"/>
    <col min="14" max="14" width="12.85546875" style="23" customWidth="1"/>
    <col min="15" max="15" width="11.42578125" style="13" hidden="1" customWidth="1"/>
    <col min="16" max="16" width="16.85546875" style="13" hidden="1" customWidth="1"/>
    <col min="17" max="16384" width="9.140625" style="8"/>
  </cols>
  <sheetData>
    <row r="1" spans="2:16" s="18" customFormat="1" ht="50.25" customHeight="1" x14ac:dyDescent="0.2">
      <c r="C1" s="25"/>
      <c r="D1" s="22"/>
      <c r="E1" s="30"/>
      <c r="H1" s="22"/>
      <c r="I1" s="22"/>
      <c r="J1" s="22"/>
      <c r="K1" s="22"/>
      <c r="L1" s="22"/>
      <c r="M1" s="22"/>
      <c r="N1" s="22"/>
      <c r="O1" s="30"/>
      <c r="P1" s="30"/>
    </row>
    <row r="2" spans="2:16" ht="3" customHeight="1" x14ac:dyDescent="0.2"/>
    <row r="3" spans="2:16" ht="33" customHeight="1" x14ac:dyDescent="0.4">
      <c r="B3" s="43" t="str">
        <f>oknCompanyName</f>
        <v>LIMOUSINE SERVICE BUSINESS NAME</v>
      </c>
      <c r="C3" s="27"/>
      <c r="J3" s="36"/>
      <c r="M3" s="36"/>
    </row>
    <row r="4" spans="2:16" x14ac:dyDescent="0.2">
      <c r="B4" s="8" t="str">
        <f>oknCompanyAddress</f>
        <v>Address</v>
      </c>
    </row>
    <row r="5" spans="2:16" x14ac:dyDescent="0.2">
      <c r="B5" s="8" t="str">
        <f>oknCompanyCityStateZip</f>
        <v>City, State ZIP</v>
      </c>
      <c r="M5" s="38"/>
    </row>
    <row r="6" spans="2:16" x14ac:dyDescent="0.2">
      <c r="B6" s="8" t="str">
        <f>oknCompanyContact</f>
        <v>Phone</v>
      </c>
    </row>
    <row r="7" spans="2:16" ht="14.25" customHeight="1" x14ac:dyDescent="0.2">
      <c r="K7" s="37"/>
    </row>
    <row r="8" spans="2:16" ht="14.25" customHeight="1" x14ac:dyDescent="0.2">
      <c r="B8" s="39" t="s">
        <v>34</v>
      </c>
    </row>
    <row r="9" spans="2:16" x14ac:dyDescent="0.2">
      <c r="B9" s="11" t="s">
        <v>30</v>
      </c>
      <c r="C9" s="28"/>
    </row>
    <row r="10" spans="2:16" x14ac:dyDescent="0.2">
      <c r="B10" s="11" t="s">
        <v>33</v>
      </c>
      <c r="C10" s="28"/>
    </row>
    <row r="11" spans="2:16" ht="4.5" customHeight="1" x14ac:dyDescent="0.2"/>
    <row r="12" spans="2:16" s="13" customFormat="1" ht="15.75" customHeight="1" x14ac:dyDescent="0.2">
      <c r="B12" s="44" t="s">
        <v>51</v>
      </c>
      <c r="C12" s="20" t="s">
        <v>29</v>
      </c>
      <c r="D12" s="24" t="s">
        <v>50</v>
      </c>
      <c r="E12" s="19" t="s">
        <v>35</v>
      </c>
      <c r="F12" s="19" t="s">
        <v>42</v>
      </c>
      <c r="G12" s="19" t="s">
        <v>43</v>
      </c>
      <c r="H12" s="24" t="s">
        <v>36</v>
      </c>
      <c r="I12" s="24" t="s">
        <v>37</v>
      </c>
      <c r="J12" s="24" t="str">
        <f>oknTax1Name</f>
        <v>GRATUITY</v>
      </c>
      <c r="K12" s="24" t="str">
        <f>oknTax2Name</f>
        <v>HST</v>
      </c>
      <c r="L12" s="24" t="s">
        <v>38</v>
      </c>
      <c r="M12" s="24" t="s">
        <v>39</v>
      </c>
      <c r="N12" s="24" t="s">
        <v>40</v>
      </c>
      <c r="O12" s="19" t="s">
        <v>41</v>
      </c>
      <c r="P12" s="19" t="s">
        <v>52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8" customWidth="1"/>
    <col min="2" max="2" width="13.28515625" style="8" customWidth="1"/>
    <col min="3" max="3" width="11.42578125" style="26" customWidth="1"/>
    <col min="4" max="4" width="25.5703125" style="17" customWidth="1"/>
    <col min="5" max="5" width="10.42578125" style="13" customWidth="1"/>
    <col min="6" max="6" width="12.28515625" style="23" hidden="1" customWidth="1"/>
    <col min="7" max="7" width="9.42578125" style="23" hidden="1" customWidth="1"/>
    <col min="8" max="8" width="7.5703125" style="23" hidden="1" customWidth="1"/>
    <col min="9" max="9" width="14.5703125" style="23" hidden="1" customWidth="1"/>
    <col min="10" max="10" width="11.28515625" style="23" customWidth="1"/>
    <col min="11" max="11" width="12.5703125" style="23" customWidth="1"/>
    <col min="12" max="12" width="11.5703125" style="23" hidden="1" customWidth="1"/>
    <col min="13" max="13" width="11.42578125" style="23" customWidth="1"/>
    <col min="14" max="14" width="11.140625" style="13" hidden="1" customWidth="1"/>
    <col min="15" max="15" width="13.28515625" style="13" hidden="1" customWidth="1"/>
    <col min="16" max="16" width="12.42578125" style="13" hidden="1" customWidth="1"/>
    <col min="17" max="17" width="16" style="13" hidden="1" customWidth="1"/>
    <col min="18" max="16384" width="9.140625" style="8"/>
  </cols>
  <sheetData>
    <row r="1" spans="2:17" s="18" customFormat="1" ht="50.25" customHeight="1" x14ac:dyDescent="0.2">
      <c r="C1" s="25"/>
      <c r="D1" s="21"/>
      <c r="E1" s="30"/>
      <c r="F1" s="22"/>
      <c r="G1" s="22"/>
      <c r="H1" s="22"/>
      <c r="I1" s="22"/>
      <c r="J1" s="22"/>
      <c r="K1" s="22"/>
      <c r="L1" s="22"/>
      <c r="M1" s="22"/>
      <c r="N1" s="30"/>
      <c r="O1" s="30"/>
      <c r="P1" s="30"/>
      <c r="Q1" s="30"/>
    </row>
    <row r="2" spans="2:17" ht="3.75" customHeight="1" x14ac:dyDescent="0.2"/>
    <row r="3" spans="2:17" ht="33" customHeight="1" x14ac:dyDescent="0.4">
      <c r="B3" s="43" t="str">
        <f>oknCompanyName</f>
        <v>LIMOUSINE SERVICE BUSINESS NAME</v>
      </c>
      <c r="C3" s="27"/>
      <c r="J3" s="36"/>
      <c r="M3" s="36"/>
    </row>
    <row r="4" spans="2:17" x14ac:dyDescent="0.2">
      <c r="B4" s="8" t="str">
        <f>oknCompanyAddress</f>
        <v>Address</v>
      </c>
    </row>
    <row r="5" spans="2:17" x14ac:dyDescent="0.2">
      <c r="B5" s="8" t="str">
        <f>oknCompanyCityStateZip</f>
        <v>City, State ZIP</v>
      </c>
      <c r="M5" s="38"/>
    </row>
    <row r="6" spans="2:17" x14ac:dyDescent="0.2">
      <c r="B6" s="8" t="str">
        <f>oknCompanyContact</f>
        <v>Phone</v>
      </c>
    </row>
    <row r="7" spans="2:17" ht="21" customHeight="1" x14ac:dyDescent="0.2">
      <c r="B7" s="39" t="s">
        <v>34</v>
      </c>
      <c r="K7" s="37"/>
    </row>
    <row r="8" spans="2:17" ht="11.25" customHeight="1" x14ac:dyDescent="0.2">
      <c r="B8" s="11" t="s">
        <v>30</v>
      </c>
      <c r="C8" s="28"/>
    </row>
    <row r="9" spans="2:17" x14ac:dyDescent="0.2">
      <c r="B9" s="11" t="s">
        <v>33</v>
      </c>
      <c r="C9" s="28"/>
    </row>
    <row r="10" spans="2:17" ht="4.5" customHeight="1" x14ac:dyDescent="0.2"/>
    <row r="11" spans="2:17" s="13" customFormat="1" ht="15.75" customHeight="1" x14ac:dyDescent="0.2">
      <c r="B11" s="19" t="s">
        <v>53</v>
      </c>
      <c r="C11" s="20" t="s">
        <v>29</v>
      </c>
      <c r="D11" s="19" t="s">
        <v>54</v>
      </c>
      <c r="E11" s="19" t="s">
        <v>35</v>
      </c>
      <c r="F11" s="24" t="s">
        <v>50</v>
      </c>
      <c r="G11" s="24" t="str">
        <f>oknTax1Name</f>
        <v>GRATUITY</v>
      </c>
      <c r="H11" s="24" t="str">
        <f>oknTax2Name</f>
        <v>HST</v>
      </c>
      <c r="I11" s="24" t="s">
        <v>55</v>
      </c>
      <c r="J11" s="24" t="s">
        <v>39</v>
      </c>
      <c r="K11" s="24" t="s">
        <v>40</v>
      </c>
      <c r="L11" s="24" t="s">
        <v>36</v>
      </c>
      <c r="M11" s="24" t="s">
        <v>38</v>
      </c>
      <c r="N11" s="19" t="s">
        <v>41</v>
      </c>
      <c r="O11" s="19" t="s">
        <v>42</v>
      </c>
      <c r="P11" s="19" t="s">
        <v>43</v>
      </c>
      <c r="Q11" s="19" t="s">
        <v>52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8" customWidth="1"/>
    <col min="2" max="2" width="13.5703125" style="8" customWidth="1"/>
    <col min="3" max="3" width="13.42578125" style="26" customWidth="1"/>
    <col min="4" max="4" width="10.5703125" style="17" customWidth="1"/>
    <col min="5" max="5" width="17.85546875" style="17" customWidth="1"/>
    <col min="6" max="6" width="9.42578125" style="8" customWidth="1"/>
    <col min="7" max="7" width="9.140625" style="23"/>
    <col min="8" max="8" width="10.5703125" style="16" customWidth="1"/>
    <col min="9" max="9" width="10.5703125" style="23" customWidth="1"/>
    <col min="10" max="16384" width="9.140625" style="8"/>
  </cols>
  <sheetData>
    <row r="1" spans="2:12" s="18" customFormat="1" ht="50.25" customHeight="1" x14ac:dyDescent="0.2">
      <c r="C1" s="25"/>
      <c r="D1" s="21"/>
      <c r="E1" s="21"/>
      <c r="G1" s="22"/>
      <c r="H1" s="15"/>
      <c r="I1" s="22"/>
    </row>
    <row r="2" spans="2:12" ht="4.5" customHeight="1" x14ac:dyDescent="0.2"/>
    <row r="3" spans="2:12" ht="33" customHeight="1" x14ac:dyDescent="0.4">
      <c r="B3" s="43" t="str">
        <f>oknCompanyName</f>
        <v>LIMOUSINE SERVICE BUSINESS NAME</v>
      </c>
      <c r="C3" s="27"/>
      <c r="L3" s="32"/>
    </row>
    <row r="4" spans="2:12" x14ac:dyDescent="0.2">
      <c r="B4" s="8" t="str">
        <f>oknCompanyAddress</f>
        <v>Address</v>
      </c>
    </row>
    <row r="5" spans="2:12" x14ac:dyDescent="0.2">
      <c r="B5" s="8" t="str">
        <f>oknCompanyCityStateZip</f>
        <v>City, State ZIP</v>
      </c>
      <c r="L5" s="33"/>
    </row>
    <row r="6" spans="2:12" x14ac:dyDescent="0.2">
      <c r="B6" s="8" t="str">
        <f>oknCompanyContact</f>
        <v>Phone</v>
      </c>
      <c r="L6" s="29"/>
    </row>
    <row r="7" spans="2:12" ht="21" customHeight="1" x14ac:dyDescent="0.2">
      <c r="B7" s="39" t="s">
        <v>34</v>
      </c>
      <c r="J7" s="34"/>
      <c r="K7" s="29"/>
      <c r="L7" s="29"/>
    </row>
    <row r="8" spans="2:12" ht="13.5" customHeight="1" x14ac:dyDescent="0.2">
      <c r="B8" s="11" t="s">
        <v>30</v>
      </c>
      <c r="C8" s="31"/>
    </row>
    <row r="9" spans="2:12" x14ac:dyDescent="0.2">
      <c r="B9" s="11" t="s">
        <v>33</v>
      </c>
      <c r="C9" s="31"/>
      <c r="D9" s="8"/>
      <c r="J9" s="35"/>
      <c r="K9" s="35"/>
      <c r="L9" s="35"/>
    </row>
    <row r="10" spans="2:12" ht="4.5" customHeight="1" x14ac:dyDescent="0.2"/>
    <row r="11" spans="2:12" s="13" customFormat="1" ht="15.75" customHeight="1" x14ac:dyDescent="0.2">
      <c r="B11" s="19" t="s">
        <v>56</v>
      </c>
      <c r="C11" s="20" t="s">
        <v>29</v>
      </c>
      <c r="D11" s="19" t="s">
        <v>35</v>
      </c>
      <c r="E11" s="19" t="s">
        <v>57</v>
      </c>
      <c r="F11" s="19" t="s">
        <v>11</v>
      </c>
      <c r="G11" s="24" t="s">
        <v>10</v>
      </c>
      <c r="H11" s="14" t="s">
        <v>58</v>
      </c>
      <c r="I11" s="24" t="s">
        <v>59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8" customWidth="1"/>
    <col min="2" max="2" width="10.5703125" style="46" customWidth="1"/>
    <col min="3" max="3" width="33.140625" style="26" customWidth="1"/>
    <col min="4" max="4" width="10" style="23" customWidth="1"/>
    <col min="5" max="5" width="10.85546875" style="23" customWidth="1"/>
    <col min="6" max="6" width="9" style="23" customWidth="1"/>
    <col min="7" max="7" width="10.7109375" style="16" customWidth="1"/>
    <col min="8" max="8" width="10.42578125" style="16" customWidth="1"/>
    <col min="9" max="16384" width="9.140625" style="8"/>
  </cols>
  <sheetData>
    <row r="1" spans="2:8" s="18" customFormat="1" ht="50.25" customHeight="1" x14ac:dyDescent="0.2">
      <c r="B1" s="45"/>
      <c r="C1" s="25"/>
      <c r="D1" s="22"/>
      <c r="E1" s="22"/>
      <c r="F1" s="22"/>
      <c r="G1" s="15"/>
      <c r="H1" s="15"/>
    </row>
    <row r="2" spans="2:8" ht="3.75" customHeight="1" x14ac:dyDescent="0.2"/>
    <row r="3" spans="2:8" ht="33" customHeight="1" x14ac:dyDescent="0.4">
      <c r="B3" s="43" t="str">
        <f>oknCompanyName</f>
        <v>LIMOUSINE SERVICE BUSINESS NAME</v>
      </c>
      <c r="C3" s="27"/>
      <c r="D3" s="40"/>
      <c r="E3" s="40"/>
    </row>
    <row r="4" spans="2:8" x14ac:dyDescent="0.2">
      <c r="B4" s="8" t="str">
        <f>oknCompanyAddress</f>
        <v>Address</v>
      </c>
      <c r="D4" s="40"/>
      <c r="E4" s="40"/>
    </row>
    <row r="5" spans="2:8" x14ac:dyDescent="0.2">
      <c r="B5" s="8" t="str">
        <f>oknCompanyCityStateZip</f>
        <v>City, State ZIP</v>
      </c>
      <c r="D5" s="40"/>
      <c r="E5" s="40"/>
    </row>
    <row r="6" spans="2:8" x14ac:dyDescent="0.2">
      <c r="B6" s="8" t="str">
        <f>oknCompanyContact</f>
        <v>Phone</v>
      </c>
      <c r="D6" s="40"/>
      <c r="E6" s="40"/>
    </row>
    <row r="7" spans="2:8" ht="27.75" customHeight="1" x14ac:dyDescent="0.2"/>
    <row r="8" spans="2:8" ht="15.75" customHeight="1" x14ac:dyDescent="0.2">
      <c r="B8" s="47" t="s">
        <v>0</v>
      </c>
    </row>
    <row r="9" spans="2:8" ht="15.75" customHeight="1" x14ac:dyDescent="0.2">
      <c r="B9" s="11" t="s">
        <v>44</v>
      </c>
      <c r="C9" s="8"/>
      <c r="F9" s="171" t="s">
        <v>71</v>
      </c>
      <c r="G9" s="172"/>
      <c r="H9" s="48">
        <v>0</v>
      </c>
    </row>
    <row r="10" spans="2:8" ht="15.75" customHeight="1" x14ac:dyDescent="0.2">
      <c r="B10" s="11" t="s">
        <v>45</v>
      </c>
      <c r="C10" s="8"/>
      <c r="F10" s="173" t="s">
        <v>72</v>
      </c>
      <c r="G10" s="174"/>
      <c r="H10" s="50">
        <v>0</v>
      </c>
    </row>
    <row r="11" spans="2:8" ht="15.75" customHeight="1" x14ac:dyDescent="0.2">
      <c r="B11" s="11" t="s">
        <v>46</v>
      </c>
      <c r="C11" s="51"/>
      <c r="F11" s="52"/>
      <c r="G11" s="53"/>
    </row>
    <row r="12" spans="2:8" ht="15.75" customHeight="1" x14ac:dyDescent="0.2">
      <c r="B12" s="11" t="s">
        <v>47</v>
      </c>
      <c r="C12" s="8"/>
      <c r="F12" s="171" t="s">
        <v>73</v>
      </c>
      <c r="G12" s="172"/>
      <c r="H12" s="48">
        <v>0</v>
      </c>
    </row>
    <row r="13" spans="2:8" ht="15.75" customHeight="1" x14ac:dyDescent="0.2">
      <c r="B13" s="11" t="s">
        <v>49</v>
      </c>
      <c r="C13" s="8"/>
      <c r="F13" s="49" t="s">
        <v>74</v>
      </c>
      <c r="G13" s="54"/>
      <c r="H13" s="50">
        <v>0</v>
      </c>
    </row>
    <row r="14" spans="2:8" ht="15.75" customHeight="1" x14ac:dyDescent="0.2">
      <c r="B14" s="11" t="s">
        <v>48</v>
      </c>
      <c r="C14" s="8"/>
    </row>
    <row r="15" spans="2:8" ht="3" customHeight="1" x14ac:dyDescent="0.2"/>
    <row r="16" spans="2:8" ht="15.75" customHeight="1" x14ac:dyDescent="0.2">
      <c r="B16" s="55" t="s">
        <v>62</v>
      </c>
    </row>
    <row r="17" spans="2:8" ht="15.75" customHeight="1" x14ac:dyDescent="0.2">
      <c r="B17" s="11" t="s">
        <v>31</v>
      </c>
      <c r="C17" s="41"/>
    </row>
    <row r="18" spans="2:8" ht="15.75" customHeight="1" x14ac:dyDescent="0.2">
      <c r="B18" s="11" t="s">
        <v>32</v>
      </c>
      <c r="C18" s="41"/>
    </row>
    <row r="19" spans="2:8" ht="12" customHeight="1" x14ac:dyDescent="0.2"/>
    <row r="20" spans="2:8" ht="15.75" customHeight="1" x14ac:dyDescent="0.2">
      <c r="B20" s="20" t="s">
        <v>75</v>
      </c>
      <c r="C20" s="20" t="s">
        <v>76</v>
      </c>
      <c r="D20" s="20" t="s">
        <v>77</v>
      </c>
      <c r="E20" s="20" t="s">
        <v>78</v>
      </c>
      <c r="F20" s="20" t="s">
        <v>79</v>
      </c>
      <c r="G20" s="14" t="s">
        <v>80</v>
      </c>
      <c r="H20" s="14" t="s">
        <v>81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8" customWidth="1"/>
    <col min="2" max="2" width="11.85546875" style="8" customWidth="1"/>
    <col min="3" max="3" width="12.140625" style="26" customWidth="1"/>
    <col min="4" max="4" width="8.140625" style="13" customWidth="1"/>
    <col min="5" max="5" width="10.5703125" style="13" customWidth="1"/>
    <col min="6" max="6" width="11.85546875" style="23" customWidth="1"/>
    <col min="7" max="8" width="10.85546875" style="23" hidden="1" customWidth="1"/>
    <col min="9" max="9" width="9.5703125" style="23" hidden="1" customWidth="1"/>
    <col min="10" max="10" width="11.42578125" style="23" customWidth="1"/>
    <col min="11" max="11" width="12.5703125" style="23" customWidth="1"/>
    <col min="12" max="12" width="11.7109375" style="23" hidden="1" customWidth="1"/>
    <col min="13" max="13" width="12.7109375" style="23" customWidth="1"/>
    <col min="14" max="14" width="9.42578125" style="13" hidden="1" customWidth="1"/>
    <col min="15" max="15" width="11.42578125" style="8" customWidth="1"/>
    <col min="16" max="16384" width="9.140625" style="8"/>
  </cols>
  <sheetData>
    <row r="1" spans="2:14" s="18" customFormat="1" ht="50.25" customHeight="1" x14ac:dyDescent="0.2">
      <c r="C1" s="25"/>
      <c r="D1" s="30"/>
      <c r="E1" s="30"/>
      <c r="F1" s="22"/>
      <c r="G1" s="22"/>
      <c r="H1" s="22"/>
      <c r="I1" s="22"/>
      <c r="J1" s="22"/>
      <c r="K1" s="22"/>
      <c r="L1" s="22"/>
      <c r="M1" s="22"/>
      <c r="N1" s="30"/>
    </row>
    <row r="2" spans="2:14" ht="3.75" customHeight="1" x14ac:dyDescent="0.2"/>
    <row r="3" spans="2:14" ht="33" customHeight="1" x14ac:dyDescent="0.4">
      <c r="B3" s="43" t="str">
        <f>oknCompanyName</f>
        <v>LIMOUSINE SERVICE BUSINESS NAME</v>
      </c>
      <c r="C3" s="27"/>
      <c r="J3" s="36"/>
      <c r="M3" s="36"/>
    </row>
    <row r="4" spans="2:14" x14ac:dyDescent="0.2">
      <c r="B4" s="8" t="str">
        <f>oknCompanyAddress</f>
        <v>Address</v>
      </c>
    </row>
    <row r="5" spans="2:14" x14ac:dyDescent="0.2">
      <c r="B5" s="8" t="str">
        <f>oknCompanyCityStateZip</f>
        <v>City, State ZIP</v>
      </c>
      <c r="M5" s="38"/>
    </row>
    <row r="6" spans="2:14" x14ac:dyDescent="0.2">
      <c r="B6" s="8" t="str">
        <f>oknCompanyContact</f>
        <v>Phone</v>
      </c>
    </row>
    <row r="7" spans="2:14" ht="12.75" customHeight="1" x14ac:dyDescent="0.2">
      <c r="K7" s="37"/>
    </row>
    <row r="8" spans="2:14" ht="12.75" customHeight="1" x14ac:dyDescent="0.2">
      <c r="B8" s="39" t="s">
        <v>34</v>
      </c>
    </row>
    <row r="9" spans="2:14" ht="12.75" customHeight="1" x14ac:dyDescent="0.2">
      <c r="B9" s="11" t="s">
        <v>30</v>
      </c>
      <c r="C9" s="31"/>
    </row>
    <row r="10" spans="2:14" ht="12.75" customHeight="1" x14ac:dyDescent="0.2">
      <c r="B10" s="11" t="s">
        <v>33</v>
      </c>
      <c r="C10" s="31"/>
    </row>
    <row r="11" spans="2:14" ht="12.75" customHeight="1" x14ac:dyDescent="0.2"/>
    <row r="12" spans="2:14" ht="3" customHeight="1" x14ac:dyDescent="0.2"/>
    <row r="13" spans="2:14" s="13" customFormat="1" ht="15.75" customHeight="1" x14ac:dyDescent="0.2">
      <c r="B13" s="19" t="s">
        <v>43</v>
      </c>
      <c r="C13" s="20" t="s">
        <v>29</v>
      </c>
      <c r="D13" s="19" t="s">
        <v>42</v>
      </c>
      <c r="E13" s="19" t="s">
        <v>35</v>
      </c>
      <c r="F13" s="24" t="s">
        <v>50</v>
      </c>
      <c r="G13" s="24" t="str">
        <f>oknTax1Name</f>
        <v>GRATUITY</v>
      </c>
      <c r="H13" s="24" t="str">
        <f>oknTax2Name</f>
        <v>HST</v>
      </c>
      <c r="I13" s="24" t="s">
        <v>37</v>
      </c>
      <c r="J13" s="24" t="s">
        <v>38</v>
      </c>
      <c r="K13" s="24" t="s">
        <v>39</v>
      </c>
      <c r="L13" s="24" t="s">
        <v>36</v>
      </c>
      <c r="M13" s="24" t="s">
        <v>40</v>
      </c>
      <c r="N13" s="19" t="s">
        <v>41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8" customWidth="1"/>
    <col min="2" max="2" width="10.5703125" style="8" customWidth="1"/>
    <col min="3" max="3" width="12.5703125" style="26" customWidth="1"/>
    <col min="4" max="4" width="10.5703125" style="13" customWidth="1"/>
    <col min="5" max="5" width="19.5703125" style="8" customWidth="1"/>
    <col min="6" max="6" width="11.7109375" style="8" hidden="1" customWidth="1"/>
    <col min="7" max="7" width="12.7109375" style="23" customWidth="1"/>
    <col min="8" max="8" width="12.7109375" style="23" hidden="1" customWidth="1"/>
    <col min="9" max="9" width="10.7109375" style="13" customWidth="1"/>
    <col min="10" max="10" width="14.85546875" style="8" customWidth="1"/>
    <col min="11" max="16384" width="9.140625" style="8"/>
  </cols>
  <sheetData>
    <row r="1" spans="2:10" s="18" customFormat="1" ht="50.25" customHeight="1" x14ac:dyDescent="0.2">
      <c r="C1" s="25"/>
      <c r="D1" s="30"/>
      <c r="G1" s="22"/>
      <c r="H1" s="22"/>
      <c r="I1" s="30"/>
    </row>
    <row r="2" spans="2:10" ht="3.75" customHeight="1" x14ac:dyDescent="0.2"/>
    <row r="3" spans="2:10" ht="33" customHeight="1" x14ac:dyDescent="0.4">
      <c r="B3" s="43" t="str">
        <f>oknCompanyName</f>
        <v>LIMOUSINE SERVICE BUSINESS NAME</v>
      </c>
      <c r="C3" s="27"/>
      <c r="G3" s="36"/>
      <c r="H3" s="36"/>
    </row>
    <row r="4" spans="2:10" x14ac:dyDescent="0.2">
      <c r="B4" s="8" t="str">
        <f>oknCompanyAddress</f>
        <v>Address</v>
      </c>
    </row>
    <row r="5" spans="2:10" x14ac:dyDescent="0.2">
      <c r="B5" s="8" t="str">
        <f>oknCompanyCityStateZip</f>
        <v>City, State ZIP</v>
      </c>
      <c r="G5" s="38"/>
      <c r="H5" s="38"/>
    </row>
    <row r="6" spans="2:10" x14ac:dyDescent="0.2">
      <c r="B6" s="8" t="str">
        <f>oknCompanyContact</f>
        <v>Phone</v>
      </c>
    </row>
    <row r="7" spans="2:10" ht="12.75" customHeight="1" x14ac:dyDescent="0.2">
      <c r="E7" s="39"/>
    </row>
    <row r="8" spans="2:10" ht="12.75" customHeight="1" x14ac:dyDescent="0.2">
      <c r="B8" s="39" t="s">
        <v>34</v>
      </c>
    </row>
    <row r="9" spans="2:10" ht="12.75" customHeight="1" x14ac:dyDescent="0.2">
      <c r="B9" s="11" t="s">
        <v>30</v>
      </c>
      <c r="C9" s="31"/>
    </row>
    <row r="10" spans="2:10" ht="12.75" customHeight="1" x14ac:dyDescent="0.2">
      <c r="B10" s="11" t="s">
        <v>33</v>
      </c>
      <c r="C10" s="31"/>
    </row>
    <row r="11" spans="2:10" ht="12.75" customHeight="1" x14ac:dyDescent="0.2"/>
    <row r="12" spans="2:10" ht="3" customHeight="1" x14ac:dyDescent="0.2"/>
    <row r="13" spans="2:10" s="13" customFormat="1" ht="15.75" customHeight="1" x14ac:dyDescent="0.2">
      <c r="B13" s="19" t="s">
        <v>63</v>
      </c>
      <c r="C13" s="20" t="s">
        <v>29</v>
      </c>
      <c r="D13" s="19" t="s">
        <v>35</v>
      </c>
      <c r="E13" s="19" t="s">
        <v>64</v>
      </c>
      <c r="F13" s="19" t="s">
        <v>65</v>
      </c>
      <c r="G13" s="24" t="s">
        <v>61</v>
      </c>
      <c r="H13" s="24" t="s">
        <v>82</v>
      </c>
      <c r="I13" s="19" t="s">
        <v>53</v>
      </c>
      <c r="J13" s="19" t="s">
        <v>66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0" customWidth="1"/>
    <col min="2" max="2" width="76" style="110" customWidth="1"/>
    <col min="3" max="256" width="9.140625" style="103"/>
    <col min="257" max="257" width="3" style="103" customWidth="1"/>
    <col min="258" max="258" width="76" style="103" customWidth="1"/>
    <col min="259" max="512" width="9.140625" style="103"/>
    <col min="513" max="513" width="3" style="103" customWidth="1"/>
    <col min="514" max="514" width="76" style="103" customWidth="1"/>
    <col min="515" max="768" width="9.140625" style="103"/>
    <col min="769" max="769" width="3" style="103" customWidth="1"/>
    <col min="770" max="770" width="76" style="103" customWidth="1"/>
    <col min="771" max="1024" width="9.140625" style="103"/>
    <col min="1025" max="1025" width="3" style="103" customWidth="1"/>
    <col min="1026" max="1026" width="76" style="103" customWidth="1"/>
    <col min="1027" max="1280" width="9.140625" style="103"/>
    <col min="1281" max="1281" width="3" style="103" customWidth="1"/>
    <col min="1282" max="1282" width="76" style="103" customWidth="1"/>
    <col min="1283" max="1536" width="9.140625" style="103"/>
    <col min="1537" max="1537" width="3" style="103" customWidth="1"/>
    <col min="1538" max="1538" width="76" style="103" customWidth="1"/>
    <col min="1539" max="1792" width="9.140625" style="103"/>
    <col min="1793" max="1793" width="3" style="103" customWidth="1"/>
    <col min="1794" max="1794" width="76" style="103" customWidth="1"/>
    <col min="1795" max="2048" width="9.140625" style="103"/>
    <col min="2049" max="2049" width="3" style="103" customWidth="1"/>
    <col min="2050" max="2050" width="76" style="103" customWidth="1"/>
    <col min="2051" max="2304" width="9.140625" style="103"/>
    <col min="2305" max="2305" width="3" style="103" customWidth="1"/>
    <col min="2306" max="2306" width="76" style="103" customWidth="1"/>
    <col min="2307" max="2560" width="9.140625" style="103"/>
    <col min="2561" max="2561" width="3" style="103" customWidth="1"/>
    <col min="2562" max="2562" width="76" style="103" customWidth="1"/>
    <col min="2563" max="2816" width="9.140625" style="103"/>
    <col min="2817" max="2817" width="3" style="103" customWidth="1"/>
    <col min="2818" max="2818" width="76" style="103" customWidth="1"/>
    <col min="2819" max="3072" width="9.140625" style="103"/>
    <col min="3073" max="3073" width="3" style="103" customWidth="1"/>
    <col min="3074" max="3074" width="76" style="103" customWidth="1"/>
    <col min="3075" max="3328" width="9.140625" style="103"/>
    <col min="3329" max="3329" width="3" style="103" customWidth="1"/>
    <col min="3330" max="3330" width="76" style="103" customWidth="1"/>
    <col min="3331" max="3584" width="9.140625" style="103"/>
    <col min="3585" max="3585" width="3" style="103" customWidth="1"/>
    <col min="3586" max="3586" width="76" style="103" customWidth="1"/>
    <col min="3587" max="3840" width="9.140625" style="103"/>
    <col min="3841" max="3841" width="3" style="103" customWidth="1"/>
    <col min="3842" max="3842" width="76" style="103" customWidth="1"/>
    <col min="3843" max="4096" width="9.140625" style="103"/>
    <col min="4097" max="4097" width="3" style="103" customWidth="1"/>
    <col min="4098" max="4098" width="76" style="103" customWidth="1"/>
    <col min="4099" max="4352" width="9.140625" style="103"/>
    <col min="4353" max="4353" width="3" style="103" customWidth="1"/>
    <col min="4354" max="4354" width="76" style="103" customWidth="1"/>
    <col min="4355" max="4608" width="9.140625" style="103"/>
    <col min="4609" max="4609" width="3" style="103" customWidth="1"/>
    <col min="4610" max="4610" width="76" style="103" customWidth="1"/>
    <col min="4611" max="4864" width="9.140625" style="103"/>
    <col min="4865" max="4865" width="3" style="103" customWidth="1"/>
    <col min="4866" max="4866" width="76" style="103" customWidth="1"/>
    <col min="4867" max="5120" width="9.140625" style="103"/>
    <col min="5121" max="5121" width="3" style="103" customWidth="1"/>
    <col min="5122" max="5122" width="76" style="103" customWidth="1"/>
    <col min="5123" max="5376" width="9.140625" style="103"/>
    <col min="5377" max="5377" width="3" style="103" customWidth="1"/>
    <col min="5378" max="5378" width="76" style="103" customWidth="1"/>
    <col min="5379" max="5632" width="9.140625" style="103"/>
    <col min="5633" max="5633" width="3" style="103" customWidth="1"/>
    <col min="5634" max="5634" width="76" style="103" customWidth="1"/>
    <col min="5635" max="5888" width="9.140625" style="103"/>
    <col min="5889" max="5889" width="3" style="103" customWidth="1"/>
    <col min="5890" max="5890" width="76" style="103" customWidth="1"/>
    <col min="5891" max="6144" width="9.140625" style="103"/>
    <col min="6145" max="6145" width="3" style="103" customWidth="1"/>
    <col min="6146" max="6146" width="76" style="103" customWidth="1"/>
    <col min="6147" max="6400" width="9.140625" style="103"/>
    <col min="6401" max="6401" width="3" style="103" customWidth="1"/>
    <col min="6402" max="6402" width="76" style="103" customWidth="1"/>
    <col min="6403" max="6656" width="9.140625" style="103"/>
    <col min="6657" max="6657" width="3" style="103" customWidth="1"/>
    <col min="6658" max="6658" width="76" style="103" customWidth="1"/>
    <col min="6659" max="6912" width="9.140625" style="103"/>
    <col min="6913" max="6913" width="3" style="103" customWidth="1"/>
    <col min="6914" max="6914" width="76" style="103" customWidth="1"/>
    <col min="6915" max="7168" width="9.140625" style="103"/>
    <col min="7169" max="7169" width="3" style="103" customWidth="1"/>
    <col min="7170" max="7170" width="76" style="103" customWidth="1"/>
    <col min="7171" max="7424" width="9.140625" style="103"/>
    <col min="7425" max="7425" width="3" style="103" customWidth="1"/>
    <col min="7426" max="7426" width="76" style="103" customWidth="1"/>
    <col min="7427" max="7680" width="9.140625" style="103"/>
    <col min="7681" max="7681" width="3" style="103" customWidth="1"/>
    <col min="7682" max="7682" width="76" style="103" customWidth="1"/>
    <col min="7683" max="7936" width="9.140625" style="103"/>
    <col min="7937" max="7937" width="3" style="103" customWidth="1"/>
    <col min="7938" max="7938" width="76" style="103" customWidth="1"/>
    <col min="7939" max="8192" width="9.140625" style="103"/>
    <col min="8193" max="8193" width="3" style="103" customWidth="1"/>
    <col min="8194" max="8194" width="76" style="103" customWidth="1"/>
    <col min="8195" max="8448" width="9.140625" style="103"/>
    <col min="8449" max="8449" width="3" style="103" customWidth="1"/>
    <col min="8450" max="8450" width="76" style="103" customWidth="1"/>
    <col min="8451" max="8704" width="9.140625" style="103"/>
    <col min="8705" max="8705" width="3" style="103" customWidth="1"/>
    <col min="8706" max="8706" width="76" style="103" customWidth="1"/>
    <col min="8707" max="8960" width="9.140625" style="103"/>
    <col min="8961" max="8961" width="3" style="103" customWidth="1"/>
    <col min="8962" max="8962" width="76" style="103" customWidth="1"/>
    <col min="8963" max="9216" width="9.140625" style="103"/>
    <col min="9217" max="9217" width="3" style="103" customWidth="1"/>
    <col min="9218" max="9218" width="76" style="103" customWidth="1"/>
    <col min="9219" max="9472" width="9.140625" style="103"/>
    <col min="9473" max="9473" width="3" style="103" customWidth="1"/>
    <col min="9474" max="9474" width="76" style="103" customWidth="1"/>
    <col min="9475" max="9728" width="9.140625" style="103"/>
    <col min="9729" max="9729" width="3" style="103" customWidth="1"/>
    <col min="9730" max="9730" width="76" style="103" customWidth="1"/>
    <col min="9731" max="9984" width="9.140625" style="103"/>
    <col min="9985" max="9985" width="3" style="103" customWidth="1"/>
    <col min="9986" max="9986" width="76" style="103" customWidth="1"/>
    <col min="9987" max="10240" width="9.140625" style="103"/>
    <col min="10241" max="10241" width="3" style="103" customWidth="1"/>
    <col min="10242" max="10242" width="76" style="103" customWidth="1"/>
    <col min="10243" max="10496" width="9.140625" style="103"/>
    <col min="10497" max="10497" width="3" style="103" customWidth="1"/>
    <col min="10498" max="10498" width="76" style="103" customWidth="1"/>
    <col min="10499" max="10752" width="9.140625" style="103"/>
    <col min="10753" max="10753" width="3" style="103" customWidth="1"/>
    <col min="10754" max="10754" width="76" style="103" customWidth="1"/>
    <col min="10755" max="11008" width="9.140625" style="103"/>
    <col min="11009" max="11009" width="3" style="103" customWidth="1"/>
    <col min="11010" max="11010" width="76" style="103" customWidth="1"/>
    <col min="11011" max="11264" width="9.140625" style="103"/>
    <col min="11265" max="11265" width="3" style="103" customWidth="1"/>
    <col min="11266" max="11266" width="76" style="103" customWidth="1"/>
    <col min="11267" max="11520" width="9.140625" style="103"/>
    <col min="11521" max="11521" width="3" style="103" customWidth="1"/>
    <col min="11522" max="11522" width="76" style="103" customWidth="1"/>
    <col min="11523" max="11776" width="9.140625" style="103"/>
    <col min="11777" max="11777" width="3" style="103" customWidth="1"/>
    <col min="11778" max="11778" width="76" style="103" customWidth="1"/>
    <col min="11779" max="12032" width="9.140625" style="103"/>
    <col min="12033" max="12033" width="3" style="103" customWidth="1"/>
    <col min="12034" max="12034" width="76" style="103" customWidth="1"/>
    <col min="12035" max="12288" width="9.140625" style="103"/>
    <col min="12289" max="12289" width="3" style="103" customWidth="1"/>
    <col min="12290" max="12290" width="76" style="103" customWidth="1"/>
    <col min="12291" max="12544" width="9.140625" style="103"/>
    <col min="12545" max="12545" width="3" style="103" customWidth="1"/>
    <col min="12546" max="12546" width="76" style="103" customWidth="1"/>
    <col min="12547" max="12800" width="9.140625" style="103"/>
    <col min="12801" max="12801" width="3" style="103" customWidth="1"/>
    <col min="12802" max="12802" width="76" style="103" customWidth="1"/>
    <col min="12803" max="13056" width="9.140625" style="103"/>
    <col min="13057" max="13057" width="3" style="103" customWidth="1"/>
    <col min="13058" max="13058" width="76" style="103" customWidth="1"/>
    <col min="13059" max="13312" width="9.140625" style="103"/>
    <col min="13313" max="13313" width="3" style="103" customWidth="1"/>
    <col min="13314" max="13314" width="76" style="103" customWidth="1"/>
    <col min="13315" max="13568" width="9.140625" style="103"/>
    <col min="13569" max="13569" width="3" style="103" customWidth="1"/>
    <col min="13570" max="13570" width="76" style="103" customWidth="1"/>
    <col min="13571" max="13824" width="9.140625" style="103"/>
    <col min="13825" max="13825" width="3" style="103" customWidth="1"/>
    <col min="13826" max="13826" width="76" style="103" customWidth="1"/>
    <col min="13827" max="14080" width="9.140625" style="103"/>
    <col min="14081" max="14081" width="3" style="103" customWidth="1"/>
    <col min="14082" max="14082" width="76" style="103" customWidth="1"/>
    <col min="14083" max="14336" width="9.140625" style="103"/>
    <col min="14337" max="14337" width="3" style="103" customWidth="1"/>
    <col min="14338" max="14338" width="76" style="103" customWidth="1"/>
    <col min="14339" max="14592" width="9.140625" style="103"/>
    <col min="14593" max="14593" width="3" style="103" customWidth="1"/>
    <col min="14594" max="14594" width="76" style="103" customWidth="1"/>
    <col min="14595" max="14848" width="9.140625" style="103"/>
    <col min="14849" max="14849" width="3" style="103" customWidth="1"/>
    <col min="14850" max="14850" width="76" style="103" customWidth="1"/>
    <col min="14851" max="15104" width="9.140625" style="103"/>
    <col min="15105" max="15105" width="3" style="103" customWidth="1"/>
    <col min="15106" max="15106" width="76" style="103" customWidth="1"/>
    <col min="15107" max="15360" width="9.140625" style="103"/>
    <col min="15361" max="15361" width="3" style="103" customWidth="1"/>
    <col min="15362" max="15362" width="76" style="103" customWidth="1"/>
    <col min="15363" max="15616" width="9.140625" style="103"/>
    <col min="15617" max="15617" width="3" style="103" customWidth="1"/>
    <col min="15618" max="15618" width="76" style="103" customWidth="1"/>
    <col min="15619" max="15872" width="9.140625" style="103"/>
    <col min="15873" max="15873" width="3" style="103" customWidth="1"/>
    <col min="15874" max="15874" width="76" style="103" customWidth="1"/>
    <col min="15875" max="16128" width="9.140625" style="103"/>
    <col min="16129" max="16129" width="3" style="103" customWidth="1"/>
    <col min="16130" max="16130" width="76" style="103" customWidth="1"/>
    <col min="16131" max="16384" width="9.140625" style="103"/>
  </cols>
  <sheetData>
    <row r="1" spans="1:3" ht="32.1" customHeight="1" x14ac:dyDescent="0.3">
      <c r="A1" s="100"/>
      <c r="B1" s="101" t="s">
        <v>148</v>
      </c>
      <c r="C1" s="102"/>
    </row>
    <row r="2" spans="1:3" ht="16.5" x14ac:dyDescent="0.3">
      <c r="A2" s="100"/>
      <c r="B2" s="104"/>
      <c r="C2" s="102"/>
    </row>
    <row r="3" spans="1:3" ht="16.5" x14ac:dyDescent="0.3">
      <c r="A3" s="100"/>
      <c r="B3" s="105" t="s">
        <v>140</v>
      </c>
      <c r="C3" s="102"/>
    </row>
    <row r="4" spans="1:3" x14ac:dyDescent="0.3">
      <c r="A4" s="100"/>
      <c r="B4" s="111" t="s">
        <v>141</v>
      </c>
      <c r="C4" s="102"/>
    </row>
    <row r="5" spans="1:3" ht="16.5" x14ac:dyDescent="0.3">
      <c r="A5" s="100"/>
      <c r="B5" s="106"/>
      <c r="C5" s="102"/>
    </row>
    <row r="6" spans="1:3" ht="16.5" x14ac:dyDescent="0.3">
      <c r="A6" s="100"/>
      <c r="B6" s="107" t="s">
        <v>151</v>
      </c>
      <c r="C6" s="102"/>
    </row>
    <row r="7" spans="1:3" ht="16.5" x14ac:dyDescent="0.3">
      <c r="A7" s="100"/>
      <c r="B7" s="106"/>
      <c r="C7" s="102"/>
    </row>
    <row r="8" spans="1:3" ht="46.5" x14ac:dyDescent="0.3">
      <c r="A8" s="100"/>
      <c r="B8" s="106" t="s">
        <v>142</v>
      </c>
      <c r="C8" s="102"/>
    </row>
    <row r="9" spans="1:3" ht="16.5" x14ac:dyDescent="0.3">
      <c r="A9" s="100"/>
      <c r="B9" s="106"/>
      <c r="C9" s="102"/>
    </row>
    <row r="10" spans="1:3" ht="31.5" x14ac:dyDescent="0.3">
      <c r="A10" s="100"/>
      <c r="B10" s="106" t="s">
        <v>143</v>
      </c>
      <c r="C10" s="102"/>
    </row>
    <row r="11" spans="1:3" ht="16.5" x14ac:dyDescent="0.3">
      <c r="A11" s="100"/>
      <c r="B11" s="106"/>
      <c r="C11" s="102"/>
    </row>
    <row r="12" spans="1:3" ht="31.5" x14ac:dyDescent="0.3">
      <c r="A12" s="100"/>
      <c r="B12" s="106" t="s">
        <v>144</v>
      </c>
      <c r="C12" s="102"/>
    </row>
    <row r="13" spans="1:3" ht="16.5" x14ac:dyDescent="0.3">
      <c r="A13" s="100"/>
      <c r="B13" s="106"/>
      <c r="C13" s="102"/>
    </row>
    <row r="14" spans="1:3" x14ac:dyDescent="0.3">
      <c r="A14" s="100"/>
      <c r="B14" s="108" t="s">
        <v>145</v>
      </c>
      <c r="C14" s="102"/>
    </row>
    <row r="15" spans="1:3" ht="15.75" x14ac:dyDescent="0.3">
      <c r="A15" s="100"/>
      <c r="B15" s="112" t="s">
        <v>146</v>
      </c>
      <c r="C15" s="102"/>
    </row>
    <row r="16" spans="1:3" ht="16.5" x14ac:dyDescent="0.3">
      <c r="A16" s="100"/>
      <c r="B16" s="109"/>
      <c r="C16" s="102"/>
    </row>
    <row r="17" spans="1:3" ht="32.25" x14ac:dyDescent="0.3">
      <c r="A17" s="100"/>
      <c r="B17" s="106" t="s">
        <v>147</v>
      </c>
      <c r="C17" s="102"/>
    </row>
    <row r="18" spans="1:3" x14ac:dyDescent="0.3">
      <c r="A18" s="100"/>
      <c r="B18" s="100"/>
      <c r="C18" s="102"/>
    </row>
    <row r="19" spans="1:3" x14ac:dyDescent="0.3">
      <c r="A19" s="100"/>
      <c r="B19" s="100"/>
      <c r="C19" s="102"/>
    </row>
    <row r="20" spans="1:3" x14ac:dyDescent="0.3">
      <c r="A20" s="100"/>
      <c r="B20" s="100"/>
      <c r="C20" s="102"/>
    </row>
    <row r="21" spans="1:3" x14ac:dyDescent="0.3">
      <c r="A21" s="100"/>
      <c r="B21" s="100"/>
      <c r="C21" s="102"/>
    </row>
    <row r="22" spans="1:3" x14ac:dyDescent="0.3">
      <c r="A22" s="100"/>
      <c r="B22" s="100"/>
      <c r="C22" s="102"/>
    </row>
    <row r="23" spans="1:3" x14ac:dyDescent="0.3">
      <c r="A23" s="100"/>
      <c r="B23" s="100"/>
      <c r="C23" s="102"/>
    </row>
    <row r="24" spans="1:3" x14ac:dyDescent="0.3">
      <c r="A24" s="100"/>
      <c r="B24" s="100"/>
      <c r="C24" s="102"/>
    </row>
    <row r="25" spans="1:3" x14ac:dyDescent="0.3">
      <c r="A25" s="100"/>
      <c r="B25" s="100"/>
      <c r="C25" s="102"/>
    </row>
    <row r="26" spans="1:3" x14ac:dyDescent="0.3">
      <c r="A26" s="100"/>
      <c r="B26" s="100"/>
      <c r="C26" s="102"/>
    </row>
    <row r="27" spans="1:3" x14ac:dyDescent="0.3">
      <c r="A27" s="100"/>
      <c r="B27" s="100"/>
      <c r="C27" s="102"/>
    </row>
    <row r="28" spans="1:3" x14ac:dyDescent="0.3">
      <c r="A28" s="100"/>
      <c r="B28" s="100"/>
      <c r="C28" s="102"/>
    </row>
    <row r="29" spans="1:3" x14ac:dyDescent="0.3">
      <c r="A29" s="100"/>
      <c r="B29" s="100"/>
      <c r="C29" s="102"/>
    </row>
  </sheetData>
  <hyperlinks>
    <hyperlink ref="B14" r:id="rId1" display="See License Agreement" xr:uid="{00000000-0004-0000-0700-000000000000}"/>
    <hyperlink ref="B4" r:id="rId2" tooltip="View online document" display="http://www.invoicingtemplate.com/limousine-service-invoice-with-note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E877A-3D7B-439A-83A5-6DE67F6BC3B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8" customWidth="1"/>
    <col min="2" max="2" width="18" style="8" customWidth="1"/>
    <col min="3" max="3" width="9.7109375" style="8" bestFit="1" customWidth="1"/>
    <col min="4" max="4" width="20.85546875" style="8" bestFit="1" customWidth="1"/>
    <col min="5" max="5" width="12.28515625" style="8" bestFit="1" customWidth="1"/>
    <col min="6" max="6" width="15.140625" style="8" bestFit="1" customWidth="1"/>
    <col min="7" max="7" width="18" style="8" bestFit="1" customWidth="1"/>
    <col min="8" max="9" width="16.5703125" style="8" bestFit="1" customWidth="1"/>
    <col min="10" max="10" width="9.7109375" style="8" bestFit="1" customWidth="1"/>
    <col min="11" max="11" width="11" style="8" bestFit="1" customWidth="1"/>
    <col min="12" max="13" width="9.7109375" style="8" bestFit="1" customWidth="1"/>
    <col min="14" max="14" width="7.42578125" style="8" bestFit="1" customWidth="1"/>
    <col min="15" max="16" width="13.28515625" style="8" bestFit="1" customWidth="1"/>
    <col min="17" max="17" width="30.85546875" style="8" bestFit="1" customWidth="1"/>
    <col min="18" max="18" width="11" style="8" bestFit="1" customWidth="1"/>
    <col min="19" max="19" width="19.42578125" style="8" bestFit="1" customWidth="1"/>
    <col min="20" max="20" width="20.85546875" style="8" bestFit="1" customWidth="1"/>
    <col min="21" max="22" width="40.85546875" style="8" bestFit="1" customWidth="1"/>
    <col min="23" max="23" width="26.5703125" style="8" bestFit="1" customWidth="1"/>
    <col min="24" max="24" width="28" style="8" bestFit="1" customWidth="1"/>
    <col min="25" max="16384" width="9.140625" style="8"/>
  </cols>
  <sheetData>
    <row r="5" spans="1:5" ht="12.75" x14ac:dyDescent="0.2">
      <c r="A5" s="8" t="s">
        <v>4</v>
      </c>
      <c r="B5" t="s">
        <v>60</v>
      </c>
    </row>
    <row r="6" spans="1:5" x14ac:dyDescent="0.2">
      <c r="A6" s="8" t="s">
        <v>5</v>
      </c>
      <c r="B6" s="11" t="s">
        <v>139</v>
      </c>
    </row>
    <row r="7" spans="1:5" x14ac:dyDescent="0.2">
      <c r="A7" s="8" t="s">
        <v>13</v>
      </c>
      <c r="B7" s="8">
        <v>1</v>
      </c>
      <c r="D7" s="8" t="s">
        <v>14</v>
      </c>
      <c r="E7" s="8" t="s">
        <v>15</v>
      </c>
    </row>
    <row r="8" spans="1:5" x14ac:dyDescent="0.2">
      <c r="A8" s="8" t="s">
        <v>16</v>
      </c>
      <c r="B8" s="8">
        <v>1</v>
      </c>
    </row>
    <row r="9" spans="1:5" x14ac:dyDescent="0.2">
      <c r="A9" s="8" t="s">
        <v>17</v>
      </c>
      <c r="B9" s="8">
        <v>0</v>
      </c>
    </row>
    <row r="10" spans="1:5" x14ac:dyDescent="0.2">
      <c r="A10" s="8" t="s">
        <v>18</v>
      </c>
      <c r="B10" s="8">
        <v>1</v>
      </c>
    </row>
    <row r="11" spans="1:5" x14ac:dyDescent="0.2">
      <c r="A11" s="8" t="s">
        <v>19</v>
      </c>
      <c r="B11" s="8">
        <v>1</v>
      </c>
    </row>
    <row r="12" spans="1:5" x14ac:dyDescent="0.2">
      <c r="A12" s="8" t="s">
        <v>20</v>
      </c>
      <c r="B12" s="8">
        <v>1</v>
      </c>
    </row>
    <row r="13" spans="1:5" x14ac:dyDescent="0.2">
      <c r="A13" s="8" t="s">
        <v>21</v>
      </c>
    </row>
    <row r="14" spans="1:5" ht="12.75" x14ac:dyDescent="0.2">
      <c r="A14" t="s">
        <v>22</v>
      </c>
      <c r="B14" s="8">
        <v>0</v>
      </c>
    </row>
    <row r="15" spans="1:5" x14ac:dyDescent="0.2">
      <c r="A15" s="8" t="s">
        <v>23</v>
      </c>
      <c r="B15" s="8" t="s">
        <v>70</v>
      </c>
    </row>
    <row r="16" spans="1:5" x14ac:dyDescent="0.2">
      <c r="A16" s="8" t="s">
        <v>24</v>
      </c>
      <c r="B16" s="8">
        <v>1</v>
      </c>
    </row>
    <row r="17" spans="1:2" x14ac:dyDescent="0.2">
      <c r="A17" s="8" t="s">
        <v>27</v>
      </c>
      <c r="B17" s="8">
        <v>0</v>
      </c>
    </row>
    <row r="18" spans="1:2" x14ac:dyDescent="0.2">
      <c r="A18" s="8" t="s">
        <v>25</v>
      </c>
      <c r="B18" s="8">
        <v>1</v>
      </c>
    </row>
    <row r="19" spans="1:2" x14ac:dyDescent="0.2">
      <c r="A19" s="8" t="s">
        <v>26</v>
      </c>
      <c r="B19" s="8">
        <v>12</v>
      </c>
    </row>
    <row r="20" spans="1:2" x14ac:dyDescent="0.2">
      <c r="A20" s="8" t="s">
        <v>67</v>
      </c>
      <c r="B20" s="8">
        <v>1</v>
      </c>
    </row>
    <row r="22" spans="1:2" x14ac:dyDescent="0.2">
      <c r="A22" s="8" t="s">
        <v>68</v>
      </c>
      <c r="B22" s="8">
        <v>1</v>
      </c>
    </row>
    <row r="23" spans="1:2" x14ac:dyDescent="0.2">
      <c r="B23" s="8" t="s">
        <v>154</v>
      </c>
    </row>
    <row r="25" spans="1:2" x14ac:dyDescent="0.2">
      <c r="A25" s="8" t="s">
        <v>69</v>
      </c>
      <c r="B25" s="8">
        <v>0</v>
      </c>
    </row>
    <row r="30" spans="1:2" x14ac:dyDescent="0.2">
      <c r="B30" s="8">
        <v>1</v>
      </c>
    </row>
    <row r="31" spans="1:2" x14ac:dyDescent="0.2">
      <c r="B31" s="8">
        <v>0</v>
      </c>
    </row>
    <row r="33" spans="2:2" x14ac:dyDescent="0.2">
      <c r="B33" s="8">
        <v>2</v>
      </c>
    </row>
    <row r="34" spans="2:2" x14ac:dyDescent="0.2">
      <c r="B34" s="8">
        <v>1</v>
      </c>
    </row>
    <row r="35" spans="2:2" x14ac:dyDescent="0.2">
      <c r="B35" s="8">
        <v>1</v>
      </c>
    </row>
    <row r="36" spans="2:2" x14ac:dyDescent="0.2">
      <c r="B36" s="8">
        <v>1</v>
      </c>
    </row>
    <row r="38" spans="2:2" x14ac:dyDescent="0.2">
      <c r="B38" s="8">
        <v>1</v>
      </c>
    </row>
    <row r="39" spans="2:2" x14ac:dyDescent="0.2">
      <c r="B39" s="8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193</vt:i4>
      </vt:variant>
    </vt:vector>
  </HeadingPairs>
  <TitlesOfParts>
    <vt:vector size="20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oknCardHolder</vt:lpstr>
      <vt:lpstr>oknCardNumber</vt:lpstr>
      <vt:lpstr>oknCardType</vt:lpstr>
      <vt:lpstr>oknCeremony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oknEventDate</vt:lpstr>
      <vt:lpstr>oknExpiry</vt:lpstr>
      <vt:lpstr>oknHall</vt:lpstr>
      <vt:lpstr>oknInvoiceDate</vt:lpstr>
      <vt:lpstr>oknInvoiceID</vt:lpstr>
      <vt:lpstr>oknLateNight</vt:lpstr>
      <vt:lpstr>oknLineTotal_1</vt:lpstr>
      <vt:lpstr>oknLineTotal_2</vt:lpstr>
      <vt:lpstr>oknLineTotal_3</vt:lpstr>
      <vt:lpstr>oknLineTotal_4</vt:lpstr>
      <vt:lpstr>oknLineTotal_5</vt:lpstr>
      <vt:lpstr>oknLineTotalTaxable</vt:lpstr>
      <vt:lpstr>oknNotes</vt:lpstr>
      <vt:lpstr>oknOverTime</vt:lpstr>
      <vt:lpstr>oknPackage</vt:lpstr>
      <vt:lpstr>oknPark</vt:lpstr>
      <vt:lpstr>oknPaymentAmount</vt:lpstr>
      <vt:lpstr>oknPaymentDate</vt:lpstr>
      <vt:lpstr>oknPaymentMethod</vt:lpstr>
      <vt:lpstr>oknPayments</vt:lpstr>
      <vt:lpstr>oknPaymentType</vt:lpstr>
      <vt:lpstr>oknPickUp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oknPrInvoiceID</vt:lpstr>
      <vt:lpstr>oknPrNotes</vt:lpstr>
      <vt:lpstr>oknProductName_1</vt:lpstr>
      <vt:lpstr>oknProductName_2</vt:lpstr>
      <vt:lpstr>oknProductName_3</vt:lpstr>
      <vt:lpstr>oknProductName_4</vt:lpstr>
      <vt:lpstr>oknProductName_5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oknRatePerHour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Limousine Service Invoice with Notes</dc:title>
  <dc:subject>"Limousine Service Invoice with Notes" summary: This template for limousine service invoice is a variant of c4104. It differs from the original form design in that the new version has the tax cells, and has added a Notes field so that you can enter any comment declarations on creating invoices.</dc:subject>
  <dc:creator>https://www.invoicingtemplate.com/</dc:creator>
  <cp:keywords/>
  <dc:description>https://www.invoicingtemplate.com/limousine-service-invoice-with-notes.html</dc:description>
  <cp:lastModifiedBy>liangjun yu</cp:lastModifiedBy>
  <cp:lastPrinted>2017-07-03T06:56:06Z</cp:lastPrinted>
  <dcterms:created xsi:type="dcterms:W3CDTF">2000-07-27T22:24:14Z</dcterms:created>
  <dcterms:modified xsi:type="dcterms:W3CDTF">2024-04-10T06:16:55Z</dcterms:modified>
  <cp:category>Limousine Service Invoice with Notes, Limousine Service Invoice Template with Notes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176, Torrance, California, 147195, 145438, 7000120807491852200?+1.21%, 20.5 sq mi, 53.1 km2, 7,180/sq mi, 2,770/km2, 33°50′06″N 118°20′29″W? / ?33.8350°N 118.3414°W? / 33.8350; -118.3414? (Torrance)</vt:lpwstr>
  </property>
</Properties>
</file>