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1\"/>
    </mc:Choice>
  </mc:AlternateContent>
  <xr:revisionPtr revIDLastSave="0" documentId="13_ncr:1_{0DF18CD8-294A-46FD-9AF8-A49E2F0932C2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Invoice!$N$42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15">Invoice!$N$34</definedName>
    <definedName name="oknLineTotal_16">Invoice!$N$35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Invoice!$D$36</definedName>
    <definedName name="oknOrderID">Invoice!$F$17</definedName>
    <definedName name="oknPayments">Invoice!$N$41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15">Invoice!$F$34</definedName>
    <definedName name="oknProductID_16">Invoice!$F$35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15">Invoice!$K$34</definedName>
    <definedName name="oknQuantity_16">Invoice!$K$35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Invoice!$AH$15</definedName>
    <definedName name="oknShipCityStateZip">Invoice!$AH$16</definedName>
    <definedName name="oknShipContact">Invoice!$AH$18</definedName>
    <definedName name="oknShipCountry">Invoice!$AH$17</definedName>
    <definedName name="oknShipDate">Invoice!$J$17</definedName>
    <definedName name="oknShipName">Invoice!$AH$14</definedName>
    <definedName name="oknShippingCost">Invoice!$N$39</definedName>
    <definedName name="oknShipVia">Invoice!$K$17</definedName>
    <definedName name="oknStatus">Invoice!$A$6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Invoice!$C$12</definedName>
    <definedName name="oknTax2">Invoice!$N$38</definedName>
    <definedName name="oknTax2IsAppliedToTax1">Invoice!$C$10</definedName>
    <definedName name="oknTax2Name">Invoice!$L$38</definedName>
    <definedName name="oknTax2Rate">Invoice!$M$38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Invoice!$N$40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8" i="1"/>
  <c r="N36" i="1" l="1"/>
  <c r="D36" i="1" a="1"/>
  <c r="D36" i="1" s="1"/>
  <c r="N37" i="1" s="1"/>
  <c r="N40" i="1" l="1"/>
  <c r="N42" i="1" l="1"/>
</calcChain>
</file>

<file path=xl/sharedStrings.xml><?xml version="1.0" encoding="utf-8"?>
<sst xmlns="http://schemas.openxmlformats.org/spreadsheetml/2006/main" count="44" uniqueCount="40">
  <si>
    <t>DATE:</t>
  </si>
  <si>
    <t>SHIPPING &amp; HANDLING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</si>
  <si>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</si>
  <si>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</si>
  <si>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</si>
  <si>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</si>
  <si>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Ship Date</t>
    <phoneticPr fontId="7" type="noConversion"/>
  </si>
  <si>
    <t>Ship Via</t>
    <phoneticPr fontId="7" type="noConversion"/>
  </si>
  <si>
    <t>Due Date</t>
    <phoneticPr fontId="7" type="noConversion"/>
  </si>
  <si>
    <t>Terms</t>
    <phoneticPr fontId="7" type="noConversion"/>
  </si>
  <si>
    <t>Product ID</t>
    <phoneticPr fontId="7" type="noConversion"/>
  </si>
  <si>
    <t>Description</t>
    <phoneticPr fontId="7" type="noConversion"/>
  </si>
  <si>
    <t>Taxable</t>
    <phoneticPr fontId="7" type="noConversion"/>
  </si>
  <si>
    <t>TaxSystem</t>
    <phoneticPr fontId="7" type="noConversion"/>
  </si>
  <si>
    <t>SUBTOTAL</t>
  </si>
  <si>
    <t>PAID</t>
  </si>
  <si>
    <t>TOTAL DUE</t>
  </si>
  <si>
    <t>Current Database</t>
  </si>
  <si>
    <t>Invoice Status</t>
  </si>
  <si>
    <t>cost</t>
    <phoneticPr fontId="7" type="noConversion"/>
  </si>
  <si>
    <t>INVOICE</t>
  </si>
  <si>
    <t>INVOICE :</t>
  </si>
  <si>
    <t xml:space="preserve">P.O. </t>
  </si>
  <si>
    <t>Sales Rep. Name</t>
  </si>
  <si>
    <t>TOTAL QUANTITY</t>
  </si>
  <si>
    <t>_____________________</t>
  </si>
  <si>
    <t>__________________</t>
  </si>
  <si>
    <t>Pending</t>
  </si>
  <si>
    <t>Address</t>
  </si>
  <si>
    <t>City, State ZIP</t>
  </si>
  <si>
    <t>LIGHTWEIGHT INVOICE (Company Name)</t>
  </si>
  <si>
    <t>TAX</t>
  </si>
  <si>
    <r>
      <t>for xxxxx</t>
    </r>
    <r>
      <rPr>
        <b/>
        <sz val="10"/>
        <rFont val="Times New Roman"/>
        <family val="1"/>
      </rPr>
      <t xml:space="preserve">                                                         </t>
    </r>
    <r>
      <rPr>
        <b/>
        <i/>
        <sz val="10"/>
        <rFont val="Times New Roman"/>
        <family val="1"/>
      </rPr>
      <t xml:space="preserve">                  Received by.</t>
    </r>
    <r>
      <rPr>
        <i/>
        <sz val="7"/>
        <rFont val="Times New Roman"/>
        <family val="1"/>
      </rPr>
      <t xml:space="preserve"> </t>
    </r>
    <r>
      <rPr>
        <sz val="7"/>
        <rFont val="Times New Roman"/>
        <family val="1"/>
      </rPr>
      <t xml:space="preserve">                                                                                                         </t>
    </r>
  </si>
  <si>
    <t>BILL TO</t>
  </si>
  <si>
    <t>Need a different invoice layout? Visit our invoice template collection.</t>
  </si>
  <si>
    <t>InvoicingTemplates.com</t>
  </si>
  <si>
    <t>Phone Number,Web Address, etc.</t>
  </si>
  <si>
    <t>c5071</t>
  </si>
  <si>
    <t>Lightweight Service Billing Form - 242, Fairfield, California, 114756, 105321, 7000895832739909420?+8.96%, 40.9 sq mi, 105.9 km2, 2,806/sq mi, 1,083/km2, 38°15′33″N 122°01′56″W? / ?38.2593°N 122.0321°W? / 38.2593; -122.0321? (Fairfield)</t>
  </si>
  <si>
    <t>Lightweight Service Invoice Templatec5071 - 242, Fairfield, California, 114756, 105321, 7000895832739909420?+8.96%, 40.9 sq mi, 105.9 km2, 2,806/sq mi, 1,083/km2, 38°15′33″N 122°01′56″W? / ?38.2593°N 122.0321°W? / 38.2593; -122.0321? (Fairfield)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</si>
</sst>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/mmm/yyyy;@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14"/>
      <color theme="9" tint="-0.499984740745262"/>
      <name val="Bookman Old Style"/>
      <family val="1"/>
    </font>
    <font>
      <b/>
      <i/>
      <sz val="24"/>
      <color theme="9" tint="-0.249977111117893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4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2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4" xfId="0" applyNumberFormat="1" applyBorder="1" applyAlignment="1" applyProtection="1">
      <alignment horizontal="right" vertical="center"/>
      <protection hidden="1"/>
    </xf>
    <xf numFmtId="43" fontId="0" fillId="0" borderId="4" xfId="0" applyNumberFormat="1" applyBorder="1" applyAlignment="1" applyProtection="1">
      <alignment horizontal="right" vertical="center"/>
      <protection locked="0"/>
    </xf>
    <xf numFmtId="43" fontId="0" fillId="0" borderId="1" xfId="0" applyNumberFormat="1" applyBorder="1" applyAlignment="1" applyProtection="1">
      <alignment horizontal="right" vertical="center"/>
      <protection hidden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7" fillId="0" borderId="0" xfId="0" applyFont="1" applyAlignment="1">
      <alignment horizontal="right"/>
    </xf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164" fontId="11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0" fillId="0" borderId="0" xfId="0" applyNumberFormat="1" applyAlignment="1" applyProtection="1">
      <alignment horizontal="left" vertical="center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170" fontId="0" fillId="0" borderId="0" xfId="0" applyNumberFormat="1" applyAlignment="1" applyProtection="1">
      <alignment horizontal="left" vertical="center"/>
      <protection hidden="1"/>
    </xf>
    <xf numFmtId="49" fontId="0" fillId="2" borderId="0" xfId="0" applyNumberFormat="1" applyFill="1" applyAlignment="1" applyProtection="1">
      <alignment horizontal="left" vertical="center"/>
      <protection locked="0"/>
    </xf>
    <xf numFmtId="168" fontId="0" fillId="2" borderId="0" xfId="0" applyNumberFormat="1" applyFill="1" applyAlignment="1" applyProtection="1">
      <alignment horizontal="right" vertical="center" indent="1"/>
      <protection locked="0"/>
    </xf>
    <xf numFmtId="170" fontId="0" fillId="2" borderId="0" xfId="0" applyNumberFormat="1" applyFill="1" applyAlignment="1" applyProtection="1">
      <alignment horizontal="left" vertical="center"/>
      <protection hidden="1"/>
    </xf>
    <xf numFmtId="0" fontId="17" fillId="0" borderId="0" xfId="0" applyFont="1" applyAlignment="1">
      <alignment horizontal="right"/>
    </xf>
    <xf numFmtId="171" fontId="0" fillId="0" borderId="0" xfId="0" applyNumberFormat="1" applyAlignment="1" applyProtection="1">
      <alignment horizontal="left" shrinkToFit="1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49" fontId="0" fillId="2" borderId="7" xfId="0" applyNumberFormat="1" applyFill="1" applyBorder="1" applyAlignment="1" applyProtection="1">
      <alignment horizontal="left" vertical="center"/>
      <protection locked="0"/>
    </xf>
    <xf numFmtId="1" fontId="0" fillId="2" borderId="7" xfId="0" applyNumberFormat="1" applyFill="1" applyBorder="1" applyAlignment="1">
      <alignment horizontal="center" vertical="center"/>
    </xf>
    <xf numFmtId="168" fontId="0" fillId="2" borderId="7" xfId="0" applyNumberFormat="1" applyFill="1" applyBorder="1" applyAlignment="1" applyProtection="1">
      <alignment horizontal="right" vertical="center" indent="1"/>
      <protection locked="0"/>
    </xf>
    <xf numFmtId="170" fontId="0" fillId="2" borderId="7" xfId="0" applyNumberFormat="1" applyFill="1" applyBorder="1" applyAlignment="1" applyProtection="1">
      <alignment horizontal="left" vertical="center"/>
      <protection hidden="1"/>
    </xf>
    <xf numFmtId="43" fontId="0" fillId="0" borderId="0" xfId="0" applyNumberFormat="1" applyAlignment="1" applyProtection="1">
      <alignment horizontal="right"/>
      <protection hidden="1"/>
    </xf>
    <xf numFmtId="0" fontId="6" fillId="3" borderId="0" xfId="0" applyFont="1" applyFill="1"/>
    <xf numFmtId="0" fontId="0" fillId="3" borderId="0" xfId="0" applyFill="1" applyProtection="1">
      <protection locked="0" hidden="1"/>
    </xf>
    <xf numFmtId="0" fontId="0" fillId="3" borderId="0" xfId="0" applyFill="1"/>
    <xf numFmtId="164" fontId="14" fillId="3" borderId="0" xfId="0" applyNumberFormat="1" applyFont="1" applyFill="1" applyAlignment="1">
      <alignment horizontal="right" vertical="center"/>
    </xf>
    <xf numFmtId="169" fontId="14" fillId="3" borderId="0" xfId="0" applyNumberFormat="1" applyFont="1" applyFill="1" applyAlignment="1">
      <alignment vertical="center"/>
    </xf>
    <xf numFmtId="10" fontId="14" fillId="3" borderId="0" xfId="0" applyNumberFormat="1" applyFont="1" applyFill="1" applyAlignment="1">
      <alignment horizontal="right" vertical="center"/>
    </xf>
    <xf numFmtId="0" fontId="15" fillId="3" borderId="0" xfId="0" applyFont="1" applyFill="1"/>
    <xf numFmtId="0" fontId="13" fillId="3" borderId="0" xfId="0" applyFont="1" applyFill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right"/>
    </xf>
    <xf numFmtId="0" fontId="24" fillId="3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24" fillId="6" borderId="0" xfId="1" applyFill="1" applyAlignment="1" applyProtection="1"/>
    <xf numFmtId="0" fontId="1" fillId="0" borderId="0" xfId="8"/>
    <xf numFmtId="166" fontId="0" fillId="2" borderId="0" xfId="0" applyNumberFormat="1" applyFill="1" applyAlignment="1" applyProtection="1">
      <alignment horizontal="right" vertical="center" indent="1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6" fontId="0" fillId="0" borderId="0" xfId="0" applyNumberFormat="1" applyAlignment="1" applyProtection="1">
      <alignment horizontal="right" vertical="center" indent="1"/>
      <protection locked="0"/>
    </xf>
    <xf numFmtId="164" fontId="24" fillId="5" borderId="0" xfId="1" applyNumberFormat="1" applyFill="1" applyAlignment="1" applyProtection="1">
      <alignment horizontal="center" vertical="center"/>
      <protection locked="0"/>
    </xf>
    <xf numFmtId="0" fontId="23" fillId="4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12" fillId="0" borderId="0" xfId="0" applyFont="1" applyAlignment="1">
      <alignment horizontal="center"/>
    </xf>
    <xf numFmtId="0" fontId="0" fillId="0" borderId="0" xfId="0" applyAlignment="1" applyProtection="1">
      <alignment horizontal="left" vertical="center"/>
      <protection locked="0"/>
    </xf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0" fillId="2" borderId="7" xfId="0" applyFill="1" applyBorder="1" applyAlignment="1" applyProtection="1">
      <alignment horizontal="left" vertical="center"/>
      <protection locked="0"/>
    </xf>
    <xf numFmtId="166" fontId="0" fillId="2" borderId="7" xfId="0" applyNumberFormat="1" applyFill="1" applyBorder="1" applyAlignment="1" applyProtection="1">
      <alignment horizontal="right" vertical="center" indent="1"/>
      <protection locked="0"/>
    </xf>
    <xf numFmtId="0" fontId="7" fillId="3" borderId="0" xfId="0" applyFont="1" applyFill="1" applyAlignment="1">
      <alignment horizontal="center"/>
    </xf>
    <xf numFmtId="0" fontId="0" fillId="6" borderId="0" xfId="0" applyFill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CA259D5-9D71-4754-8936-36E690629004}"/>
    <cellStyle name="Normal 7" xfId="8" xr:uid="{81074674-EA24-4CD2-9FB1-FE65E8E3939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lightweight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142875</xdr:rowOff>
    </xdr:from>
    <xdr:to>
      <xdr:col>13</xdr:col>
      <xdr:colOff>1066800</xdr:colOff>
      <xdr:row>6</xdr:row>
      <xdr:rowOff>152400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57325" y="2143125"/>
          <a:ext cx="6438900" cy="9525"/>
        </a:xfrm>
        <a:prstGeom prst="line">
          <a:avLst/>
        </a:prstGeom>
        <a:ln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5</xdr:col>
      <xdr:colOff>0</xdr:colOff>
      <xdr:row>35</xdr:row>
      <xdr:rowOff>38100</xdr:rowOff>
    </xdr:from>
    <xdr:to>
      <xdr:col>10</xdr:col>
      <xdr:colOff>104775</xdr:colOff>
      <xdr:row>40</xdr:row>
      <xdr:rowOff>66675</xdr:rowOff>
    </xdr:to>
    <xdr:sp macro="" textlink="">
      <xdr:nvSpPr>
        <xdr:cNvPr id="1158" name="oknWidget_box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rrowheads="1"/>
        </xdr:cNvSpPr>
      </xdr:nvSpPr>
      <xdr:spPr bwMode="auto">
        <a:xfrm>
          <a:off x="1447800" y="8591550"/>
          <a:ext cx="3686175" cy="762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1517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All Transactions are Quoted in YOUR CURRENCY</a:t>
          </a: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Good sold are not refundable for cash.</a:t>
          </a: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All cheque must be payable to "YOUR COMPANY".</a:t>
          </a: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Interest will be charged at 2.0% for overdue account.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1104900</xdr:colOff>
      <xdr:row>13</xdr:row>
      <xdr:rowOff>14935200</xdr:rowOff>
    </xdr:from>
    <xdr:to>
      <xdr:col>9</xdr:col>
      <xdr:colOff>190500</xdr:colOff>
      <xdr:row>13</xdr:row>
      <xdr:rowOff>14935200</xdr:rowOff>
    </xdr:to>
    <xdr:sp macro="" textlink="">
      <xdr:nvSpPr>
        <xdr:cNvPr id="1160" name="Line 136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 flipH="1">
          <a:off x="4124325" y="3257550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19050</xdr:colOff>
      <xdr:row>2</xdr:row>
      <xdr:rowOff>504825</xdr:rowOff>
    </xdr:from>
    <xdr:to>
      <xdr:col>11</xdr:col>
      <xdr:colOff>200025</xdr:colOff>
      <xdr:row>2</xdr:row>
      <xdr:rowOff>504825</xdr:rowOff>
    </xdr:to>
    <xdr:sp macro="" textlink="">
      <xdr:nvSpPr>
        <xdr:cNvPr id="1164" name="oknWidget_line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ShapeType="1"/>
        </xdr:cNvSpPr>
      </xdr:nvSpPr>
      <xdr:spPr bwMode="auto">
        <a:xfrm>
          <a:off x="1466850" y="1276350"/>
          <a:ext cx="4076700" cy="0"/>
        </a:xfrm>
        <a:prstGeom prst="line">
          <a:avLst/>
        </a:prstGeom>
        <a:noFill/>
        <a:ln w="38100" cmpd="thinThick">
          <a:solidFill>
            <a:schemeClr val="accent6">
              <a:lumMod val="50000"/>
            </a:schemeClr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76200</xdr:colOff>
      <xdr:row>2</xdr:row>
      <xdr:rowOff>0</xdr:rowOff>
    </xdr:from>
    <xdr:to>
      <xdr:col>24</xdr:col>
      <xdr:colOff>67389</xdr:colOff>
      <xdr:row>12</xdr:row>
      <xdr:rowOff>363</xdr:rowOff>
    </xdr:to>
    <xdr:pic>
      <xdr:nvPicPr>
        <xdr:cNvPr id="4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771525"/>
          <a:ext cx="5115639" cy="2600688"/>
        </a:xfrm>
        <a:prstGeom prst="rect">
          <a:avLst/>
        </a:prstGeom>
      </xdr:spPr>
    </xdr:pic>
    <xdr:clientData/>
  </xdr:twoCellAnchor>
  <xdr:oneCellAnchor>
    <xdr:from>
      <xdr:col>5</xdr:col>
      <xdr:colOff>638175</xdr:colOff>
      <xdr:row>8</xdr:row>
      <xdr:rowOff>47625</xdr:rowOff>
    </xdr:from>
    <xdr:ext cx="1428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4826B258-91D9-5134-3EBF-86634B228F60}"/>
            </a:ext>
          </a:extLst>
        </xdr:cNvPr>
        <xdr:cNvSpPr txBox="1"/>
      </xdr:nvSpPr>
      <xdr:spPr>
        <a:xfrm>
          <a:off x="2085975" y="25050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104775</xdr:colOff>
      <xdr:row>10</xdr:row>
      <xdr:rowOff>47625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198FB0C4-510D-EED3-B356-43CA65F65F95}"/>
            </a:ext>
          </a:extLst>
        </xdr:cNvPr>
        <xdr:cNvSpPr txBox="1"/>
      </xdr:nvSpPr>
      <xdr:spPr>
        <a:xfrm>
          <a:off x="1552575" y="29622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85725</xdr:colOff>
      <xdr:row>11</xdr:row>
      <xdr:rowOff>209550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54BC7016-0CDA-C3F3-2123-C6ED576513A3}"/>
            </a:ext>
          </a:extLst>
        </xdr:cNvPr>
        <xdr:cNvSpPr txBox="1"/>
      </xdr:nvSpPr>
      <xdr:spPr>
        <a:xfrm>
          <a:off x="1533525" y="3352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5</xdr:col>
      <xdr:colOff>104775</xdr:colOff>
      <xdr:row>9</xdr:row>
      <xdr:rowOff>47625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56B82564-1354-288E-B825-4F6CED468CA4}"/>
            </a:ext>
          </a:extLst>
        </xdr:cNvPr>
        <xdr:cNvSpPr txBox="1"/>
      </xdr:nvSpPr>
      <xdr:spPr>
        <a:xfrm>
          <a:off x="1552575" y="2733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twoCellAnchor>
    <xdr:from>
      <xdr:col>15</xdr:col>
      <xdr:colOff>69850</xdr:colOff>
      <xdr:row>2</xdr:row>
      <xdr:rowOff>127000</xdr:rowOff>
    </xdr:from>
    <xdr:to>
      <xdr:col>21</xdr:col>
      <xdr:colOff>584200</xdr:colOff>
      <xdr:row>10</xdr:row>
      <xdr:rowOff>15875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78DC602-211C-7FF7-FF1D-BB5A5CBFE27C}"/>
            </a:ext>
          </a:extLst>
        </xdr:cNvPr>
        <xdr:cNvSpPr txBox="1"/>
      </xdr:nvSpPr>
      <xdr:spPr>
        <a:xfrm>
          <a:off x="80422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c5071.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9D7E7F-3EA4-4DEB-8646-E57F3CCB5A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6C03C43-0AF3-4B9D-A792-084DAF8994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B457475-8CE2-4AE9-A363-9DBFC679ED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0D0B625-CF87-43C2-BEC7-37C9063B26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5ABA304-A17E-4862-8760-B89E0AA14D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8247735-64E8-4B66-9F7B-22BB9A6AC1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71E7494-EF4F-486F-B2D1-C6D3343A7F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B0278D7-562F-4292-B28B-EC53B42D10E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222F092-FA13-4EA5-ACB5-26FEDFAD658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F6BC9C0-0080-B6ED-F977-A6B502EE709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E0B3FE1-F181-607E-FFA7-90B67E09C1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lightweightservice.html" TargetMode="External"/><Relationship Id="rId7" Type="http://schemas.openxmlformats.org/officeDocument/2006/relationships/hyperlink" Target="http://www.invoicingtemplate.com/lightweightservice.html" TargetMode="External"/><Relationship Id="rId2" Type="http://schemas.openxmlformats.org/officeDocument/2006/relationships/hyperlink" Target="http://www.invoicingtemplate.com/lightweightserv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lightweightservice.html" TargetMode="External"/><Relationship Id="rId5" Type="http://schemas.openxmlformats.org/officeDocument/2006/relationships/hyperlink" Target="http://www.invoicingtemplate.com/lightweightservice.html" TargetMode="External"/><Relationship Id="rId4" Type="http://schemas.openxmlformats.org/officeDocument/2006/relationships/hyperlink" Target="http://www.invoicingtemplate.com/lightweightservice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G956"/>
  <sheetViews>
    <sheetView showGridLines="0" showRowColHeaders="0" showZeros="0" tabSelected="1" showOutlineSymbols="0" zoomScaleNormal="100" workbookViewId="0">
      <selection activeCell="H10" sqref="H10:J10"/>
    </sheetView>
  </sheetViews>
  <sheetFormatPr defaultRowHeight="12.75" x14ac:dyDescent="0.2"/>
  <cols>
    <col min="1" max="1" width="9.85546875" style="66" customWidth="1"/>
    <col min="2" max="2" width="11.28515625" style="66" customWidth="1"/>
    <col min="3" max="3" width="10.28515625" style="22" hidden="1" customWidth="1"/>
    <col min="4" max="4" width="16" style="22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7.28515625" customWidth="1"/>
    <col min="10" max="10" width="12.8554687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7" customWidth="1"/>
    <col min="17" max="17" width="5" customWidth="1"/>
    <col min="18" max="18" width="10" customWidth="1"/>
  </cols>
  <sheetData>
    <row r="1" spans="1:969" s="76" customFormat="1" ht="57" customHeight="1" x14ac:dyDescent="0.2">
      <c r="A1" s="74"/>
      <c r="B1" s="74"/>
      <c r="C1" s="75"/>
      <c r="D1" s="75"/>
      <c r="AIE1" s="77" t="s">
        <v>39</v>
      </c>
      <c r="AJQ1" s="77" t="s">
        <v>39</v>
      </c>
      <c r="AKG1" s="77" t="s">
        <v>39</v>
      </c>
    </row>
    <row r="2" spans="1:969" s="62" customFormat="1" ht="3.75" customHeight="1" x14ac:dyDescent="0.2">
      <c r="A2" s="60"/>
      <c r="B2" s="60"/>
      <c r="C2" s="61"/>
      <c r="D2" s="61"/>
    </row>
    <row r="3" spans="1:969" ht="42.75" x14ac:dyDescent="0.8">
      <c r="A3" s="94" t="s">
        <v>17</v>
      </c>
      <c r="B3" s="94"/>
      <c r="F3" s="70" t="s">
        <v>30</v>
      </c>
      <c r="I3" s="1"/>
      <c r="N3" s="71" t="s">
        <v>20</v>
      </c>
      <c r="O3" s="8"/>
    </row>
    <row r="4" spans="1:969" ht="18" customHeight="1" x14ac:dyDescent="0.2">
      <c r="A4" s="95" t="s">
        <v>37</v>
      </c>
      <c r="B4" s="95"/>
      <c r="F4" s="17" t="s">
        <v>28</v>
      </c>
    </row>
    <row r="5" spans="1:969" ht="18" customHeight="1" x14ac:dyDescent="0.2">
      <c r="A5" s="94" t="s">
        <v>18</v>
      </c>
      <c r="B5" s="94"/>
      <c r="F5" s="17" t="s">
        <v>29</v>
      </c>
      <c r="M5" s="16" t="s">
        <v>0</v>
      </c>
      <c r="N5" s="50"/>
      <c r="O5" s="9"/>
    </row>
    <row r="6" spans="1:969" ht="18" customHeight="1" x14ac:dyDescent="0.2">
      <c r="A6" s="95" t="s">
        <v>27</v>
      </c>
      <c r="B6" s="95"/>
      <c r="F6" t="s">
        <v>36</v>
      </c>
      <c r="M6" s="16" t="s">
        <v>21</v>
      </c>
      <c r="N6" s="37"/>
      <c r="O6" s="2"/>
    </row>
    <row r="7" spans="1:969" ht="18" customHeight="1" x14ac:dyDescent="0.2">
      <c r="A7" s="62"/>
      <c r="B7" s="62"/>
      <c r="F7" s="17"/>
      <c r="M7" s="7"/>
      <c r="N7" s="2"/>
      <c r="O7" s="2"/>
    </row>
    <row r="8" spans="1:969" ht="18" customHeight="1" x14ac:dyDescent="0.2">
      <c r="A8" s="94"/>
      <c r="B8" s="94"/>
      <c r="C8" s="22" t="s">
        <v>13</v>
      </c>
    </row>
    <row r="9" spans="1:969" ht="18" customHeight="1" x14ac:dyDescent="0.2">
      <c r="A9" s="63"/>
      <c r="B9" s="64"/>
      <c r="C9" s="22">
        <v>1</v>
      </c>
      <c r="D9" s="23"/>
      <c r="F9" s="36" t="s">
        <v>33</v>
      </c>
      <c r="H9" s="38"/>
      <c r="L9" s="3"/>
    </row>
    <row r="10" spans="1:969" ht="18" customHeight="1" x14ac:dyDescent="0.2">
      <c r="A10" s="65"/>
      <c r="B10" s="64"/>
      <c r="C10" s="22">
        <v>0</v>
      </c>
      <c r="D10" s="23"/>
      <c r="G10" s="3"/>
      <c r="H10" s="87"/>
      <c r="I10" s="87"/>
      <c r="J10" s="87"/>
    </row>
    <row r="11" spans="1:969" ht="18" customHeight="1" x14ac:dyDescent="0.2">
      <c r="A11" s="65"/>
      <c r="B11" s="64"/>
      <c r="C11" s="22">
        <v>0</v>
      </c>
      <c r="D11" s="23"/>
      <c r="H11" s="87"/>
      <c r="I11" s="87"/>
      <c r="J11" s="87"/>
    </row>
    <row r="12" spans="1:969" ht="18" customHeight="1" x14ac:dyDescent="0.2">
      <c r="A12" s="63"/>
      <c r="B12" s="64"/>
      <c r="C12" s="22">
        <v>0.12</v>
      </c>
      <c r="D12" s="23"/>
      <c r="H12" s="87"/>
      <c r="I12" s="87"/>
      <c r="J12" s="87"/>
    </row>
    <row r="13" spans="1:969" ht="18" hidden="1" customHeight="1" x14ac:dyDescent="0.2">
      <c r="A13" s="63"/>
      <c r="B13" s="64"/>
      <c r="C13" s="22">
        <v>3.2000000000000001E-2</v>
      </c>
      <c r="D13" s="23"/>
      <c r="H13" s="87"/>
      <c r="I13" s="87"/>
      <c r="J13" s="87"/>
    </row>
    <row r="14" spans="1:969" ht="18" customHeight="1" x14ac:dyDescent="0.2">
      <c r="A14" s="63"/>
      <c r="B14" s="64"/>
      <c r="H14" s="87"/>
      <c r="I14" s="87"/>
      <c r="J14" s="87"/>
      <c r="AH14" s="86"/>
      <c r="AI14" s="86"/>
    </row>
    <row r="15" spans="1:969" ht="18" customHeight="1" x14ac:dyDescent="0.2">
      <c r="A15" s="63"/>
      <c r="B15" s="64"/>
      <c r="AH15" s="86"/>
      <c r="AI15" s="86"/>
    </row>
    <row r="16" spans="1:969" s="4" customFormat="1" ht="18" customHeight="1" x14ac:dyDescent="0.2">
      <c r="A16" s="69"/>
      <c r="B16" s="68"/>
      <c r="C16" s="18"/>
      <c r="D16" s="18"/>
      <c r="F16" s="98" t="s">
        <v>22</v>
      </c>
      <c r="G16" s="99"/>
      <c r="H16" s="98" t="s">
        <v>23</v>
      </c>
      <c r="I16" s="99"/>
      <c r="J16" s="41" t="s">
        <v>6</v>
      </c>
      <c r="K16" s="98" t="s">
        <v>7</v>
      </c>
      <c r="L16" s="99"/>
      <c r="M16" s="42" t="s">
        <v>9</v>
      </c>
      <c r="N16" s="42" t="s">
        <v>8</v>
      </c>
      <c r="O16" s="10"/>
      <c r="P16"/>
      <c r="Q16"/>
      <c r="R16"/>
      <c r="S16"/>
      <c r="T16"/>
      <c r="U16"/>
      <c r="V16"/>
      <c r="AH16" s="86"/>
      <c r="AI16" s="86"/>
    </row>
    <row r="17" spans="1:35" s="4" customFormat="1" ht="18" customHeight="1" x14ac:dyDescent="0.2">
      <c r="A17" s="69"/>
      <c r="B17" s="68"/>
      <c r="C17" s="18"/>
      <c r="D17" s="18"/>
      <c r="F17" s="96"/>
      <c r="G17" s="97"/>
      <c r="H17" s="96"/>
      <c r="I17" s="97"/>
      <c r="J17" s="24"/>
      <c r="K17" s="102"/>
      <c r="L17" s="103"/>
      <c r="M17" s="20"/>
      <c r="N17" s="21"/>
      <c r="O17" s="11"/>
      <c r="P17"/>
      <c r="Q17"/>
      <c r="R17"/>
      <c r="S17"/>
      <c r="T17"/>
      <c r="U17"/>
      <c r="V17"/>
      <c r="AH17" s="86"/>
      <c r="AI17" s="86"/>
    </row>
    <row r="18" spans="1:35" ht="18" customHeight="1" thickBot="1" x14ac:dyDescent="0.25">
      <c r="A18" s="69"/>
      <c r="B18" s="68"/>
      <c r="AH18" s="86"/>
      <c r="AI18" s="86"/>
    </row>
    <row r="19" spans="1:35" s="4" customFormat="1" ht="18" customHeight="1" thickBot="1" x14ac:dyDescent="0.25">
      <c r="A19" s="67"/>
      <c r="B19" s="68"/>
      <c r="C19" s="18" t="s">
        <v>12</v>
      </c>
      <c r="D19" s="18" t="s">
        <v>19</v>
      </c>
      <c r="F19" s="100" t="s">
        <v>10</v>
      </c>
      <c r="G19" s="82"/>
      <c r="H19" s="81" t="s">
        <v>11</v>
      </c>
      <c r="I19" s="101"/>
      <c r="J19" s="82"/>
      <c r="K19" s="81" t="s">
        <v>5</v>
      </c>
      <c r="L19" s="82"/>
      <c r="M19" s="51" t="s">
        <v>4</v>
      </c>
      <c r="N19" s="52" t="s">
        <v>3</v>
      </c>
      <c r="O19" s="10"/>
      <c r="P19"/>
      <c r="Q19"/>
      <c r="R19"/>
      <c r="S19"/>
      <c r="T19"/>
      <c r="U19"/>
      <c r="V19"/>
    </row>
    <row r="20" spans="1:35" s="4" customFormat="1" ht="18" customHeight="1" x14ac:dyDescent="0.2">
      <c r="A20" s="69"/>
      <c r="B20" s="68"/>
      <c r="C20" s="19">
        <v>0</v>
      </c>
      <c r="D20" s="19">
        <v>0</v>
      </c>
      <c r="F20" s="43"/>
      <c r="G20" s="27"/>
      <c r="H20" s="89"/>
      <c r="I20" s="89"/>
      <c r="J20" s="89"/>
      <c r="K20" s="83">
        <v>0</v>
      </c>
      <c r="L20" s="83"/>
      <c r="M20" s="44">
        <v>0</v>
      </c>
      <c r="N20" s="45">
        <f>ROUND(oknQuantity_1*oknPrice_1,2)</f>
        <v>0</v>
      </c>
      <c r="O20" s="12"/>
      <c r="P20"/>
      <c r="Q20"/>
      <c r="R20"/>
      <c r="S20"/>
      <c r="T20"/>
      <c r="U20"/>
      <c r="V20"/>
    </row>
    <row r="21" spans="1:35" s="4" customFormat="1" ht="18" customHeight="1" x14ac:dyDescent="0.2">
      <c r="A21" s="69"/>
      <c r="B21" s="68"/>
      <c r="C21" s="19">
        <v>0</v>
      </c>
      <c r="D21" s="19">
        <v>0</v>
      </c>
      <c r="F21" s="46"/>
      <c r="G21" s="26"/>
      <c r="H21" s="80"/>
      <c r="I21" s="80"/>
      <c r="J21" s="80"/>
      <c r="K21" s="79">
        <v>0</v>
      </c>
      <c r="L21" s="79"/>
      <c r="M21" s="47">
        <v>0</v>
      </c>
      <c r="N21" s="48">
        <f>ROUND(oknQuantity_2*oknPrice_2,2)</f>
        <v>0</v>
      </c>
      <c r="O21" s="13"/>
      <c r="P21" s="85" t="s">
        <v>34</v>
      </c>
      <c r="Q21" s="85"/>
      <c r="R21" s="85"/>
      <c r="S21" s="85"/>
      <c r="T21" s="85"/>
      <c r="U21"/>
      <c r="V21"/>
    </row>
    <row r="22" spans="1:35" s="4" customFormat="1" ht="18" customHeight="1" x14ac:dyDescent="0.2">
      <c r="A22" s="69"/>
      <c r="B22" s="68"/>
      <c r="C22" s="19">
        <v>0</v>
      </c>
      <c r="D22" s="19">
        <v>0</v>
      </c>
      <c r="F22" s="43"/>
      <c r="G22" s="27"/>
      <c r="H22" s="89"/>
      <c r="I22" s="89"/>
      <c r="J22" s="89"/>
      <c r="K22" s="83">
        <v>0</v>
      </c>
      <c r="L22" s="83"/>
      <c r="M22" s="44">
        <v>0</v>
      </c>
      <c r="N22" s="45">
        <f>ROUND(oknQuantity_3*oknPrice_3,2)</f>
        <v>0</v>
      </c>
      <c r="O22" s="13"/>
      <c r="P22" s="85"/>
      <c r="Q22" s="85"/>
      <c r="R22" s="85"/>
      <c r="S22" s="85"/>
      <c r="T22" s="85"/>
      <c r="U22"/>
      <c r="V22"/>
    </row>
    <row r="23" spans="1:35" s="4" customFormat="1" ht="18" customHeight="1" x14ac:dyDescent="0.2">
      <c r="A23" s="68"/>
      <c r="B23" s="68"/>
      <c r="C23" s="19">
        <v>0</v>
      </c>
      <c r="D23" s="19">
        <v>0</v>
      </c>
      <c r="F23" s="46"/>
      <c r="G23" s="26"/>
      <c r="H23" s="80"/>
      <c r="I23" s="80"/>
      <c r="J23" s="80"/>
      <c r="K23" s="79">
        <v>0</v>
      </c>
      <c r="L23" s="79"/>
      <c r="M23" s="47">
        <v>0</v>
      </c>
      <c r="N23" s="48">
        <f>ROUND(oknQuantity_4*oknPrice_4,2)</f>
        <v>0</v>
      </c>
      <c r="O23" s="13"/>
      <c r="P23" s="85"/>
      <c r="Q23" s="85"/>
      <c r="R23" s="85"/>
      <c r="S23" s="85"/>
      <c r="T23" s="85"/>
      <c r="U23"/>
      <c r="V23"/>
    </row>
    <row r="24" spans="1:35" s="4" customFormat="1" ht="18" customHeight="1" x14ac:dyDescent="0.2">
      <c r="A24" s="68"/>
      <c r="B24" s="68"/>
      <c r="C24" s="19">
        <v>0</v>
      </c>
      <c r="D24" s="19">
        <v>0</v>
      </c>
      <c r="F24" s="43"/>
      <c r="G24" s="27"/>
      <c r="H24" s="89"/>
      <c r="I24" s="89"/>
      <c r="J24" s="89"/>
      <c r="K24" s="83">
        <v>0</v>
      </c>
      <c r="L24" s="83"/>
      <c r="M24" s="44">
        <v>0</v>
      </c>
      <c r="N24" s="45">
        <f>ROUND(oknQuantity_5*oknPrice_5,2)</f>
        <v>0</v>
      </c>
      <c r="O24" s="13"/>
      <c r="P24" s="85"/>
      <c r="Q24" s="85"/>
      <c r="R24" s="85"/>
      <c r="S24" s="85"/>
      <c r="T24" s="85"/>
    </row>
    <row r="25" spans="1:35" s="4" customFormat="1" ht="18" customHeight="1" x14ac:dyDescent="0.2">
      <c r="A25" s="68"/>
      <c r="B25" s="68"/>
      <c r="C25" s="19">
        <v>0</v>
      </c>
      <c r="D25" s="19">
        <v>0</v>
      </c>
      <c r="F25" s="46"/>
      <c r="G25" s="26"/>
      <c r="H25" s="80"/>
      <c r="I25" s="80"/>
      <c r="J25" s="80"/>
      <c r="K25" s="79">
        <v>0</v>
      </c>
      <c r="L25" s="79"/>
      <c r="M25" s="47">
        <v>0</v>
      </c>
      <c r="N25" s="48">
        <f>ROUND(oknQuantity_6*oknPrice_6,2)</f>
        <v>0</v>
      </c>
      <c r="O25" s="13"/>
      <c r="P25" s="85"/>
      <c r="Q25" s="85"/>
      <c r="R25" s="85"/>
      <c r="S25" s="85"/>
      <c r="T25" s="85"/>
    </row>
    <row r="26" spans="1:35" s="4" customFormat="1" ht="18" customHeight="1" x14ac:dyDescent="0.2">
      <c r="A26" s="68"/>
      <c r="B26" s="68"/>
      <c r="C26" s="19">
        <v>0</v>
      </c>
      <c r="D26" s="19">
        <v>0</v>
      </c>
      <c r="F26" s="43"/>
      <c r="G26" s="27"/>
      <c r="H26" s="89"/>
      <c r="I26" s="89"/>
      <c r="J26" s="89"/>
      <c r="K26" s="83">
        <v>0</v>
      </c>
      <c r="L26" s="83"/>
      <c r="M26" s="44">
        <v>0</v>
      </c>
      <c r="N26" s="45">
        <f>ROUND(oknQuantity_7*oknPrice_7,2)</f>
        <v>0</v>
      </c>
      <c r="O26" s="13"/>
      <c r="P26" s="84" t="s">
        <v>35</v>
      </c>
      <c r="Q26" s="84"/>
      <c r="R26" s="84"/>
      <c r="S26" s="84"/>
      <c r="T26" s="84"/>
    </row>
    <row r="27" spans="1:35" s="4" customFormat="1" ht="18" customHeight="1" x14ac:dyDescent="0.2">
      <c r="A27" s="68"/>
      <c r="B27" s="68"/>
      <c r="C27" s="19">
        <v>0</v>
      </c>
      <c r="D27" s="19">
        <v>0</v>
      </c>
      <c r="F27" s="46"/>
      <c r="G27" s="26"/>
      <c r="H27" s="80"/>
      <c r="I27" s="80"/>
      <c r="J27" s="80"/>
      <c r="K27" s="79">
        <v>0</v>
      </c>
      <c r="L27" s="79"/>
      <c r="M27" s="47">
        <v>0</v>
      </c>
      <c r="N27" s="48">
        <f>ROUND(oknQuantity_8*oknPrice_8,2)</f>
        <v>0</v>
      </c>
      <c r="O27" s="13"/>
      <c r="P27" s="84"/>
      <c r="Q27" s="84"/>
      <c r="R27" s="84"/>
      <c r="S27" s="84"/>
      <c r="T27" s="84"/>
    </row>
    <row r="28" spans="1:35" s="4" customFormat="1" ht="18" customHeight="1" x14ac:dyDescent="0.2">
      <c r="A28" s="66"/>
      <c r="B28" s="66"/>
      <c r="C28" s="19">
        <v>0</v>
      </c>
      <c r="D28" s="19">
        <v>0</v>
      </c>
      <c r="F28" s="43"/>
      <c r="G28" s="28"/>
      <c r="H28" s="89"/>
      <c r="I28" s="89"/>
      <c r="J28" s="89"/>
      <c r="K28" s="83">
        <v>0</v>
      </c>
      <c r="L28" s="83"/>
      <c r="M28" s="44">
        <v>0</v>
      </c>
      <c r="N28" s="45">
        <f>ROUND(oknQuantity_9*oknPrice_9,2)</f>
        <v>0</v>
      </c>
      <c r="O28" s="13"/>
      <c r="P28" s="84"/>
      <c r="Q28" s="84"/>
      <c r="R28" s="84"/>
      <c r="S28" s="84"/>
      <c r="T28" s="84"/>
    </row>
    <row r="29" spans="1:35" s="4" customFormat="1" ht="18" customHeight="1" x14ac:dyDescent="0.2">
      <c r="A29" s="66"/>
      <c r="B29" s="66"/>
      <c r="C29" s="19">
        <v>0</v>
      </c>
      <c r="D29" s="19">
        <v>0</v>
      </c>
      <c r="F29" s="46"/>
      <c r="G29" s="29"/>
      <c r="H29" s="80"/>
      <c r="I29" s="80"/>
      <c r="J29" s="80"/>
      <c r="K29" s="79">
        <v>0</v>
      </c>
      <c r="L29" s="79"/>
      <c r="M29" s="47">
        <v>0</v>
      </c>
      <c r="N29" s="48">
        <f>ROUND(oknQuantity_10*oknPrice_10,2)</f>
        <v>0</v>
      </c>
      <c r="O29" s="13"/>
    </row>
    <row r="30" spans="1:35" s="4" customFormat="1" ht="18" customHeight="1" x14ac:dyDescent="0.2">
      <c r="A30" s="66"/>
      <c r="B30" s="66"/>
      <c r="C30" s="19">
        <v>0</v>
      </c>
      <c r="D30" s="19">
        <v>0</v>
      </c>
      <c r="F30" s="43"/>
      <c r="G30" s="28"/>
      <c r="H30" s="89"/>
      <c r="I30" s="89"/>
      <c r="J30" s="89"/>
      <c r="K30" s="83">
        <v>0</v>
      </c>
      <c r="L30" s="83"/>
      <c r="M30" s="44">
        <v>0</v>
      </c>
      <c r="N30" s="45">
        <f>ROUND(oknQuantity_11*oknPrice_11,2)</f>
        <v>0</v>
      </c>
      <c r="O30" s="13"/>
    </row>
    <row r="31" spans="1:35" s="4" customFormat="1" ht="18" customHeight="1" x14ac:dyDescent="0.2">
      <c r="A31" s="66"/>
      <c r="B31" s="66"/>
      <c r="C31" s="19">
        <v>0</v>
      </c>
      <c r="D31" s="19">
        <v>0</v>
      </c>
      <c r="F31" s="46"/>
      <c r="G31" s="29"/>
      <c r="H31" s="80"/>
      <c r="I31" s="80"/>
      <c r="J31" s="80"/>
      <c r="K31" s="79">
        <v>0</v>
      </c>
      <c r="L31" s="79"/>
      <c r="M31" s="47">
        <v>0</v>
      </c>
      <c r="N31" s="48">
        <f>ROUND(oknQuantity_12*oknPrice_12,2)</f>
        <v>0</v>
      </c>
      <c r="O31" s="13"/>
    </row>
    <row r="32" spans="1:35" s="4" customFormat="1" ht="18" customHeight="1" x14ac:dyDescent="0.2">
      <c r="A32" s="66"/>
      <c r="B32" s="66"/>
      <c r="C32" s="19">
        <v>0</v>
      </c>
      <c r="D32" s="19">
        <v>0</v>
      </c>
      <c r="F32" s="43"/>
      <c r="G32" s="28"/>
      <c r="H32" s="89"/>
      <c r="I32" s="89"/>
      <c r="J32" s="89"/>
      <c r="K32" s="83">
        <v>0</v>
      </c>
      <c r="L32" s="83"/>
      <c r="M32" s="44">
        <v>0</v>
      </c>
      <c r="N32" s="45">
        <f>ROUND(oknQuantity_13*oknPrice_13,2)</f>
        <v>0</v>
      </c>
      <c r="O32" s="13"/>
    </row>
    <row r="33" spans="1:15" s="4" customFormat="1" ht="18" customHeight="1" x14ac:dyDescent="0.2">
      <c r="A33" s="66"/>
      <c r="B33" s="66"/>
      <c r="C33" s="19">
        <v>0</v>
      </c>
      <c r="D33" s="19">
        <v>0</v>
      </c>
      <c r="F33" s="46"/>
      <c r="G33" s="29"/>
      <c r="H33" s="80"/>
      <c r="I33" s="80"/>
      <c r="J33" s="80"/>
      <c r="K33" s="79">
        <v>0</v>
      </c>
      <c r="L33" s="79"/>
      <c r="M33" s="47">
        <v>0</v>
      </c>
      <c r="N33" s="48">
        <f>ROUND(oknQuantity_14*oknPrice_14,2)</f>
        <v>0</v>
      </c>
      <c r="O33" s="13"/>
    </row>
    <row r="34" spans="1:15" s="4" customFormat="1" ht="18" customHeight="1" x14ac:dyDescent="0.2">
      <c r="A34" s="69"/>
      <c r="B34" s="68"/>
      <c r="C34" s="19">
        <v>0</v>
      </c>
      <c r="D34" s="19">
        <v>0</v>
      </c>
      <c r="F34" s="43"/>
      <c r="G34" s="28"/>
      <c r="H34" s="89"/>
      <c r="I34" s="89"/>
      <c r="J34" s="89"/>
      <c r="K34" s="83">
        <v>0</v>
      </c>
      <c r="L34" s="83"/>
      <c r="M34" s="44">
        <v>0</v>
      </c>
      <c r="N34" s="45">
        <f>ROUND(oknQuantity_15*oknPrice_15,2)</f>
        <v>0</v>
      </c>
      <c r="O34" s="13"/>
    </row>
    <row r="35" spans="1:15" s="4" customFormat="1" ht="18" customHeight="1" thickBot="1" x14ac:dyDescent="0.25">
      <c r="A35" s="69"/>
      <c r="B35" s="68"/>
      <c r="C35" s="19">
        <v>0</v>
      </c>
      <c r="D35" s="19">
        <v>0</v>
      </c>
      <c r="F35" s="55"/>
      <c r="G35" s="56"/>
      <c r="H35" s="92"/>
      <c r="I35" s="92"/>
      <c r="J35" s="92"/>
      <c r="K35" s="93">
        <v>0</v>
      </c>
      <c r="L35" s="93"/>
      <c r="M35" s="57">
        <v>0</v>
      </c>
      <c r="N35" s="58">
        <f>ROUND(oknQuantity_16*oknPrice_16,2)</f>
        <v>0</v>
      </c>
      <c r="O35" s="13"/>
    </row>
    <row r="36" spans="1:15" s="4" customFormat="1" ht="18" customHeight="1" x14ac:dyDescent="0.2">
      <c r="A36" s="68"/>
      <c r="B36" s="68"/>
      <c r="C36" s="18"/>
      <c r="D36" s="25">
        <f t="array" ref="D36">SUM(oknTaxable_1:oknTaxable_16*oknLineTotal_1:oknLineTotal_16)</f>
        <v>0</v>
      </c>
      <c r="F36" s="5"/>
      <c r="G36" s="5"/>
      <c r="H36" s="5"/>
      <c r="I36" s="5"/>
      <c r="J36" s="53" t="s">
        <v>24</v>
      </c>
      <c r="K36" s="5"/>
      <c r="L36" s="54">
        <f>SUM(K20:L35)</f>
        <v>0</v>
      </c>
      <c r="M36" s="39" t="s">
        <v>14</v>
      </c>
      <c r="N36" s="31">
        <f>SUM(oknLineTotal_1:oknLineTotal_16)</f>
        <v>0</v>
      </c>
      <c r="O36" s="12"/>
    </row>
    <row r="37" spans="1:15" s="4" customFormat="1" ht="20.100000000000001" customHeight="1" x14ac:dyDescent="0.2">
      <c r="A37" s="68"/>
      <c r="B37" s="68"/>
      <c r="C37" s="18"/>
      <c r="D37" s="18"/>
      <c r="F37" s="5"/>
      <c r="G37" s="5"/>
      <c r="H37" s="5"/>
      <c r="I37" s="5"/>
      <c r="J37" s="5"/>
      <c r="K37" s="5"/>
      <c r="L37" s="73" t="s">
        <v>31</v>
      </c>
      <c r="M37" s="30">
        <v>0.12</v>
      </c>
      <c r="N37" s="31">
        <f>ROUND(IF(oknTaxType=0,0, oknTax1Rate*(oknLineTotalTaxable+IF(oknTaxTotalIncludingShippingCost=0,0,oknShippingCost))),2)</f>
        <v>0</v>
      </c>
      <c r="O37" s="12"/>
    </row>
    <row r="38" spans="1:15" s="4" customFormat="1" ht="20.100000000000001" hidden="1" customHeight="1" x14ac:dyDescent="0.2">
      <c r="A38" s="68"/>
      <c r="B38" s="68"/>
      <c r="C38" s="18"/>
      <c r="D38" s="18"/>
      <c r="F38" s="5"/>
      <c r="G38" s="5"/>
      <c r="H38" s="5"/>
      <c r="I38" s="5"/>
      <c r="J38" s="5"/>
      <c r="K38" s="5"/>
      <c r="L38" s="73"/>
      <c r="M38" s="30">
        <v>3.2000000000000001E-2</v>
      </c>
      <c r="N38" s="31">
        <f>ROUND(IF(oknTaxType&lt;&gt;2,0,oknTax2Rate*(oknLineTotalTaxable+IF(oknTaxTotalIncludingShippingCost=0,0,oknShippingCost)+IF(oknTax2IsAppliedToTax1=0,0,oknTax1))),2)</f>
        <v>0</v>
      </c>
      <c r="O38" s="14"/>
    </row>
    <row r="39" spans="1:15" s="4" customFormat="1" ht="20.100000000000001" customHeight="1" x14ac:dyDescent="0.2">
      <c r="A39" s="68"/>
      <c r="B39" s="68"/>
      <c r="C39" s="18"/>
      <c r="D39" s="18"/>
      <c r="F39" s="5"/>
      <c r="G39" s="5"/>
      <c r="H39" s="5"/>
      <c r="I39" s="5"/>
      <c r="J39" s="5"/>
      <c r="K39" s="5"/>
      <c r="M39" s="39" t="s">
        <v>1</v>
      </c>
      <c r="N39" s="32">
        <v>0</v>
      </c>
      <c r="O39" s="15"/>
    </row>
    <row r="40" spans="1:15" s="4" customFormat="1" ht="18.75" customHeight="1" x14ac:dyDescent="0.2">
      <c r="A40" s="68"/>
      <c r="B40" s="68"/>
      <c r="C40" s="18"/>
      <c r="D40" s="18"/>
      <c r="M40" s="40" t="s">
        <v>2</v>
      </c>
      <c r="N40" s="33">
        <f>ROUND(oknSubTotal + oknShippingCost + IF(oknTaxType=0,0,IF(oknTaxType=1,oknTax1,oknTax1+oknTax2)),2)</f>
        <v>0</v>
      </c>
      <c r="O40" s="12"/>
    </row>
    <row r="41" spans="1:15" ht="18.75" customHeight="1" x14ac:dyDescent="0.2">
      <c r="M41" s="40" t="s">
        <v>15</v>
      </c>
      <c r="N41" s="34">
        <v>0</v>
      </c>
    </row>
    <row r="42" spans="1:15" ht="18.75" customHeight="1" x14ac:dyDescent="0.2">
      <c r="M42" s="40" t="s">
        <v>16</v>
      </c>
      <c r="N42" s="35">
        <f>ROUND(oknTotal-oknPayments,2)</f>
        <v>0</v>
      </c>
    </row>
    <row r="43" spans="1:15" ht="18.75" customHeight="1" x14ac:dyDescent="0.2">
      <c r="M43" s="40"/>
      <c r="N43" s="59"/>
    </row>
    <row r="44" spans="1:15" x14ac:dyDescent="0.2">
      <c r="F44" t="s">
        <v>25</v>
      </c>
      <c r="J44" t="s">
        <v>26</v>
      </c>
    </row>
    <row r="45" spans="1:15" ht="18" customHeight="1" x14ac:dyDescent="0.25">
      <c r="F45" s="90" t="s">
        <v>32</v>
      </c>
      <c r="G45" s="91"/>
      <c r="H45" s="91"/>
      <c r="I45" s="91"/>
      <c r="J45" s="91"/>
      <c r="K45" s="91"/>
      <c r="L45" s="91"/>
      <c r="M45" s="91"/>
      <c r="N45" s="91"/>
    </row>
    <row r="46" spans="1:15" x14ac:dyDescent="0.2">
      <c r="F46" s="88"/>
      <c r="G46" s="88"/>
      <c r="H46" s="88"/>
      <c r="I46" s="88"/>
      <c r="J46" s="88"/>
      <c r="K46" s="88"/>
      <c r="L46" s="88"/>
      <c r="M46" s="88"/>
      <c r="N46" s="88"/>
    </row>
    <row r="48" spans="1:15" x14ac:dyDescent="0.2">
      <c r="F48" s="6"/>
      <c r="G48" s="6"/>
      <c r="H48" s="6"/>
      <c r="I48" s="6"/>
      <c r="J48" s="6"/>
      <c r="K48" s="6"/>
    </row>
    <row r="51" spans="14:14" x14ac:dyDescent="0.2">
      <c r="N51" s="49"/>
    </row>
    <row r="916" spans="1:1" hidden="1" x14ac:dyDescent="0.2">
      <c r="A916" s="72" t="s">
        <v>38</v>
      </c>
    </row>
    <row r="934" spans="1:1" hidden="1" x14ac:dyDescent="0.2">
      <c r="A934" s="72" t="s">
        <v>38</v>
      </c>
    </row>
    <row r="956" spans="1:1" hidden="1" x14ac:dyDescent="0.2">
      <c r="A956" s="72" t="s">
        <v>38</v>
      </c>
    </row>
  </sheetData>
  <sheetProtection selectLockedCells="1"/>
  <mergeCells count="60">
    <mergeCell ref="H13:J13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  <mergeCell ref="H22:J22"/>
    <mergeCell ref="K21:L21"/>
    <mergeCell ref="K16:L16"/>
    <mergeCell ref="K17:L17"/>
    <mergeCell ref="K27:L27"/>
    <mergeCell ref="H25:J25"/>
    <mergeCell ref="A3:B3"/>
    <mergeCell ref="A4:B4"/>
    <mergeCell ref="A5:B5"/>
    <mergeCell ref="A6:B6"/>
    <mergeCell ref="H21:J21"/>
    <mergeCell ref="H17:I17"/>
    <mergeCell ref="F16:G16"/>
    <mergeCell ref="F17:G17"/>
    <mergeCell ref="H16:I16"/>
    <mergeCell ref="F19:G19"/>
    <mergeCell ref="H19:J19"/>
    <mergeCell ref="H20:J20"/>
    <mergeCell ref="A8:B8"/>
    <mergeCell ref="H14:J14"/>
    <mergeCell ref="H10:J10"/>
    <mergeCell ref="H12:J12"/>
    <mergeCell ref="H11:J11"/>
    <mergeCell ref="F46:N46"/>
    <mergeCell ref="K29:L29"/>
    <mergeCell ref="K30:L30"/>
    <mergeCell ref="K31:L31"/>
    <mergeCell ref="H31:J31"/>
    <mergeCell ref="H29:J29"/>
    <mergeCell ref="H30:J30"/>
    <mergeCell ref="F45:N45"/>
    <mergeCell ref="H32:J32"/>
    <mergeCell ref="K32:L32"/>
    <mergeCell ref="H35:J35"/>
    <mergeCell ref="K35:L35"/>
    <mergeCell ref="H34:J34"/>
    <mergeCell ref="K34:L34"/>
    <mergeCell ref="H33:J33"/>
    <mergeCell ref="AH18:AI18"/>
    <mergeCell ref="AH17:AI17"/>
    <mergeCell ref="AH14:AI14"/>
    <mergeCell ref="AH15:AI15"/>
    <mergeCell ref="AH16:AI16"/>
    <mergeCell ref="K33:L33"/>
    <mergeCell ref="H27:J27"/>
    <mergeCell ref="K19:L19"/>
    <mergeCell ref="K20:L20"/>
    <mergeCell ref="P26:T28"/>
    <mergeCell ref="P21:T25"/>
    <mergeCell ref="K22:L22"/>
  </mergeCells>
  <phoneticPr fontId="7" type="noConversion"/>
  <dataValidations count="6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H10:J12 AH14:AI16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5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N41 K20:M35 N39 M37:M38" xr:uid="{00000000-0002-0000-0000-000003000000}">
      <formula1>999999999.99</formula1>
    </dataValidation>
    <dataValidation type="textLength" allowBlank="1" showInputMessage="1" showErrorMessage="1" sqref="N6 N17 F17:G17 AH17:AI18 H13:J14 F20:F35 H9" xr:uid="{00000000-0002-0000-0000-000004000000}">
      <formula1>1</formula1>
      <formula2>30</formula2>
    </dataValidation>
    <dataValidation type="textLength" allowBlank="1" showInputMessage="1" showErrorMessage="1" sqref="H17:I17 K17:M17" xr:uid="{00000000-0002-0000-0000-000005000000}">
      <formula1>1</formula1>
      <formula2>50</formula2>
    </dataValidation>
  </dataValidations>
  <hyperlinks>
    <hyperlink ref="P26" r:id="rId1" display="http://www.InvoicingTemplates.com" xr:uid="{00000000-0004-0000-0000-000002000000}"/>
    <hyperlink ref="A956" r:id="rId2" tooltip="Lightweight Service Billing Form" display="http://www.invoicingtemplate.com/lightweightservice.html" xr:uid="{00000000-0004-0000-0000-000007000000}"/>
    <hyperlink ref="AJQ1" r:id="rId3" tooltip="Lightweight Service Invoice Template" display="http://www.invoicingtemplate.com/lightweightservice.html" xr:uid="{00000000-0004-0000-0000-000008000000}"/>
    <hyperlink ref="A934" r:id="rId4" tooltip="Lightweight Service Billing Form" display="http://www.invoicingtemplate.com/lightweightservice.html" xr:uid="{00000000-0004-0000-0000-000009000000}"/>
    <hyperlink ref="AKG1" r:id="rId5" tooltip="Lightweight Service Invoice Template" display="http://www.invoicingtemplate.com/lightweightservice.html" xr:uid="{00000000-0004-0000-0000-00000A000000}"/>
    <hyperlink ref="A916" r:id="rId6" tooltip="Lightweight Service Billing Form" display="http://www.invoicingtemplate.com/lightweightservice.html" xr:uid="{00000000-0004-0000-0000-00000B000000}"/>
    <hyperlink ref="AIE1" r:id="rId7" tooltip="Lightweight Service Invoice Template" display="http://www.invoicingtemplate.com/lightweightservice.html" xr:uid="{00000000-0004-0000-0000-00000C000000}"/>
  </hyperlinks>
  <printOptions horizontalCentered="1" verticalCentered="1"/>
  <pageMargins left="0.31496062992126" right="0.31496062992126" top="0.41" bottom="0.09" header="0.09" footer="0.09"/>
  <pageSetup paperSize="9" orientation="portrait" verticalDpi="300" r:id="rId8"/>
  <headerFooter alignWithMargins="0"/>
  <ignoredErrors>
    <ignoredError sqref="N31" formula="1"/>
  </ignoredError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31B2B-BA9C-460F-B9A7-EB3D4E7B6B3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156</vt:i4>
      </vt:variant>
    </vt:vector>
  </HeadingPairs>
  <TitlesOfParts>
    <vt:vector size="15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Lightweight Service Invoice Template</dc:title>
  <dc:subject>"Lightweight Service Invoice Template" summary: Lightweight Service Invoice Template is the service edition of Lightweight Sales Invoice Template. It was created from the sales invoice template by removing the Shipping Address section.</dc:subject>
  <dc:creator>https://www.invoicingtemplate.com/</dc:creator>
  <cp:keywords/>
  <dc:description>https://www.invoicingtemplate.com/lightweightservice.html</dc:description>
  <cp:lastModifiedBy>liangjun yu</cp:lastModifiedBy>
  <cp:lastPrinted>2020-04-28T11:27:02Z</cp:lastPrinted>
  <dcterms:created xsi:type="dcterms:W3CDTF">2000-07-27T22:24:14Z</dcterms:created>
  <dcterms:modified xsi:type="dcterms:W3CDTF">2024-03-08T11:27:29Z</dcterms:modified>
  <cp:category>Lightweight Service Invoice Template, Lightweight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242, Fairfield, California, 114756, 105321, 7000895832739909420?+8.96%, 40.9 sq mi, 105.9 km2, 2,806/sq mi, 1,083/km2, 38°15′33″N 122°01′56″W? / ?38.2593°N 122.0321°W? / 38.2593; -122.0321? (Fairfield)</vt:lpwstr>
  </property>
</Properties>
</file>