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070\"/>
    </mc:Choice>
  </mc:AlternateContent>
  <xr:revisionPtr revIDLastSave="0" documentId="13_ncr:1_{0B2A6456-7E28-4863-87F2-E1AA8F0A2BF6}" xr6:coauthVersionLast="47" xr6:coauthVersionMax="47" xr10:uidLastSave="{00000000-0000-0000-0000-000000000000}"/>
  <bookViews>
    <workbookView xWindow="-120" yWindow="-120" windowWidth="29040" windowHeight="15720" tabRatio="854" xr2:uid="{00000000-000D-0000-FFFF-FFFF00000000}"/>
  </bookViews>
  <sheets>
    <sheet name="Invoice" sheetId="1" r:id="rId1"/>
    <sheet name="©" sheetId="11" r:id="rId2"/>
    <sheet name="Sales Report" sheetId="12" r:id="rId3"/>
    <sheet name="Customer Report" sheetId="13" r:id="rId4"/>
    <sheet name="Product Report" sheetId="14" r:id="rId5"/>
    <sheet name="Sales Rep. Report" sheetId="15" r:id="rId6"/>
    <sheet name="Payment Report" sheetId="16" r:id="rId7"/>
    <sheet name="UniformSoftware.com" sheetId="17" r:id="rId8"/>
    <sheet name="Office-Kit.com.System" sheetId="2" state="veryHidden" r:id="rId9"/>
  </sheets>
  <definedNames>
    <definedName name="InvoicingTemplateLinkTarget" hidden="1">'Office-Kit.com.System'!$A$1</definedName>
    <definedName name="oknAgBalanceDue">#REF!</definedName>
    <definedName name="oknAgDateFrom">#REF!</definedName>
    <definedName name="oknAgDateTo">#REF!</definedName>
    <definedName name="oknAgDueDate">#REF!</definedName>
    <definedName name="oknAgHdrAddress">#REF!</definedName>
    <definedName name="oknAgHdrCityStateZip">#REF!</definedName>
    <definedName name="oknAgHdrCountry">#REF!</definedName>
    <definedName name="oknAgHdrCustomerID">#REF!</definedName>
    <definedName name="oknAgHdrCustomerName">#REF!</definedName>
    <definedName name="oknAgHdrPhone">#REF!</definedName>
    <definedName name="oknAgHdrWhoEmail">#REF!</definedName>
    <definedName name="oknAgInvoiceDate">#REF!</definedName>
    <definedName name="oknAgInvoiceID">#REF!</definedName>
    <definedName name="oknAgOrderID">#REF!</definedName>
    <definedName name="oknAgPayments">#REF!</definedName>
    <definedName name="oknAgPaymentTerm">#REF!</definedName>
    <definedName name="oknAgSalesRepName">#REF!</definedName>
    <definedName name="oknAgShippingCost">#REF!</definedName>
    <definedName name="oknAgSubtotal">#REF!</definedName>
    <definedName name="oknAgTax1">#REF!</definedName>
    <definedName name="oknAgTax2">#REF!</definedName>
    <definedName name="oknAgTotal">#REF!</definedName>
    <definedName name="oknBalanceDue">Invoice!$N$42</definedName>
    <definedName name="oknCompanyAddress">Invoice!$F$4</definedName>
    <definedName name="oknCompanyCityStateZip">Invoice!$F$5</definedName>
    <definedName name="oknCompanyContact">Invoice!$F$6</definedName>
    <definedName name="oknCompanyName">Invoice!$F$3</definedName>
    <definedName name="oknCost_1">Invoice!$D$20</definedName>
    <definedName name="oknCost_10">Invoice!$D$29</definedName>
    <definedName name="oknCost_11">Invoice!$D$30</definedName>
    <definedName name="oknCost_12">Invoice!$D$31</definedName>
    <definedName name="oknCost_13">Invoice!$D$32</definedName>
    <definedName name="oknCost_14">Invoice!$D$33</definedName>
    <definedName name="oknCost_15">Invoice!$D$34</definedName>
    <definedName name="oknCost_16">Invoice!$D$35</definedName>
    <definedName name="oknCost_2">Invoice!$D$21</definedName>
    <definedName name="oknCost_3">Invoice!$D$22</definedName>
    <definedName name="oknCost_4">Invoice!$D$23</definedName>
    <definedName name="oknCost_5">Invoice!$D$24</definedName>
    <definedName name="oknCost_6">Invoice!$D$25</definedName>
    <definedName name="oknCost_7">Invoice!$D$26</definedName>
    <definedName name="oknCost_8">Invoice!$D$27</definedName>
    <definedName name="oknCost_9">Invoice!$D$28</definedName>
    <definedName name="oknDatabaseName">Invoice!$A$4</definedName>
    <definedName name="oknDueDate">Invoice!$N$17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Invoice!$N$5</definedName>
    <definedName name="oknInvoiceID">Invoice!$N$6</definedName>
    <definedName name="oknLineTotal_1">Invoice!$N$20</definedName>
    <definedName name="oknLineTotal_10">Invoice!$N$29</definedName>
    <definedName name="oknLineTotal_11">Invoice!$N$30</definedName>
    <definedName name="oknLineTotal_12">Invoice!$N$31</definedName>
    <definedName name="oknLineTotal_13">Invoice!$N$32</definedName>
    <definedName name="oknLineTotal_14">Invoice!$N$33</definedName>
    <definedName name="oknLineTotal_15">Invoice!$N$34</definedName>
    <definedName name="oknLineTotal_16">Invoice!$N$35</definedName>
    <definedName name="oknLineTotal_2">Invoice!$N$21</definedName>
    <definedName name="oknLineTotal_3">Invoice!$N$22</definedName>
    <definedName name="oknLineTotal_4">Invoice!$N$23</definedName>
    <definedName name="oknLineTotal_5">Invoice!$N$24</definedName>
    <definedName name="oknLineTotal_6">Invoice!$N$25</definedName>
    <definedName name="oknLineTotal_7">Invoice!$N$26</definedName>
    <definedName name="oknLineTotal_8">Invoice!$N$27</definedName>
    <definedName name="oknLineTotal_9">Invoice!$N$28</definedName>
    <definedName name="oknLineTotalTaxable">Invoice!$D$36</definedName>
    <definedName name="oknOrderID">Invoice!$F$17</definedName>
    <definedName name="oknPayments">Invoice!$N$41</definedName>
    <definedName name="oknPaymentTerm">Invoice!$M$17</definedName>
    <definedName name="oknPrAmount">'Payment Report'!$G$14</definedName>
    <definedName name="oknPrCheckNumber">'Payment Report'!$E$14</definedName>
    <definedName name="oknPrCreatedDate">'Payment Report'!$C$14</definedName>
    <definedName name="oknPrDateFrom">'Payment Report'!$C$10</definedName>
    <definedName name="oknPrDateTo">'Payment Report'!$C$11</definedName>
    <definedName name="oknPrice_1">Invoice!$M$20</definedName>
    <definedName name="oknPrice_10">Invoice!$M$29</definedName>
    <definedName name="oknPrice_11">Invoice!$M$30</definedName>
    <definedName name="oknPrice_12">Invoice!$M$31</definedName>
    <definedName name="oknPrice_13">Invoice!$M$32</definedName>
    <definedName name="oknPrice_14">Invoice!$M$33</definedName>
    <definedName name="oknPrice_15">Invoice!$M$34</definedName>
    <definedName name="oknPrice_16">Invoice!$M$35</definedName>
    <definedName name="oknPrice_2">Invoice!$M$21</definedName>
    <definedName name="oknPrice_3">Invoice!$M$22</definedName>
    <definedName name="oknPrice_4">Invoice!$M$23</definedName>
    <definedName name="oknPrice_5">Invoice!$M$24</definedName>
    <definedName name="oknPrice_6">Invoice!$M$25</definedName>
    <definedName name="oknPrice_7">Invoice!$M$26</definedName>
    <definedName name="oknPrice_8">Invoice!$M$27</definedName>
    <definedName name="oknPrice_9">Invoice!$M$28</definedName>
    <definedName name="oknPrInvoiceID">'Payment Report'!$D$14</definedName>
    <definedName name="oknPrNotes">'Payment Report'!$F$14</definedName>
    <definedName name="oknProductID_1">Invoice!$F$20</definedName>
    <definedName name="oknProductID_10">Invoice!$F$29</definedName>
    <definedName name="oknProductID_11">Invoice!$F$30</definedName>
    <definedName name="oknProductID_12">Invoice!$F$31</definedName>
    <definedName name="oknProductID_13">Invoice!$F$32</definedName>
    <definedName name="oknProductID_14">Invoice!$F$33</definedName>
    <definedName name="oknProductID_15">Invoice!$F$34</definedName>
    <definedName name="oknProductID_16">Invoice!$F$35</definedName>
    <definedName name="oknProductID_2">Invoice!$F$21</definedName>
    <definedName name="oknProductID_3">Invoice!$F$22</definedName>
    <definedName name="oknProductID_4">Invoice!$F$23</definedName>
    <definedName name="oknProductID_5">Invoice!$F$24</definedName>
    <definedName name="oknProductID_6">Invoice!$F$25</definedName>
    <definedName name="oknProductID_7">Invoice!$F$26</definedName>
    <definedName name="oknProductID_8">Invoice!$F$27</definedName>
    <definedName name="oknProductID_9">Invoice!$F$28</definedName>
    <definedName name="oknProductName_1">Invoice!$H$20</definedName>
    <definedName name="oknProductName_10">Invoice!$H$29</definedName>
    <definedName name="oknProductName_11">Invoice!$H$30</definedName>
    <definedName name="oknProductName_12">Invoice!$H$31</definedName>
    <definedName name="oknProductName_13">Invoice!$H$32</definedName>
    <definedName name="oknProductName_14">Invoice!$H$33</definedName>
    <definedName name="oknProductName_15">Invoice!$H$34</definedName>
    <definedName name="oknProductName_16">Invoice!$H$35</definedName>
    <definedName name="oknProductName_2">Invoice!$H$21</definedName>
    <definedName name="oknProductName_3">Invoice!$H$22</definedName>
    <definedName name="oknProductName_4">Invoice!$H$23</definedName>
    <definedName name="oknProductName_5">Invoice!$H$24</definedName>
    <definedName name="oknProductName_6">Invoice!$H$25</definedName>
    <definedName name="oknProductName_7">Invoice!$H$26</definedName>
    <definedName name="oknProductName_8">Invoice!$H$27</definedName>
    <definedName name="oknProductName_9">Invoice!$H$28</definedName>
    <definedName name="oknPrPaymentTerm">'Payment Report'!$B$14</definedName>
    <definedName name="oknPrTotalApplied">'Payment Report'!$H$14</definedName>
    <definedName name="oknPrWhoID">'Payment Report'!$I$14</definedName>
    <definedName name="oknPrWhoName">'Payment Report'!$J$14</definedName>
    <definedName name="oknQuantity_1">Invoice!$K$20</definedName>
    <definedName name="oknQuantity_10">Invoice!$K$29</definedName>
    <definedName name="oknQuantity_11">Invoice!$K$30</definedName>
    <definedName name="oknQuantity_12">Invoice!$K$31</definedName>
    <definedName name="oknQuantity_13">Invoice!$K$32</definedName>
    <definedName name="oknQuantity_14">Invoice!$K$33</definedName>
    <definedName name="oknQuantity_15">Invoice!$K$34</definedName>
    <definedName name="oknQuantity_16">Invoice!$K$35</definedName>
    <definedName name="oknQuantity_2">Invoice!$K$21</definedName>
    <definedName name="oknQuantity_3">Invoice!$K$22</definedName>
    <definedName name="oknQuantity_4">Invoice!$K$23</definedName>
    <definedName name="oknQuantity_5">Invoice!$K$24</definedName>
    <definedName name="oknQuantity_6">Invoice!$K$25</definedName>
    <definedName name="oknQuantity_7">Invoice!$K$26</definedName>
    <definedName name="oknQuantity_8">Invoice!$K$27</definedName>
    <definedName name="oknQuantity_9">Invoice!$K$28</definedName>
    <definedName name="oknRcBalanceDue">'Customer Report'!$K$12</definedName>
    <definedName name="oknRcDateFrom">'Customer Report'!$C$9</definedName>
    <definedName name="oknRcDateTo">'Customer Report'!$C$10</definedName>
    <definedName name="oknRcDueDate">'Customer Report'!$N$12</definedName>
    <definedName name="oknRcInvoiceCost">'Customer Report'!$F$12</definedName>
    <definedName name="oknRcInvoiceDate">'Customer Report'!$C$12</definedName>
    <definedName name="oknRcInvoiceID">'Customer Report'!$E$12</definedName>
    <definedName name="oknRcOrderID">'Customer Report'!$O$12</definedName>
    <definedName name="oknRcPayments">'Customer Report'!$J$12</definedName>
    <definedName name="oknRcPaymentTerm">'Customer Report'!$Q$12</definedName>
    <definedName name="oknRcSalesRepName">'Customer Report'!$P$12</definedName>
    <definedName name="oknRcShippingCost">'Customer Report'!$I$12</definedName>
    <definedName name="oknRcSubtotal">'Customer Report'!$L$12</definedName>
    <definedName name="oknRcTax1">'Customer Report'!$G$12</definedName>
    <definedName name="oknRcTax2">'Customer Report'!$H$12</definedName>
    <definedName name="oknRcTotal">'Customer Report'!$M$12</definedName>
    <definedName name="oknRcWhoID">'Customer Report'!$B$12</definedName>
    <definedName name="oknRcWhoName">'Customer Report'!$D$12</definedName>
    <definedName name="oknRpCost">'Product Report'!$I$12</definedName>
    <definedName name="oknRpDateFrom">'Product Report'!$C$9</definedName>
    <definedName name="oknRpDateTo">'Product Report'!$C$10</definedName>
    <definedName name="oknRpInvoiceDate">'Product Report'!$C$12</definedName>
    <definedName name="oknRpInvoiceID">'Product Report'!$D$12</definedName>
    <definedName name="oknRpLineTotal">'Product Report'!$H$12</definedName>
    <definedName name="oknRpPrice">'Product Report'!$G$12</definedName>
    <definedName name="oknRpProductID">'Product Report'!$B$12</definedName>
    <definedName name="oknRpProductName">'Product Report'!$E$12</definedName>
    <definedName name="oknRpQuantity">'Product Report'!$F$12</definedName>
    <definedName name="oknRrBalanceDue">'Sales Rep. Report'!$M$14</definedName>
    <definedName name="oknRrDateFrom">'Sales Rep. Report'!$C$10</definedName>
    <definedName name="oknRrDateTo">'Sales Rep. Report'!$C$11</definedName>
    <definedName name="oknRrDueDate">'Sales Rep. Report'!$N$14</definedName>
    <definedName name="oknRrInvoiceCost">'Sales Rep. Report'!$F$14</definedName>
    <definedName name="oknRrInvoiceDate">'Sales Rep. Report'!$C$14</definedName>
    <definedName name="oknRrInvoiceID">'Sales Rep. Report'!$E$14</definedName>
    <definedName name="oknRrOrderID">'Sales Rep. Report'!$D$14</definedName>
    <definedName name="oknRrPayments">'Sales Rep. Report'!$K$14</definedName>
    <definedName name="oknRrSalesRepName">'Sales Rep. Report'!$B$14</definedName>
    <definedName name="oknRrShippingCost">'Sales Rep. Report'!$I$14</definedName>
    <definedName name="oknRrSubtotal">'Sales Rep. Report'!$L$14</definedName>
    <definedName name="oknRrTax1">'Sales Rep. Report'!$G$14</definedName>
    <definedName name="oknRrTax2">'Sales Rep. Report'!$H$14</definedName>
    <definedName name="oknRrTotal">'Sales Rep. Report'!$J$14</definedName>
    <definedName name="oknRsBalanceDue">'Sales Report'!$N$13</definedName>
    <definedName name="oknRsDateFrom">'Sales Report'!$C$10</definedName>
    <definedName name="oknRsDateTo">'Sales Report'!$C$11</definedName>
    <definedName name="oknRsDueDate">'Sales Report'!$O$13</definedName>
    <definedName name="oknRsInvoiceCost">'Sales Report'!$D$13</definedName>
    <definedName name="oknRsInvoiceDate">'Sales Report'!$C$13</definedName>
    <definedName name="oknRsInvoiceID">'Sales Report'!$E$13</definedName>
    <definedName name="oknRsOrderID">'Sales Report'!$F$13</definedName>
    <definedName name="oknRsPayments">'Sales Report'!$M$13</definedName>
    <definedName name="oknRsPaymentTerm">'Sales Report'!$P$13</definedName>
    <definedName name="oknRsSalesRepName">'Sales Report'!$G$13</definedName>
    <definedName name="oknRsShippingCost">'Sales Report'!$I$13</definedName>
    <definedName name="oknRsSubTotal">'Sales Report'!$H$13</definedName>
    <definedName name="oknRsTax1">'Sales Report'!$J$13</definedName>
    <definedName name="oknRsTax2">'Sales Report'!$K$13</definedName>
    <definedName name="oknRsTotal">'Sales Report'!$L$13</definedName>
    <definedName name="oknRsWhoName">'Sales Report'!$Q$13</definedName>
    <definedName name="oknRsYearMonth">'Sales Report'!$B$13</definedName>
    <definedName name="oknSalesRepName">Invoice!$H$17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Invoice!$M$11</definedName>
    <definedName name="oknShipCityStateZip">Invoice!$M$12</definedName>
    <definedName name="oknShipContact">Invoice!$M$14</definedName>
    <definedName name="oknShipCountry">Invoice!$M$13</definedName>
    <definedName name="oknShipDate">Invoice!$J$17</definedName>
    <definedName name="oknShipName">Invoice!$M$10</definedName>
    <definedName name="oknShippingCost">Invoice!$N$39</definedName>
    <definedName name="oknShipVia">Invoice!$K$17</definedName>
    <definedName name="oknStatus">Invoice!$A$6</definedName>
    <definedName name="oknSubTotal">Invoice!$N$36</definedName>
    <definedName name="oknTax1">Invoice!$N$37</definedName>
    <definedName name="oknTax1Name">Invoice!$L$37</definedName>
    <definedName name="oknTax1Rate">Invoice!$M$37</definedName>
    <definedName name="oknTax1RateDefault">Invoice!$C$12</definedName>
    <definedName name="oknTax2">Invoice!$N$38</definedName>
    <definedName name="oknTax2IsAppliedToTax1">Invoice!$C$10</definedName>
    <definedName name="oknTax2Name">Invoice!$L$38</definedName>
    <definedName name="oknTax2Rate">Invoice!$M$38</definedName>
    <definedName name="oknTax2RateDefault">Invoice!$C$13</definedName>
    <definedName name="oknTaxable_1">Invoice!$C$20</definedName>
    <definedName name="oknTaxable_10">Invoice!$C$29</definedName>
    <definedName name="oknTaxable_11">Invoice!$C$30</definedName>
    <definedName name="oknTaxable_12">Invoice!$C$31</definedName>
    <definedName name="oknTaxable_13">Invoice!$C$32</definedName>
    <definedName name="oknTaxable_14">Invoice!$C$33</definedName>
    <definedName name="oknTaxable_15">Invoice!$C$34</definedName>
    <definedName name="oknTaxable_16">Invoice!$C$35</definedName>
    <definedName name="oknTaxable_2">Invoice!$C$21</definedName>
    <definedName name="oknTaxable_3">Invoice!$C$22</definedName>
    <definedName name="oknTaxable_4">Invoice!$C$23</definedName>
    <definedName name="oknTaxable_5">Invoice!$C$24</definedName>
    <definedName name="oknTaxable_6">Invoice!$C$25</definedName>
    <definedName name="oknTaxable_7">Invoice!$C$26</definedName>
    <definedName name="oknTaxable_8">Invoice!$C$27</definedName>
    <definedName name="oknTaxable_9">Invoice!$C$28</definedName>
    <definedName name="oknTaxTotalIncludingShippingCost">Invoice!$C$11</definedName>
    <definedName name="oknTaxType">Invoice!$C$9</definedName>
    <definedName name="oknTotal">Invoice!$N$40</definedName>
    <definedName name="oknWhoAddress">Invoice!$H$11</definedName>
    <definedName name="oknWhoCityStateZip">Invoice!$H$12</definedName>
    <definedName name="oknWhoCountry">Invoice!$H$13</definedName>
    <definedName name="oknWhoID">Invoice!$H$9</definedName>
    <definedName name="oknWhoName">Invoice!$H$10</definedName>
    <definedName name="oknWhoPhone">Invoice!$H$14</definedName>
    <definedName name="oknZ2DONTREMOVESoftwareID" hidden="1">'Office-Kit.com.System'!$B$5</definedName>
    <definedName name="oknZZDONTREMOVEAllowIncompleteLine" localSheetId="8" hidden="1">'Office-Kit.com.System'!$B$20</definedName>
    <definedName name="oknZZDONTREMOVEAllowZeroLineTotal" localSheetId="8" hidden="1">'Office-Kit.com.System'!$B$22</definedName>
    <definedName name="oknZZDONTREMOVEDatabasePath" hidden="1">'Office-Kit.com.System'!$B$6</definedName>
    <definedName name="oknZZDONTREMOVEHowToCloseWorkbook" hidden="1">'Office-Kit.com.System'!$B$7</definedName>
    <definedName name="_xlnm.Print_Area" localSheetId="3">'Customer Report'!$B$13:$Q$15</definedName>
    <definedName name="_xlnm.Print_Area" localSheetId="0">Invoice!$F$3:$N$45</definedName>
    <definedName name="_xlnm.Print_Area" localSheetId="6">'Payment Report'!$B$15:$J$18</definedName>
    <definedName name="_xlnm.Print_Area" localSheetId="4">'Product Report'!$B$13:$I$17</definedName>
    <definedName name="_xlnm.Print_Area" localSheetId="5">'Sales Rep. Report'!$B$15:$N$18</definedName>
    <definedName name="_xlnm.Print_Area" localSheetId="2">'Sales Report'!$B$14:$Q$16</definedName>
    <definedName name="_xlnm.Print_Titles" localSheetId="3">'Customer Report'!$3:$12</definedName>
    <definedName name="_xlnm.Print_Titles" localSheetId="0">Invoice!$3:$19</definedName>
    <definedName name="_xlnm.Print_Titles" localSheetId="6">'Payment Report'!$3:$14</definedName>
    <definedName name="_xlnm.Print_Titles" localSheetId="4">'Product Report'!$4:$12</definedName>
    <definedName name="_xlnm.Print_Titles" localSheetId="5">'Sales Rep. Report'!$3:$14</definedName>
    <definedName name="_xlnm.Print_Titles" localSheetId="2">'Sales Report'!$4:$13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" i="16" l="1"/>
  <c r="B6" i="16"/>
  <c r="B5" i="16"/>
  <c r="B4" i="16"/>
  <c r="H14" i="15"/>
  <c r="G14" i="15"/>
  <c r="B7" i="15"/>
  <c r="B6" i="15"/>
  <c r="B5" i="15"/>
  <c r="B4" i="15"/>
  <c r="B7" i="14"/>
  <c r="B6" i="14"/>
  <c r="B5" i="14"/>
  <c r="B4" i="14"/>
  <c r="H12" i="13"/>
  <c r="G12" i="13"/>
  <c r="B7" i="13"/>
  <c r="B6" i="13"/>
  <c r="B5" i="13"/>
  <c r="B4" i="13"/>
  <c r="K13" i="12"/>
  <c r="J13" i="12"/>
  <c r="B7" i="12"/>
  <c r="B6" i="12"/>
  <c r="B5" i="12"/>
  <c r="B4" i="12"/>
  <c r="L36" i="1" l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8" i="1"/>
  <c r="N36" i="1" l="1"/>
  <c r="D36" i="1" a="1"/>
  <c r="D36" i="1" s="1"/>
  <c r="N37" i="1" s="1"/>
  <c r="N40" i="1" l="1"/>
  <c r="N42" i="1" l="1"/>
</calcChain>
</file>

<file path=xl/sharedStrings.xml><?xml version="1.0" encoding="utf-8"?>
<sst xmlns="http://schemas.openxmlformats.org/spreadsheetml/2006/main" count="154" uniqueCount="111">
  <si>
    <t>DATE:</t>
  </si>
  <si>
    <t>SHIPPING &amp; HANDLING</t>
  </si>
  <si>
    <t>TOTAL</t>
  </si>
  <si>
    <t>Line Total</t>
    <phoneticPr fontId="6" type="noConversion"/>
  </si>
  <si>
    <t>Unit Price</t>
    <phoneticPr fontId="6" type="noConversion"/>
  </si>
  <si>
    <t>Quantity</t>
    <phoneticPr fontId="6" type="noConversion"/>
  </si>
  <si>
    <t>Ship Date</t>
    <phoneticPr fontId="6" type="noConversion"/>
  </si>
  <si>
    <t>Ship Via</t>
    <phoneticPr fontId="6" type="noConversion"/>
  </si>
  <si>
    <t>Due Date</t>
    <phoneticPr fontId="6" type="noConversion"/>
  </si>
  <si>
    <t>Terms</t>
    <phoneticPr fontId="6" type="noConversion"/>
  </si>
  <si>
    <t>Product ID</t>
    <phoneticPr fontId="6" type="noConversion"/>
  </si>
  <si>
    <t>Description</t>
    <phoneticPr fontId="6" type="noConversion"/>
  </si>
  <si>
    <t>SoftID</t>
    <phoneticPr fontId="11" type="noConversion"/>
  </si>
  <si>
    <t>DbPath</t>
    <phoneticPr fontId="11" type="noConversion"/>
  </si>
  <si>
    <t>Taxable</t>
    <phoneticPr fontId="6" type="noConversion"/>
  </si>
  <si>
    <t>TaxSystem</t>
    <phoneticPr fontId="6" type="noConversion"/>
  </si>
  <si>
    <t>Price</t>
  </si>
  <si>
    <t>Quantity</t>
  </si>
  <si>
    <t>HowToCloseBook</t>
    <phoneticPr fontId="11" type="noConversion"/>
  </si>
  <si>
    <t>Valid Value:</t>
    <phoneticPr fontId="11" type="noConversion"/>
  </si>
  <si>
    <t xml:space="preserve">0=Auto discard changes,  1=AutoSave,   2=DefaultOperation,prompt </t>
    <phoneticPr fontId="11" type="noConversion"/>
  </si>
  <si>
    <t>SavingInvoicePromptForPayment</t>
    <phoneticPr fontId="11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</si>
  <si>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</si>
  <si>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</si>
  <si>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</si>
  <si>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</si>
  <si>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</si>
  <si>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</si>
  <si>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</si>
  <si>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</si>
  <si>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</si>
  <si>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11" type="noConversion"/>
  </si>
  <si>
    <t>ExtractingInvoiceCopyPageSetup</t>
    <phoneticPr fontId="11" type="noConversion"/>
  </si>
  <si>
    <t>SUBTOTAL</t>
  </si>
  <si>
    <t>PAID</t>
  </si>
  <si>
    <t>TOTAL DUE</t>
  </si>
  <si>
    <t>Current Database</t>
  </si>
  <si>
    <t>Invoice Status</t>
  </si>
  <si>
    <t>cost</t>
    <phoneticPr fontId="6" type="noConversion"/>
  </si>
  <si>
    <t>Date</t>
  </si>
  <si>
    <t>From:</t>
  </si>
  <si>
    <t>To: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</si>
  <si>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</si>
  <si>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</si>
  <si>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</si>
  <si>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</si>
  <si>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</si>
  <si>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</si>
  <si>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</si>
  <si>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</si>
  <si>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</si>
  <si>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</si>
  <si>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</si>
  <si>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</si>
  <si>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</si>
  <si>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</si>
  <si>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</si>
  <si>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</si>
  <si>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</si>
  <si>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</si>
  <si>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</si>
  <si>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</si>
  <si>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</si>
  <si>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Type</t>
  </si>
  <si>
    <t>Check / Money Order #</t>
  </si>
  <si>
    <t>Notes</t>
  </si>
  <si>
    <t>Amount</t>
  </si>
  <si>
    <t>Customer Name</t>
  </si>
  <si>
    <t>Allow incomplete line</t>
  </si>
  <si>
    <t>Allow zero line total</t>
  </si>
  <si>
    <t>INVOICE</t>
  </si>
  <si>
    <t>INVOICE :</t>
  </si>
  <si>
    <t xml:space="preserve">P.O. </t>
  </si>
  <si>
    <t>Sales Rep. Name</t>
  </si>
  <si>
    <t>TOTAL QUANTITY</t>
  </si>
  <si>
    <t>_____________________</t>
  </si>
  <si>
    <t>__________________</t>
  </si>
  <si>
    <t>$C$3</t>
  </si>
  <si>
    <t>Pending</t>
  </si>
  <si>
    <t>Address</t>
  </si>
  <si>
    <t>City, State ZIP</t>
  </si>
  <si>
    <t>LIGHTWEIGHT INVOICE (Company Name)</t>
  </si>
  <si>
    <t>TAX</t>
  </si>
  <si>
    <r>
      <t>for xxxxx</t>
    </r>
    <r>
      <rPr>
        <b/>
        <sz val="10"/>
        <rFont val="Times New Roman"/>
        <family val="1"/>
      </rPr>
      <t xml:space="preserve">                                                         </t>
    </r>
    <r>
      <rPr>
        <b/>
        <i/>
        <sz val="10"/>
        <rFont val="Times New Roman"/>
        <family val="1"/>
      </rPr>
      <t xml:space="preserve">                  Received by.</t>
    </r>
    <r>
      <rPr>
        <i/>
        <sz val="7"/>
        <rFont val="Times New Roman"/>
        <family val="1"/>
      </rPr>
      <t xml:space="preserve"> </t>
    </r>
    <r>
      <rPr>
        <sz val="7"/>
        <rFont val="Times New Roman"/>
        <family val="1"/>
      </rPr>
      <t xml:space="preserve">                                                                                                         </t>
    </r>
  </si>
  <si>
    <t>BILL TO</t>
  </si>
  <si>
    <t>SHIP TO</t>
  </si>
  <si>
    <t>c5070.mdb</t>
  </si>
  <si>
    <t>c5070</t>
  </si>
  <si>
    <t>Need a different invoice layout? Visit our invoice template collection.</t>
  </si>
  <si>
    <t>InvoicingTemplates.com</t>
  </si>
  <si>
    <t>Phone Number,Web Address, etc.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</si>
  <si>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</si>
  <si>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</si>
  <si>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</si>
  <si>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</si>
  <si>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</si>
  <si>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</si>
  <si>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</si>
  <si>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</si>
  <si>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</si>
  <si>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Lightweight Sales Invoice Template - c5070</t>
  </si>
  <si>
    <t>Lightweight Sales Billing Form - 241, Springfield, Illinois, 115715, 116250, 3000539784946236550??0.46%, 60.1 sq mi, 155.7 km2, 1,925/sq mi, 743/km2, 39°47′28″N 89°38′41″W? / ?39.7911°N 89.6446°W? / 39.7911; -89.6446? (Springfield)</t>
  </si>
  <si>
    <t>Lightweight Sales Invoice Templatec5070 - 241, Springfield, Illinois, 115715, 116250, 3000539784946236550??0.46%, 60.1 sq mi, 155.7 km2, 1,925/sq mi, 743/km2, 39°47′28″N 89°38′41″W? / ?39.7911°N 89.6446°W? / 39.7911; -89.6446? (Springfield)</t>
  </si>
  <si>
    <t>3FI6I6I5DI1D</t>
  </si>
  <si>
    <t>Sales Report</t>
  </si>
  <si>
    <t>Customer</t>
  </si>
  <si>
    <t xml:space="preserve">Customer Report
</t>
  </si>
  <si>
    <t>Product Report</t>
  </si>
  <si>
    <t>Sales Rep. Report</t>
  </si>
  <si>
    <t>Payment Report</t>
  </si>
  <si>
    <t>Total Applied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</si>
</sst>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-* #,##0.00_ ;_-* \-#,##0.00\ ;_-* &quot;-&quot;??_ ;_-@_ "/>
    <numFmt numFmtId="171" formatCode="_(* #,##0.00_);_(* \(#,##0.00\);_(* &quot;&quot;??_);_(@_)"/>
    <numFmt numFmtId="172" formatCode="[$-409]d/mmm/yyyy;@"/>
  </numFmts>
  <fonts count="42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sz val="9"/>
      <name val="宋体"/>
      <charset val="134"/>
    </font>
    <font>
      <i/>
      <sz val="10"/>
      <name val="Arial"/>
      <family val="2"/>
    </font>
    <font>
      <b/>
      <sz val="10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6"/>
      <name val="Arial"/>
      <family val="2"/>
    </font>
    <font>
      <b/>
      <i/>
      <sz val="10"/>
      <name val="Times New Roman"/>
      <family val="1"/>
    </font>
    <font>
      <b/>
      <sz val="10"/>
      <name val="Times New Roman"/>
      <family val="1"/>
    </font>
    <font>
      <i/>
      <sz val="7"/>
      <name val="Times New Roman"/>
      <family val="1"/>
    </font>
    <font>
      <sz val="7"/>
      <name val="Times New Roman"/>
      <family val="1"/>
    </font>
    <font>
      <sz val="10"/>
      <name val="Times New Roman"/>
      <family val="1"/>
    </font>
    <font>
      <b/>
      <sz val="14"/>
      <color theme="4" tint="-0.499984740745262"/>
      <name val="Bookman Old Style"/>
      <family val="1"/>
    </font>
    <font>
      <b/>
      <i/>
      <sz val="24"/>
      <color theme="4" tint="0.39997558519241921"/>
      <name val="Arial Black"/>
      <family val="2"/>
    </font>
    <font>
      <b/>
      <sz val="10"/>
      <color theme="0"/>
      <name val="Arial"/>
      <family val="2"/>
    </font>
    <font>
      <u/>
      <sz val="10"/>
      <color indexed="12"/>
      <name val="Arial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4"/>
      <name val="Arial"/>
      <family val="2"/>
    </font>
    <font>
      <b/>
      <sz val="14"/>
      <name val="Bodoni MT Black"/>
      <family val="1"/>
    </font>
    <font>
      <b/>
      <sz val="14"/>
      <name val="Arial"/>
      <family val="2"/>
    </font>
    <font>
      <sz val="14"/>
      <color indexed="42"/>
      <name val="Arial Black"/>
      <family val="2"/>
    </font>
    <font>
      <b/>
      <sz val="14"/>
      <color theme="4"/>
      <name val="Bodoni MT Black"/>
      <family val="1"/>
    </font>
    <font>
      <sz val="14"/>
      <name val="Bodoni MT Black"/>
      <family val="1"/>
    </font>
    <font>
      <sz val="14"/>
      <color theme="4"/>
      <name val="Bodoni MT Black"/>
      <family val="1"/>
    </font>
    <font>
      <sz val="14"/>
      <color indexed="42"/>
      <name val="Bodoni MT Black"/>
      <family val="1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gradientFill type="path">
        <stop position="0">
          <color theme="4" tint="0.80001220740379042"/>
        </stop>
        <stop position="1">
          <color theme="4"/>
        </stop>
      </gradient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8">
    <xf numFmtId="0" fontId="0" fillId="0" borderId="0"/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0"/>
    <xf numFmtId="0" fontId="4" fillId="0" borderId="0"/>
    <xf numFmtId="0" fontId="32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" fillId="0" borderId="0"/>
    <xf numFmtId="0" fontId="1" fillId="0" borderId="0"/>
  </cellStyleXfs>
  <cellXfs count="168">
    <xf numFmtId="0" fontId="0" fillId="0" borderId="0" xfId="0"/>
    <xf numFmtId="0" fontId="7" fillId="0" borderId="0" xfId="0" applyFont="1"/>
    <xf numFmtId="0" fontId="0" fillId="0" borderId="0" xfId="0" applyAlignment="1">
      <alignment horizontal="left"/>
    </xf>
    <xf numFmtId="0" fontId="6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168" fontId="0" fillId="0" borderId="0" xfId="0" applyNumberFormat="1" applyAlignment="1">
      <alignment horizontal="left" shrinkToFit="1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166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6" fillId="0" borderId="0" xfId="0" applyFont="1" applyAlignment="1">
      <alignment horizontal="right" indent="1"/>
    </xf>
    <xf numFmtId="0" fontId="10" fillId="0" borderId="0" xfId="0" applyFont="1"/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2" xfId="0" applyFont="1" applyBorder="1" applyAlignment="1" applyProtection="1">
      <alignment horizontal="center" vertical="center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10" fillId="0" borderId="0" xfId="0" applyFont="1" applyAlignment="1">
      <alignment horizontal="right"/>
    </xf>
    <xf numFmtId="14" fontId="8" fillId="0" borderId="3" xfId="0" applyNumberFormat="1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hidden="1"/>
    </xf>
    <xf numFmtId="1" fontId="0" fillId="2" borderId="0" xfId="0" applyNumberFormat="1" applyFill="1" applyAlignment="1">
      <alignment vertical="center"/>
    </xf>
    <xf numFmtId="1" fontId="0" fillId="0" borderId="0" xfId="0" applyNumberFormat="1" applyAlignment="1">
      <alignment vertical="center"/>
    </xf>
    <xf numFmtId="1" fontId="0" fillId="0" borderId="0" xfId="0" applyNumberFormat="1" applyAlignment="1">
      <alignment horizontal="center" vertical="center"/>
    </xf>
    <xf numFmtId="1" fontId="0" fillId="2" borderId="0" xfId="0" applyNumberFormat="1" applyFill="1" applyAlignment="1">
      <alignment horizontal="center" vertical="center"/>
    </xf>
    <xf numFmtId="10" fontId="0" fillId="0" borderId="0" xfId="0" applyNumberFormat="1" applyAlignment="1" applyProtection="1">
      <alignment horizontal="right" vertical="center" indent="1"/>
      <protection locked="0"/>
    </xf>
    <xf numFmtId="0" fontId="10" fillId="0" borderId="0" xfId="0" applyFont="1" applyAlignment="1">
      <alignment horizontal="center"/>
    </xf>
    <xf numFmtId="164" fontId="10" fillId="0" borderId="0" xfId="0" applyNumberFormat="1" applyFont="1"/>
    <xf numFmtId="0" fontId="10" fillId="0" borderId="0" xfId="0" applyFont="1" applyAlignment="1">
      <alignment horizontal="left" indent="1"/>
    </xf>
    <xf numFmtId="0" fontId="16" fillId="3" borderId="1" xfId="0" applyFont="1" applyFill="1" applyBorder="1" applyAlignment="1">
      <alignment horizontal="center"/>
    </xf>
    <xf numFmtId="43" fontId="0" fillId="0" borderId="4" xfId="0" applyNumberFormat="1" applyBorder="1" applyAlignment="1" applyProtection="1">
      <alignment horizontal="right" vertical="center"/>
      <protection hidden="1"/>
    </xf>
    <xf numFmtId="43" fontId="0" fillId="0" borderId="4" xfId="0" applyNumberFormat="1" applyBorder="1" applyAlignment="1" applyProtection="1">
      <alignment horizontal="right" vertical="center"/>
      <protection locked="0"/>
    </xf>
    <xf numFmtId="43" fontId="0" fillId="0" borderId="1" xfId="0" applyNumberFormat="1" applyBorder="1" applyAlignment="1" applyProtection="1">
      <alignment horizontal="right" vertical="center"/>
      <protection hidden="1"/>
    </xf>
    <xf numFmtId="43" fontId="0" fillId="0" borderId="1" xfId="0" applyNumberFormat="1" applyBorder="1" applyAlignment="1" applyProtection="1">
      <alignment horizontal="right"/>
      <protection locked="0"/>
    </xf>
    <xf numFmtId="43" fontId="0" fillId="0" borderId="1" xfId="0" applyNumberFormat="1" applyBorder="1" applyAlignment="1" applyProtection="1">
      <alignment horizontal="right"/>
      <protection hidden="1"/>
    </xf>
    <xf numFmtId="0" fontId="6" fillId="0" borderId="0" xfId="0" applyFont="1" applyAlignment="1">
      <alignment horizontal="right"/>
    </xf>
    <xf numFmtId="4" fontId="16" fillId="3" borderId="1" xfId="0" applyNumberFormat="1" applyFont="1" applyFill="1" applyBorder="1" applyAlignment="1">
      <alignment horizontal="center"/>
    </xf>
    <xf numFmtId="4" fontId="10" fillId="0" borderId="0" xfId="0" applyNumberFormat="1" applyFont="1"/>
    <xf numFmtId="0" fontId="10" fillId="0" borderId="0" xfId="0" applyFont="1" applyAlignment="1">
      <alignment horizontal="left"/>
    </xf>
    <xf numFmtId="14" fontId="17" fillId="0" borderId="0" xfId="0" applyNumberFormat="1" applyFont="1" applyAlignment="1">
      <alignment horizontal="left" indent="1"/>
    </xf>
    <xf numFmtId="0" fontId="16" fillId="0" borderId="0" xfId="0" applyFont="1" applyAlignment="1">
      <alignment horizontal="left"/>
    </xf>
    <xf numFmtId="40" fontId="10" fillId="0" borderId="0" xfId="0" applyNumberFormat="1" applyFont="1"/>
    <xf numFmtId="49" fontId="0" fillId="0" borderId="0" xfId="0" applyNumberFormat="1" applyAlignment="1" applyProtection="1">
      <alignment horizontal="left"/>
      <protection locked="0"/>
    </xf>
    <xf numFmtId="49" fontId="0" fillId="0" borderId="0" xfId="0" applyNumberFormat="1" applyProtection="1">
      <protection locked="0"/>
    </xf>
    <xf numFmtId="165" fontId="10" fillId="0" borderId="0" xfId="0" applyNumberFormat="1" applyFont="1" applyAlignment="1">
      <alignment horizontal="right" vertical="center"/>
    </xf>
    <xf numFmtId="165" fontId="16" fillId="0" borderId="0" xfId="0" applyNumberFormat="1" applyFont="1" applyAlignment="1">
      <alignment horizontal="right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0" fillId="0" borderId="0" xfId="0" applyNumberFormat="1" applyAlignment="1" applyProtection="1">
      <alignment horizontal="left" vertical="center"/>
      <protection locked="0"/>
    </xf>
    <xf numFmtId="169" fontId="0" fillId="0" borderId="0" xfId="0" applyNumberFormat="1" applyAlignment="1" applyProtection="1">
      <alignment horizontal="right" vertical="center" indent="1"/>
      <protection locked="0"/>
    </xf>
    <xf numFmtId="171" fontId="0" fillId="0" borderId="0" xfId="0" applyNumberFormat="1" applyAlignment="1" applyProtection="1">
      <alignment horizontal="left" vertical="center"/>
      <protection hidden="1"/>
    </xf>
    <xf numFmtId="49" fontId="0" fillId="2" borderId="0" xfId="0" applyNumberFormat="1" applyFill="1" applyAlignment="1" applyProtection="1">
      <alignment horizontal="left" vertical="center"/>
      <protection locked="0"/>
    </xf>
    <xf numFmtId="169" fontId="0" fillId="2" borderId="0" xfId="0" applyNumberFormat="1" applyFill="1" applyAlignment="1" applyProtection="1">
      <alignment horizontal="right" vertical="center" indent="1"/>
      <protection locked="0"/>
    </xf>
    <xf numFmtId="171" fontId="0" fillId="2" borderId="0" xfId="0" applyNumberFormat="1" applyFill="1" applyAlignment="1" applyProtection="1">
      <alignment horizontal="left" vertical="center"/>
      <protection hidden="1"/>
    </xf>
    <xf numFmtId="0" fontId="18" fillId="0" borderId="0" xfId="0" applyFont="1" applyAlignment="1">
      <alignment horizontal="right"/>
    </xf>
    <xf numFmtId="172" fontId="0" fillId="0" borderId="0" xfId="0" applyNumberFormat="1" applyAlignment="1" applyProtection="1">
      <alignment horizontal="left" shrinkToFit="1"/>
      <protection locked="0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167" fontId="10" fillId="0" borderId="0" xfId="0" applyNumberFormat="1" applyFont="1" applyAlignment="1">
      <alignment vertical="center"/>
    </xf>
    <xf numFmtId="49" fontId="0" fillId="2" borderId="7" xfId="0" applyNumberFormat="1" applyFill="1" applyBorder="1" applyAlignment="1" applyProtection="1">
      <alignment horizontal="left" vertical="center"/>
      <protection locked="0"/>
    </xf>
    <xf numFmtId="1" fontId="0" fillId="2" borderId="7" xfId="0" applyNumberFormat="1" applyFill="1" applyBorder="1" applyAlignment="1">
      <alignment horizontal="center" vertical="center"/>
    </xf>
    <xf numFmtId="169" fontId="0" fillId="2" borderId="7" xfId="0" applyNumberFormat="1" applyFill="1" applyBorder="1" applyAlignment="1" applyProtection="1">
      <alignment horizontal="right" vertical="center" indent="1"/>
      <protection locked="0"/>
    </xf>
    <xf numFmtId="171" fontId="0" fillId="2" borderId="7" xfId="0" applyNumberFormat="1" applyFill="1" applyBorder="1" applyAlignment="1" applyProtection="1">
      <alignment horizontal="left" vertical="center"/>
      <protection hidden="1"/>
    </xf>
    <xf numFmtId="43" fontId="0" fillId="0" borderId="0" xfId="0" applyNumberFormat="1" applyAlignment="1" applyProtection="1">
      <alignment horizontal="right"/>
      <protection hidden="1"/>
    </xf>
    <xf numFmtId="0" fontId="24" fillId="0" borderId="0" xfId="0" applyFont="1" applyAlignment="1">
      <alignment vertical="center"/>
    </xf>
    <xf numFmtId="0" fontId="25" fillId="0" borderId="0" xfId="0" applyFont="1" applyAlignment="1">
      <alignment horizontal="right"/>
    </xf>
    <xf numFmtId="0" fontId="0" fillId="4" borderId="0" xfId="0" applyFill="1"/>
    <xf numFmtId="165" fontId="14" fillId="4" borderId="0" xfId="0" applyNumberFormat="1" applyFont="1" applyFill="1" applyAlignment="1">
      <alignment horizontal="right" vertical="center"/>
    </xf>
    <xf numFmtId="170" fontId="14" fillId="4" borderId="0" xfId="0" applyNumberFormat="1" applyFont="1" applyFill="1" applyAlignment="1">
      <alignment vertical="center"/>
    </xf>
    <xf numFmtId="10" fontId="14" fillId="4" borderId="0" xfId="0" applyNumberFormat="1" applyFont="1" applyFill="1" applyAlignment="1">
      <alignment horizontal="right" vertical="center"/>
    </xf>
    <xf numFmtId="0" fontId="15" fillId="4" borderId="0" xfId="0" applyFont="1" applyFill="1" applyAlignment="1">
      <alignment vertical="center"/>
    </xf>
    <xf numFmtId="0" fontId="15" fillId="4" borderId="0" xfId="0" applyFont="1" applyFill="1"/>
    <xf numFmtId="0" fontId="13" fillId="4" borderId="0" xfId="0" applyFont="1" applyFill="1" applyAlignment="1">
      <alignment horizontal="right" vertical="center"/>
    </xf>
    <xf numFmtId="0" fontId="13" fillId="4" borderId="0" xfId="0" applyFont="1" applyFill="1" applyAlignment="1">
      <alignment vertical="center"/>
    </xf>
    <xf numFmtId="0" fontId="27" fillId="0" borderId="0" xfId="1" applyAlignment="1" applyProtection="1"/>
    <xf numFmtId="0" fontId="5" fillId="0" borderId="11" xfId="2" applyFont="1" applyBorder="1"/>
    <xf numFmtId="0" fontId="29" fillId="0" borderId="12" xfId="2" applyFont="1" applyBorder="1" applyAlignment="1">
      <alignment horizontal="left" vertical="center"/>
    </xf>
    <xf numFmtId="0" fontId="28" fillId="0" borderId="11" xfId="2" applyBorder="1"/>
    <xf numFmtId="0" fontId="28" fillId="0" borderId="0" xfId="2"/>
    <xf numFmtId="0" fontId="30" fillId="0" borderId="13" xfId="2" applyFont="1" applyBorder="1" applyAlignment="1">
      <alignment horizontal="left" wrapText="1" indent="1"/>
    </xf>
    <xf numFmtId="0" fontId="30" fillId="0" borderId="11" xfId="2" applyFont="1" applyBorder="1"/>
    <xf numFmtId="0" fontId="30" fillId="0" borderId="11" xfId="2" applyFont="1" applyBorder="1" applyAlignment="1">
      <alignment horizontal="left" wrapText="1"/>
    </xf>
    <xf numFmtId="0" fontId="31" fillId="0" borderId="11" xfId="2" applyFont="1" applyBorder="1" applyAlignment="1">
      <alignment horizontal="left" wrapText="1"/>
    </xf>
    <xf numFmtId="0" fontId="32" fillId="0" borderId="11" xfId="4" applyBorder="1" applyAlignment="1" applyProtection="1">
      <alignment horizontal="left" wrapText="1"/>
    </xf>
    <xf numFmtId="0" fontId="30" fillId="0" borderId="11" xfId="2" applyFont="1" applyBorder="1" applyAlignment="1">
      <alignment horizontal="left"/>
    </xf>
    <xf numFmtId="0" fontId="5" fillId="0" borderId="0" xfId="2" applyFont="1"/>
    <xf numFmtId="0" fontId="27" fillId="4" borderId="0" xfId="1" applyFill="1" applyAlignment="1" applyProtection="1"/>
    <xf numFmtId="0" fontId="2" fillId="0" borderId="0" xfId="6"/>
    <xf numFmtId="0" fontId="0" fillId="0" borderId="0" xfId="0" applyAlignment="1" applyProtection="1">
      <alignment horizontal="right" vertical="center"/>
      <protection locked="0"/>
    </xf>
    <xf numFmtId="0" fontId="5" fillId="7" borderId="0" xfId="0" applyFont="1" applyFill="1"/>
    <xf numFmtId="0" fontId="0" fillId="7" borderId="0" xfId="0" applyFill="1" applyProtection="1">
      <protection locked="0" hidden="1"/>
    </xf>
    <xf numFmtId="0" fontId="0" fillId="7" borderId="0" xfId="0" applyFill="1"/>
    <xf numFmtId="0" fontId="27" fillId="7" borderId="0" xfId="1" applyFill="1" applyAlignment="1" applyProtection="1"/>
    <xf numFmtId="0" fontId="5" fillId="8" borderId="0" xfId="0" applyFont="1" applyFill="1"/>
    <xf numFmtId="0" fontId="0" fillId="8" borderId="0" xfId="0" applyFill="1" applyProtection="1">
      <protection locked="0" hidden="1"/>
    </xf>
    <xf numFmtId="0" fontId="0" fillId="8" borderId="0" xfId="0" applyFill="1"/>
    <xf numFmtId="0" fontId="10" fillId="10" borderId="0" xfId="0" applyFont="1" applyFill="1"/>
    <xf numFmtId="14" fontId="10" fillId="10" borderId="0" xfId="0" applyNumberFormat="1" applyFont="1" applyFill="1"/>
    <xf numFmtId="4" fontId="10" fillId="10" borderId="0" xfId="0" applyNumberFormat="1" applyFont="1" applyFill="1"/>
    <xf numFmtId="0" fontId="10" fillId="10" borderId="0" xfId="0" applyFont="1" applyFill="1" applyAlignment="1">
      <alignment horizontal="center"/>
    </xf>
    <xf numFmtId="0" fontId="10" fillId="12" borderId="0" xfId="0" applyFont="1" applyFill="1"/>
    <xf numFmtId="14" fontId="10" fillId="0" borderId="0" xfId="0" applyNumberFormat="1" applyFont="1"/>
    <xf numFmtId="0" fontId="34" fillId="0" borderId="0" xfId="0" applyFont="1"/>
    <xf numFmtId="0" fontId="35" fillId="0" borderId="0" xfId="0" applyFont="1" applyAlignment="1">
      <alignment horizontal="left" vertical="center"/>
    </xf>
    <xf numFmtId="14" fontId="36" fillId="0" borderId="0" xfId="0" applyNumberFormat="1" applyFont="1"/>
    <xf numFmtId="4" fontId="34" fillId="0" borderId="0" xfId="0" applyNumberFormat="1" applyFont="1"/>
    <xf numFmtId="0" fontId="34" fillId="0" borderId="0" xfId="0" applyFont="1" applyAlignment="1">
      <alignment horizontal="center"/>
    </xf>
    <xf numFmtId="4" fontId="37" fillId="0" borderId="0" xfId="0" applyNumberFormat="1" applyFont="1"/>
    <xf numFmtId="0" fontId="38" fillId="0" borderId="0" xfId="0" applyFont="1" applyAlignment="1">
      <alignment horizontal="left" vertical="center"/>
    </xf>
    <xf numFmtId="4" fontId="10" fillId="0" borderId="0" xfId="0" applyNumberFormat="1" applyFont="1" applyAlignment="1">
      <alignment shrinkToFit="1"/>
    </xf>
    <xf numFmtId="4" fontId="16" fillId="0" borderId="0" xfId="0" applyNumberFormat="1" applyFont="1"/>
    <xf numFmtId="0" fontId="16" fillId="0" borderId="0" xfId="0" applyFont="1"/>
    <xf numFmtId="0" fontId="10" fillId="0" borderId="0" xfId="0" applyFont="1" applyAlignment="1">
      <alignment horizontal="right" indent="1"/>
    </xf>
    <xf numFmtId="14" fontId="17" fillId="0" borderId="0" xfId="0" applyNumberFormat="1" applyFont="1"/>
    <xf numFmtId="0" fontId="16" fillId="13" borderId="1" xfId="0" applyFont="1" applyFill="1" applyBorder="1"/>
    <xf numFmtId="14" fontId="16" fillId="13" borderId="1" xfId="0" applyNumberFormat="1" applyFont="1" applyFill="1" applyBorder="1" applyAlignment="1">
      <alignment horizontal="center"/>
    </xf>
    <xf numFmtId="4" fontId="16" fillId="13" borderId="1" xfId="0" applyNumberFormat="1" applyFont="1" applyFill="1" applyBorder="1" applyAlignment="1">
      <alignment horizontal="center"/>
    </xf>
    <xf numFmtId="0" fontId="16" fillId="13" borderId="1" xfId="0" applyFont="1" applyFill="1" applyBorder="1" applyAlignment="1">
      <alignment horizontal="center"/>
    </xf>
    <xf numFmtId="17" fontId="10" fillId="0" borderId="0" xfId="0" applyNumberFormat="1" applyFont="1"/>
    <xf numFmtId="0" fontId="39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14" fontId="35" fillId="0" borderId="0" xfId="0" applyNumberFormat="1" applyFont="1" applyAlignment="1">
      <alignment vertical="center"/>
    </xf>
    <xf numFmtId="0" fontId="39" fillId="0" borderId="0" xfId="0" applyFont="1" applyAlignment="1">
      <alignment horizontal="left" vertical="center"/>
    </xf>
    <xf numFmtId="0" fontId="39" fillId="0" borderId="0" xfId="0" applyFont="1" applyAlignment="1">
      <alignment horizontal="center" vertical="center"/>
    </xf>
    <xf numFmtId="4" fontId="39" fillId="0" borderId="0" xfId="0" applyNumberFormat="1" applyFont="1" applyAlignment="1">
      <alignment vertical="center"/>
    </xf>
    <xf numFmtId="0" fontId="16" fillId="14" borderId="1" xfId="0" applyFont="1" applyFill="1" applyBorder="1" applyAlignment="1">
      <alignment horizontal="center"/>
    </xf>
    <xf numFmtId="14" fontId="16" fillId="14" borderId="1" xfId="0" applyNumberFormat="1" applyFont="1" applyFill="1" applyBorder="1" applyAlignment="1">
      <alignment horizontal="center"/>
    </xf>
    <xf numFmtId="4" fontId="16" fillId="14" borderId="1" xfId="0" applyNumberFormat="1" applyFont="1" applyFill="1" applyBorder="1" applyAlignment="1">
      <alignment horizontal="center"/>
    </xf>
    <xf numFmtId="0" fontId="41" fillId="0" borderId="0" xfId="0" applyFont="1" applyAlignment="1">
      <alignment horizontal="right" vertical="center"/>
    </xf>
    <xf numFmtId="168" fontId="10" fillId="0" borderId="0" xfId="0" applyNumberFormat="1" applyFont="1" applyAlignment="1">
      <alignment horizontal="left" shrinkToFit="1"/>
    </xf>
    <xf numFmtId="164" fontId="16" fillId="13" borderId="1" xfId="0" applyNumberFormat="1" applyFont="1" applyFill="1" applyBorder="1" applyAlignment="1">
      <alignment horizontal="center"/>
    </xf>
    <xf numFmtId="0" fontId="1" fillId="0" borderId="0" xfId="7"/>
    <xf numFmtId="165" fontId="27" fillId="6" borderId="0" xfId="1" applyNumberFormat="1" applyFill="1" applyAlignment="1" applyProtection="1">
      <alignment horizontal="center" vertical="center"/>
      <protection locked="0"/>
    </xf>
    <xf numFmtId="0" fontId="6" fillId="4" borderId="0" xfId="0" applyFont="1" applyFill="1" applyAlignment="1">
      <alignment horizontal="center"/>
    </xf>
    <xf numFmtId="0" fontId="0" fillId="0" borderId="0" xfId="0" applyAlignment="1" applyProtection="1">
      <alignment horizontal="left"/>
      <protection locked="0"/>
    </xf>
    <xf numFmtId="0" fontId="26" fillId="5" borderId="0" xfId="0" applyFont="1" applyFill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14" fontId="8" fillId="0" borderId="3" xfId="0" applyNumberFormat="1" applyFont="1" applyBorder="1" applyAlignment="1" applyProtection="1">
      <alignment horizontal="center" vertical="center"/>
      <protection locked="0"/>
    </xf>
    <xf numFmtId="14" fontId="8" fillId="0" borderId="2" xfId="0" applyNumberFormat="1" applyFont="1" applyBorder="1" applyAlignment="1" applyProtection="1">
      <alignment horizontal="center" vertical="center"/>
      <protection locked="0"/>
    </xf>
    <xf numFmtId="167" fontId="0" fillId="2" borderId="0" xfId="0" applyNumberFormat="1" applyFill="1" applyAlignment="1" applyProtection="1">
      <alignment horizontal="right" vertical="center" indent="1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2" borderId="0" xfId="0" applyFill="1" applyAlignment="1" applyProtection="1">
      <alignment horizontal="left" vertical="center"/>
      <protection locked="0"/>
    </xf>
    <xf numFmtId="0" fontId="6" fillId="0" borderId="9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167" fontId="0" fillId="0" borderId="0" xfId="0" applyNumberFormat="1" applyAlignment="1" applyProtection="1">
      <alignment horizontal="right" vertical="center" indent="1"/>
      <protection locked="0"/>
    </xf>
    <xf numFmtId="0" fontId="12" fillId="0" borderId="0" xfId="0" applyFont="1" applyAlignment="1">
      <alignment horizontal="center"/>
    </xf>
    <xf numFmtId="0" fontId="19" fillId="0" borderId="0" xfId="0" applyFont="1" applyAlignment="1">
      <alignment horizontal="left"/>
    </xf>
    <xf numFmtId="0" fontId="23" fillId="0" borderId="0" xfId="0" applyFont="1" applyAlignment="1">
      <alignment horizontal="left"/>
    </xf>
    <xf numFmtId="0" fontId="0" fillId="2" borderId="7" xfId="0" applyFill="1" applyBorder="1" applyAlignment="1" applyProtection="1">
      <alignment horizontal="left" vertical="center"/>
      <protection locked="0"/>
    </xf>
    <xf numFmtId="167" fontId="0" fillId="2" borderId="7" xfId="0" applyNumberFormat="1" applyFill="1" applyBorder="1" applyAlignment="1" applyProtection="1">
      <alignment horizontal="right" vertical="center" indent="1"/>
      <protection locked="0"/>
    </xf>
    <xf numFmtId="0" fontId="0" fillId="9" borderId="0" xfId="0" applyFill="1" applyAlignment="1" applyProtection="1">
      <alignment horizontal="center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2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0" fillId="0" borderId="0" xfId="0" applyProtection="1">
      <protection locked="0"/>
    </xf>
    <xf numFmtId="0" fontId="10" fillId="11" borderId="0" xfId="0" applyFont="1" applyFill="1" applyAlignment="1">
      <alignment horizontal="center"/>
    </xf>
    <xf numFmtId="0" fontId="38" fillId="0" borderId="0" xfId="0" applyFont="1" applyAlignment="1">
      <alignment horizontal="right" vertical="center"/>
    </xf>
    <xf numFmtId="4" fontId="40" fillId="0" borderId="0" xfId="0" applyNumberFormat="1" applyFont="1" applyAlignment="1">
      <alignment horizontal="right" vertical="center"/>
    </xf>
    <xf numFmtId="164" fontId="40" fillId="0" borderId="0" xfId="0" applyNumberFormat="1" applyFont="1" applyAlignment="1">
      <alignment horizontal="right" vertical="center"/>
    </xf>
  </cellXfs>
  <cellStyles count="8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1DEC1864-BBE0-428B-962E-1F7936EF4D96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9525</xdr:colOff>
      <xdr:row>6</xdr:row>
      <xdr:rowOff>142875</xdr:rowOff>
    </xdr:from>
    <xdr:to>
      <xdr:col>15</xdr:col>
      <xdr:colOff>76200</xdr:colOff>
      <xdr:row>6</xdr:row>
      <xdr:rowOff>152400</xdr:rowOff>
    </xdr:to>
    <xdr:sp macro="" textlink="">
      <xdr:nvSpPr>
        <xdr:cNvPr id="1039" name="oknWidget_1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>
          <a:spLocks noChangeShapeType="1"/>
        </xdr:cNvSpPr>
      </xdr:nvSpPr>
      <xdr:spPr bwMode="auto">
        <a:xfrm>
          <a:off x="1457325" y="2143125"/>
          <a:ext cx="6438900" cy="9525"/>
        </a:xfrm>
        <a:prstGeom prst="line">
          <a:avLst/>
        </a:prstGeom>
        <a:ln>
          <a:headEnd/>
          <a:tailE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5</xdr:col>
      <xdr:colOff>0</xdr:colOff>
      <xdr:row>35</xdr:row>
      <xdr:rowOff>38100</xdr:rowOff>
    </xdr:from>
    <xdr:to>
      <xdr:col>10</xdr:col>
      <xdr:colOff>104775</xdr:colOff>
      <xdr:row>40</xdr:row>
      <xdr:rowOff>66675</xdr:rowOff>
    </xdr:to>
    <xdr:sp macro="" textlink="">
      <xdr:nvSpPr>
        <xdr:cNvPr id="1158" name="oknWidget_box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>
          <a:spLocks noChangeArrowheads="1"/>
        </xdr:cNvSpPr>
      </xdr:nvSpPr>
      <xdr:spPr bwMode="auto">
        <a:xfrm>
          <a:off x="1447800" y="8591550"/>
          <a:ext cx="3686175" cy="7620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515179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All Transactions are Quoted in YOUR CURRENCY</a:t>
          </a:r>
        </a:p>
        <a:p>
          <a:pPr algn="l" rtl="0">
            <a:defRPr sz="1000"/>
          </a:pPr>
          <a:endParaRPr lang="en-US" sz="85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Good sold are not refundable for cash.</a:t>
          </a:r>
        </a:p>
        <a:p>
          <a:pPr algn="l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All cheque must be payable to "YOUR COMPANY".</a:t>
          </a:r>
        </a:p>
        <a:p>
          <a:pPr algn="l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Interest will be charged at 2.0% for overdue account.</a:t>
          </a: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8</xdr:col>
      <xdr:colOff>1104900</xdr:colOff>
      <xdr:row>13</xdr:row>
      <xdr:rowOff>14935200</xdr:rowOff>
    </xdr:from>
    <xdr:to>
      <xdr:col>9</xdr:col>
      <xdr:colOff>190500</xdr:colOff>
      <xdr:row>13</xdr:row>
      <xdr:rowOff>14935200</xdr:rowOff>
    </xdr:to>
    <xdr:sp macro="" textlink="">
      <xdr:nvSpPr>
        <xdr:cNvPr id="1160" name="Line 136">
          <a:extLst>
            <a:ext uri="{FF2B5EF4-FFF2-40B4-BE49-F238E27FC236}">
              <a16:creationId xmlns:a16="http://schemas.microsoft.com/office/drawing/2014/main" id="{00000000-0008-0000-0000-000088040000}"/>
            </a:ext>
          </a:extLst>
        </xdr:cNvPr>
        <xdr:cNvSpPr>
          <a:spLocks noChangeShapeType="1"/>
        </xdr:cNvSpPr>
      </xdr:nvSpPr>
      <xdr:spPr bwMode="auto">
        <a:xfrm flipH="1">
          <a:off x="4124325" y="3257550"/>
          <a:ext cx="2381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19050</xdr:colOff>
      <xdr:row>2</xdr:row>
      <xdr:rowOff>504825</xdr:rowOff>
    </xdr:from>
    <xdr:to>
      <xdr:col>11</xdr:col>
      <xdr:colOff>200025</xdr:colOff>
      <xdr:row>2</xdr:row>
      <xdr:rowOff>504825</xdr:rowOff>
    </xdr:to>
    <xdr:sp macro="" textlink="">
      <xdr:nvSpPr>
        <xdr:cNvPr id="1164" name="oknWidget_line">
          <a:extLst>
            <a:ext uri="{FF2B5EF4-FFF2-40B4-BE49-F238E27FC236}">
              <a16:creationId xmlns:a16="http://schemas.microsoft.com/office/drawing/2014/main" id="{00000000-0008-0000-0000-00008C040000}"/>
            </a:ext>
          </a:extLst>
        </xdr:cNvPr>
        <xdr:cNvSpPr>
          <a:spLocks noChangeShapeType="1"/>
        </xdr:cNvSpPr>
      </xdr:nvSpPr>
      <xdr:spPr bwMode="auto">
        <a:xfrm>
          <a:off x="1466850" y="1276350"/>
          <a:ext cx="4076700" cy="0"/>
        </a:xfrm>
        <a:prstGeom prst="line">
          <a:avLst/>
        </a:prstGeom>
        <a:noFill/>
        <a:ln w="38100" cmpd="thinThick">
          <a:solidFill>
            <a:schemeClr val="accent1">
              <a:lumMod val="50000"/>
            </a:schemeClr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xdr:spPr>
    </xdr:sp>
    <xdr:clientData/>
  </xdr:twoCellAnchor>
  <xdr:oneCellAnchor>
    <xdr:from>
      <xdr:col>5</xdr:col>
      <xdr:colOff>0</xdr:colOff>
      <xdr:row>0</xdr:row>
      <xdr:rowOff>95250</xdr:rowOff>
    </xdr:from>
    <xdr:ext cx="885825" cy="224998"/>
    <xdr:sp macro="_xll.ExecImeCommand" textlink="">
      <xdr:nvSpPr>
        <xdr:cNvPr id="3" name="oknCmdClear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4478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5</xdr:col>
      <xdr:colOff>0</xdr:colOff>
      <xdr:row>0</xdr:row>
      <xdr:rowOff>400050</xdr:rowOff>
    </xdr:from>
    <xdr:ext cx="885825" cy="224998"/>
    <xdr:sp macro="_xll.ExecImeCommand" textlink="">
      <xdr:nvSpPr>
        <xdr:cNvPr id="4" name="oknCmdSave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4478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7</xdr:col>
      <xdr:colOff>142875</xdr:colOff>
      <xdr:row>0</xdr:row>
      <xdr:rowOff>95250</xdr:rowOff>
    </xdr:from>
    <xdr:ext cx="885825" cy="224998"/>
    <xdr:sp macro="_xll.ExecImeCommand" textlink="">
      <xdr:nvSpPr>
        <xdr:cNvPr id="5" name="oknCmdExtrac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4098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7</xdr:col>
      <xdr:colOff>142875</xdr:colOff>
      <xdr:row>0</xdr:row>
      <xdr:rowOff>400050</xdr:rowOff>
    </xdr:from>
    <xdr:ext cx="885825" cy="224998"/>
    <xdr:sp macro="_xll.ExecImeCommand" textlink="">
      <xdr:nvSpPr>
        <xdr:cNvPr id="6" name="oknCmdPri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24098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342900</xdr:colOff>
      <xdr:row>0</xdr:row>
      <xdr:rowOff>95250</xdr:rowOff>
    </xdr:from>
    <xdr:ext cx="885825" cy="224998"/>
    <xdr:sp macro="_xll.ExecImeCommand" textlink="">
      <xdr:nvSpPr>
        <xdr:cNvPr id="7" name="oknCmdPayment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623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8</xdr:col>
      <xdr:colOff>342900</xdr:colOff>
      <xdr:row>0</xdr:row>
      <xdr:rowOff>400050</xdr:rowOff>
    </xdr:from>
    <xdr:ext cx="885825" cy="224998"/>
    <xdr:sp macro="_xll.ExecImeCommand" textlink="">
      <xdr:nvSpPr>
        <xdr:cNvPr id="8" name="oknCmdDetail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33623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10</xdr:col>
      <xdr:colOff>171450</xdr:colOff>
      <xdr:row>0</xdr:row>
      <xdr:rowOff>95250</xdr:rowOff>
    </xdr:from>
    <xdr:ext cx="885825" cy="224998"/>
    <xdr:sp macro="_xll.ExecImeCommand" textlink="">
      <xdr:nvSpPr>
        <xdr:cNvPr id="9" name="oknCmdCustomer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520065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10</xdr:col>
      <xdr:colOff>171450</xdr:colOff>
      <xdr:row>0</xdr:row>
      <xdr:rowOff>400050</xdr:rowOff>
    </xdr:from>
    <xdr:ext cx="885825" cy="224998"/>
    <xdr:sp macro="_xll.ExecImeCommand" textlink="">
      <xdr:nvSpPr>
        <xdr:cNvPr id="10" name="oknCmdProduct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20065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12</xdr:col>
      <xdr:colOff>247650</xdr:colOff>
      <xdr:row>0</xdr:row>
      <xdr:rowOff>95250</xdr:rowOff>
    </xdr:from>
    <xdr:ext cx="885825" cy="224998"/>
    <xdr:sp macro="_xll.ExecImeCommand" textlink="">
      <xdr:nvSpPr>
        <xdr:cNvPr id="11" name="oknCmdInvoice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615315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12</xdr:col>
      <xdr:colOff>247650</xdr:colOff>
      <xdr:row>0</xdr:row>
      <xdr:rowOff>400050</xdr:rowOff>
    </xdr:from>
    <xdr:ext cx="885825" cy="224998"/>
    <xdr:sp macro="_xll.ExecImeCommand" textlink="">
      <xdr:nvSpPr>
        <xdr:cNvPr id="12" name="oknCmdReport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15315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13</xdr:col>
      <xdr:colOff>276225</xdr:colOff>
      <xdr:row>0</xdr:row>
      <xdr:rowOff>95250</xdr:rowOff>
    </xdr:from>
    <xdr:ext cx="885825" cy="224998"/>
    <xdr:sp macro="_xll.ExecImeCommand" textlink="">
      <xdr:nvSpPr>
        <xdr:cNvPr id="13" name="oknCmdSettings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710565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13</xdr:col>
      <xdr:colOff>285750</xdr:colOff>
      <xdr:row>0</xdr:row>
      <xdr:rowOff>400050</xdr:rowOff>
    </xdr:from>
    <xdr:ext cx="885825" cy="224998"/>
    <xdr:sp macro="_xll.ExecImeCommand" textlink="">
      <xdr:nvSpPr>
        <xdr:cNvPr id="14" name="oknCmdHelp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711517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4</xdr:col>
      <xdr:colOff>28575</xdr:colOff>
      <xdr:row>14</xdr:row>
      <xdr:rowOff>0</xdr:rowOff>
    </xdr:from>
    <xdr:ext cx="1533525" cy="224998"/>
    <xdr:sp macro="_xll.ExecImeCommand" textlink="">
      <xdr:nvSpPr>
        <xdr:cNvPr id="15" name="oknCmdSaveAsNewCustomer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1438275" y="3257550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7</xdr:col>
      <xdr:colOff>723900</xdr:colOff>
      <xdr:row>14</xdr:row>
      <xdr:rowOff>0</xdr:rowOff>
    </xdr:from>
    <xdr:ext cx="1371600" cy="224998"/>
    <xdr:sp macro="_xll.ExecImeCommand" textlink="">
      <xdr:nvSpPr>
        <xdr:cNvPr id="16" name="oknCmdCustomerEdit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2990850" y="3257550"/>
          <a:ext cx="13716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8</xdr:col>
      <xdr:colOff>838200</xdr:colOff>
      <xdr:row>7</xdr:row>
      <xdr:rowOff>247650</xdr:rowOff>
    </xdr:from>
    <xdr:ext cx="295275" cy="247650"/>
    <xdr:sp macro="_xll.ExecImeCommand" textlink="">
      <xdr:nvSpPr>
        <xdr:cNvPr id="17" name="oknCboWhoID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3857625" y="2209800"/>
          <a:ext cx="295275" cy="2476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12</xdr:col>
      <xdr:colOff>57150</xdr:colOff>
      <xdr:row>7</xdr:row>
      <xdr:rowOff>247650</xdr:rowOff>
    </xdr:from>
    <xdr:ext cx="295275" cy="247650"/>
    <xdr:sp macro="_xll.ExecImeCommand" textlink="">
      <xdr:nvSpPr>
        <xdr:cNvPr id="18" name="oknCboShipAddress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5962650" y="2209800"/>
          <a:ext cx="295275" cy="2476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343025" cy="224998"/>
    <xdr:sp macro="_xll.ExecImeCommand" textlink="">
      <xdr:nvSpPr>
        <xdr:cNvPr id="19" name="oknCmdAbout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47625" y="400050"/>
          <a:ext cx="1343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 &amp; Registration</a:t>
          </a:r>
        </a:p>
      </xdr:txBody>
    </xdr:sp>
    <xdr:clientData fPrintsWithSheet="0"/>
  </xdr:oneCellAnchor>
  <xdr:oneCellAnchor>
    <xdr:from>
      <xdr:col>10</xdr:col>
      <xdr:colOff>200025</xdr:colOff>
      <xdr:row>14</xdr:row>
      <xdr:rowOff>0</xdr:rowOff>
    </xdr:from>
    <xdr:ext cx="1724025" cy="224998"/>
    <xdr:sp macro="_xll.ExecImeCommand" textlink="">
      <xdr:nvSpPr>
        <xdr:cNvPr id="20" name="oknCmdSameAsBillTo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5229225" y="3257550"/>
          <a:ext cx="1724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Same As 'Bill To'</a:t>
          </a:r>
        </a:p>
      </xdr:txBody>
    </xdr:sp>
    <xdr:clientData fPrintsWithSheet="0"/>
  </xdr:oneCellAnchor>
  <xdr:oneCellAnchor>
    <xdr:from>
      <xdr:col>11</xdr:col>
      <xdr:colOff>390525</xdr:colOff>
      <xdr:row>15</xdr:row>
      <xdr:rowOff>66675</xdr:rowOff>
    </xdr:from>
    <xdr:ext cx="171450" cy="171450"/>
    <xdr:sp macro="_xll.ExecImeCommand" textlink="">
      <xdr:nvSpPr>
        <xdr:cNvPr id="21" name="oknCboShipVia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5734050" y="36004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12</xdr:col>
      <xdr:colOff>714375</xdr:colOff>
      <xdr:row>15</xdr:row>
      <xdr:rowOff>66675</xdr:rowOff>
    </xdr:from>
    <xdr:ext cx="171450" cy="171450"/>
    <xdr:sp macro="_xll.ExecImeCommand" textlink="">
      <xdr:nvSpPr>
        <xdr:cNvPr id="22" name="oknCboPaymentTerm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6619875" y="36004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9525</xdr:colOff>
      <xdr:row>19</xdr:row>
      <xdr:rowOff>19050</xdr:rowOff>
    </xdr:from>
    <xdr:ext cx="171450" cy="171450"/>
    <xdr:sp macro="_xll.ExecImeCommand" textlink="">
      <xdr:nvSpPr>
        <xdr:cNvPr id="23" name="oknCboPID_1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2105025" y="43624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9525</xdr:colOff>
      <xdr:row>20</xdr:row>
      <xdr:rowOff>38100</xdr:rowOff>
    </xdr:from>
    <xdr:ext cx="171450" cy="171450"/>
    <xdr:sp macro="_xll.ExecImeCommand" textlink="">
      <xdr:nvSpPr>
        <xdr:cNvPr id="24" name="oknCboPID_2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2105025" y="46291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9525</xdr:colOff>
      <xdr:row>21</xdr:row>
      <xdr:rowOff>19050</xdr:rowOff>
    </xdr:from>
    <xdr:ext cx="171450" cy="171450"/>
    <xdr:sp macro="_xll.ExecImeCommand" textlink="">
      <xdr:nvSpPr>
        <xdr:cNvPr id="25" name="oknCboPID_3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2105025" y="48577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9525</xdr:colOff>
      <xdr:row>22</xdr:row>
      <xdr:rowOff>38100</xdr:rowOff>
    </xdr:from>
    <xdr:ext cx="171450" cy="171450"/>
    <xdr:sp macro="_xll.ExecImeCommand" textlink="">
      <xdr:nvSpPr>
        <xdr:cNvPr id="26" name="oknCboPID_4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2105025" y="51244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9525</xdr:colOff>
      <xdr:row>23</xdr:row>
      <xdr:rowOff>47625</xdr:rowOff>
    </xdr:from>
    <xdr:ext cx="171450" cy="171450"/>
    <xdr:sp macro="_xll.ExecImeCommand" textlink="">
      <xdr:nvSpPr>
        <xdr:cNvPr id="27" name="oknCboPID_5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2105025" y="538162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9525</xdr:colOff>
      <xdr:row>24</xdr:row>
      <xdr:rowOff>66675</xdr:rowOff>
    </xdr:from>
    <xdr:ext cx="171450" cy="171450"/>
    <xdr:sp macro="_xll.ExecImeCommand" textlink="">
      <xdr:nvSpPr>
        <xdr:cNvPr id="28" name="oknCboPID_6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2105025" y="564832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9525</xdr:colOff>
      <xdr:row>25</xdr:row>
      <xdr:rowOff>47625</xdr:rowOff>
    </xdr:from>
    <xdr:ext cx="171450" cy="171450"/>
    <xdr:sp macro="_xll.ExecImeCommand" textlink="">
      <xdr:nvSpPr>
        <xdr:cNvPr id="29" name="oknCboPID_7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2105025" y="587692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9525</xdr:colOff>
      <xdr:row>26</xdr:row>
      <xdr:rowOff>66675</xdr:rowOff>
    </xdr:from>
    <xdr:ext cx="171450" cy="171450"/>
    <xdr:sp macro="_xll.ExecImeCommand" textlink="">
      <xdr:nvSpPr>
        <xdr:cNvPr id="30" name="oknCboPID_8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2105025" y="614362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9525</xdr:colOff>
      <xdr:row>27</xdr:row>
      <xdr:rowOff>28575</xdr:rowOff>
    </xdr:from>
    <xdr:ext cx="171450" cy="171450"/>
    <xdr:sp macro="_xll.ExecImeCommand" textlink="">
      <xdr:nvSpPr>
        <xdr:cNvPr id="31" name="oknCboPID_9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2105025" y="63531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9525</xdr:colOff>
      <xdr:row>28</xdr:row>
      <xdr:rowOff>47625</xdr:rowOff>
    </xdr:from>
    <xdr:ext cx="171450" cy="171450"/>
    <xdr:sp macro="_xll.ExecImeCommand" textlink="">
      <xdr:nvSpPr>
        <xdr:cNvPr id="1122" name="oknCboPID_10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 txBox="1"/>
      </xdr:nvSpPr>
      <xdr:spPr>
        <a:xfrm>
          <a:off x="2105025" y="66198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9525</xdr:colOff>
      <xdr:row>29</xdr:row>
      <xdr:rowOff>28575</xdr:rowOff>
    </xdr:from>
    <xdr:ext cx="171450" cy="171450"/>
    <xdr:sp macro="_xll.ExecImeCommand" textlink="">
      <xdr:nvSpPr>
        <xdr:cNvPr id="1123" name="oknCboPID_11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 txBox="1"/>
      </xdr:nvSpPr>
      <xdr:spPr>
        <a:xfrm>
          <a:off x="2105025" y="68484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9525</xdr:colOff>
      <xdr:row>30</xdr:row>
      <xdr:rowOff>47625</xdr:rowOff>
    </xdr:from>
    <xdr:ext cx="171450" cy="171450"/>
    <xdr:sp macro="_xll.ExecImeCommand" textlink="">
      <xdr:nvSpPr>
        <xdr:cNvPr id="1125" name="oknCboPID_12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 txBox="1"/>
      </xdr:nvSpPr>
      <xdr:spPr>
        <a:xfrm>
          <a:off x="2105025" y="71151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9525</xdr:colOff>
      <xdr:row>31</xdr:row>
      <xdr:rowOff>28575</xdr:rowOff>
    </xdr:from>
    <xdr:ext cx="171450" cy="171450"/>
    <xdr:sp macro="_xll.ExecImeCommand" textlink="">
      <xdr:nvSpPr>
        <xdr:cNvPr id="1126" name="oknCboPID_13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 txBox="1"/>
      </xdr:nvSpPr>
      <xdr:spPr>
        <a:xfrm>
          <a:off x="2105025" y="73437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9525</xdr:colOff>
      <xdr:row>32</xdr:row>
      <xdr:rowOff>47625</xdr:rowOff>
    </xdr:from>
    <xdr:ext cx="171450" cy="171450"/>
    <xdr:sp macro="_xll.ExecImeCommand" textlink="">
      <xdr:nvSpPr>
        <xdr:cNvPr id="1127" name="oknCboPID_14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 txBox="1"/>
      </xdr:nvSpPr>
      <xdr:spPr>
        <a:xfrm>
          <a:off x="2105025" y="76104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9525</xdr:colOff>
      <xdr:row>33</xdr:row>
      <xdr:rowOff>28575</xdr:rowOff>
    </xdr:from>
    <xdr:ext cx="171450" cy="171450"/>
    <xdr:sp macro="_xll.ExecImeCommand" textlink="">
      <xdr:nvSpPr>
        <xdr:cNvPr id="1128" name="oknCboPID_15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 txBox="1"/>
      </xdr:nvSpPr>
      <xdr:spPr>
        <a:xfrm>
          <a:off x="2105025" y="78390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9525</xdr:colOff>
      <xdr:row>34</xdr:row>
      <xdr:rowOff>47625</xdr:rowOff>
    </xdr:from>
    <xdr:ext cx="171450" cy="171450"/>
    <xdr:sp macro="_xll.ExecImeCommand" textlink="">
      <xdr:nvSpPr>
        <xdr:cNvPr id="1129" name="oknCboPID_16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 txBox="1"/>
      </xdr:nvSpPr>
      <xdr:spPr>
        <a:xfrm>
          <a:off x="2105025" y="81057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8</xdr:col>
      <xdr:colOff>942975</xdr:colOff>
      <xdr:row>15</xdr:row>
      <xdr:rowOff>66675</xdr:rowOff>
    </xdr:from>
    <xdr:ext cx="171450" cy="171450"/>
    <xdr:sp macro="_xll.ExecImeCommand" textlink="">
      <xdr:nvSpPr>
        <xdr:cNvPr id="1130" name="oknCboSalesRepName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 txBox="1"/>
      </xdr:nvSpPr>
      <xdr:spPr>
        <a:xfrm>
          <a:off x="3962400" y="36004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twoCellAnchor editAs="oneCell">
    <xdr:from>
      <xdr:col>15</xdr:col>
      <xdr:colOff>0</xdr:colOff>
      <xdr:row>2</xdr:row>
      <xdr:rowOff>0</xdr:rowOff>
    </xdr:from>
    <xdr:to>
      <xdr:col>23</xdr:col>
      <xdr:colOff>581736</xdr:colOff>
      <xdr:row>13</xdr:row>
      <xdr:rowOff>19413</xdr:rowOff>
    </xdr:to>
    <xdr:pic>
      <xdr:nvPicPr>
        <xdr:cNvPr id="54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20025" y="771525"/>
          <a:ext cx="5096586" cy="2600688"/>
        </a:xfrm>
        <a:prstGeom prst="rect">
          <a:avLst/>
        </a:prstGeom>
      </xdr:spPr>
    </xdr:pic>
    <xdr:clientData/>
  </xdr:twoCellAnchor>
  <xdr:oneCellAnchor>
    <xdr:from>
      <xdr:col>5</xdr:col>
      <xdr:colOff>638175</xdr:colOff>
      <xdr:row>8</xdr:row>
      <xdr:rowOff>47625</xdr:rowOff>
    </xdr:from>
    <xdr:ext cx="142875" cy="264560"/>
    <xdr:sp macro="" textlink="">
      <xdr:nvSpPr>
        <xdr:cNvPr id="1131" name="TextBox 1130">
          <a:extLst>
            <a:ext uri="{FF2B5EF4-FFF2-40B4-BE49-F238E27FC236}">
              <a16:creationId xmlns:a16="http://schemas.microsoft.com/office/drawing/2014/main" id="{D7C063BE-4621-4E30-D7E4-E32F046E2910}"/>
            </a:ext>
          </a:extLst>
        </xdr:cNvPr>
        <xdr:cNvSpPr txBox="1"/>
      </xdr:nvSpPr>
      <xdr:spPr>
        <a:xfrm>
          <a:off x="2085975" y="2352675"/>
          <a:ext cx="1428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ID</a:t>
          </a:r>
        </a:p>
      </xdr:txBody>
    </xdr:sp>
    <xdr:clientData fPrintsWithSheet="0"/>
  </xdr:oneCellAnchor>
  <xdr:oneCellAnchor>
    <xdr:from>
      <xdr:col>5</xdr:col>
      <xdr:colOff>114300</xdr:colOff>
      <xdr:row>10</xdr:row>
      <xdr:rowOff>0</xdr:rowOff>
    </xdr:from>
    <xdr:ext cx="676275" cy="264560"/>
    <xdr:sp macro="" textlink="">
      <xdr:nvSpPr>
        <xdr:cNvPr id="1132" name="TextBox 1131">
          <a:extLst>
            <a:ext uri="{FF2B5EF4-FFF2-40B4-BE49-F238E27FC236}">
              <a16:creationId xmlns:a16="http://schemas.microsoft.com/office/drawing/2014/main" id="{6A305D5A-4240-4013-4F1B-C634808B2F2D}"/>
            </a:ext>
          </a:extLst>
        </xdr:cNvPr>
        <xdr:cNvSpPr txBox="1"/>
      </xdr:nvSpPr>
      <xdr:spPr>
        <a:xfrm>
          <a:off x="1562100" y="272415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5</xdr:col>
      <xdr:colOff>114300</xdr:colOff>
      <xdr:row>11</xdr:row>
      <xdr:rowOff>0</xdr:rowOff>
    </xdr:from>
    <xdr:ext cx="676275" cy="264560"/>
    <xdr:sp macro="" textlink="">
      <xdr:nvSpPr>
        <xdr:cNvPr id="1133" name="TextBox 1132">
          <a:extLst>
            <a:ext uri="{FF2B5EF4-FFF2-40B4-BE49-F238E27FC236}">
              <a16:creationId xmlns:a16="http://schemas.microsoft.com/office/drawing/2014/main" id="{5AF5757D-12B6-ED47-FB36-27910ECDC9D1}"/>
            </a:ext>
          </a:extLst>
        </xdr:cNvPr>
        <xdr:cNvSpPr txBox="1"/>
      </xdr:nvSpPr>
      <xdr:spPr>
        <a:xfrm>
          <a:off x="1562100" y="293370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5</xdr:col>
      <xdr:colOff>123825</xdr:colOff>
      <xdr:row>12</xdr:row>
      <xdr:rowOff>161925</xdr:rowOff>
    </xdr:from>
    <xdr:ext cx="676275" cy="264560"/>
    <xdr:sp macro="" textlink="">
      <xdr:nvSpPr>
        <xdr:cNvPr id="1134" name="TextBox 1133">
          <a:extLst>
            <a:ext uri="{FF2B5EF4-FFF2-40B4-BE49-F238E27FC236}">
              <a16:creationId xmlns:a16="http://schemas.microsoft.com/office/drawing/2014/main" id="{50F7613E-82BD-6C68-2F94-F4572C360BFB}"/>
            </a:ext>
          </a:extLst>
        </xdr:cNvPr>
        <xdr:cNvSpPr txBox="1"/>
      </xdr:nvSpPr>
      <xdr:spPr>
        <a:xfrm>
          <a:off x="1571625" y="330517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Phone</a:t>
          </a:r>
        </a:p>
      </xdr:txBody>
    </xdr:sp>
    <xdr:clientData fPrintsWithSheet="0"/>
  </xdr:oneCellAnchor>
  <xdr:oneCellAnchor>
    <xdr:from>
      <xdr:col>10</xdr:col>
      <xdr:colOff>152400</xdr:colOff>
      <xdr:row>8</xdr:row>
      <xdr:rowOff>180975</xdr:rowOff>
    </xdr:from>
    <xdr:ext cx="685800" cy="264560"/>
    <xdr:sp macro="" textlink="">
      <xdr:nvSpPr>
        <xdr:cNvPr id="1135" name="TextBox 1134">
          <a:extLst>
            <a:ext uri="{FF2B5EF4-FFF2-40B4-BE49-F238E27FC236}">
              <a16:creationId xmlns:a16="http://schemas.microsoft.com/office/drawing/2014/main" id="{D5580993-D409-312D-B7B9-2FE85D3606CC}"/>
            </a:ext>
          </a:extLst>
        </xdr:cNvPr>
        <xdr:cNvSpPr txBox="1"/>
      </xdr:nvSpPr>
      <xdr:spPr>
        <a:xfrm>
          <a:off x="5029200" y="2486025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10</xdr:col>
      <xdr:colOff>171450</xdr:colOff>
      <xdr:row>9</xdr:row>
      <xdr:rowOff>200025</xdr:rowOff>
    </xdr:from>
    <xdr:ext cx="685800" cy="264560"/>
    <xdr:sp macro="" textlink="">
      <xdr:nvSpPr>
        <xdr:cNvPr id="1136" name="TextBox 1135">
          <a:extLst>
            <a:ext uri="{FF2B5EF4-FFF2-40B4-BE49-F238E27FC236}">
              <a16:creationId xmlns:a16="http://schemas.microsoft.com/office/drawing/2014/main" id="{45008636-7CBB-8ED0-39C5-265AFA7BAA5B}"/>
            </a:ext>
          </a:extLst>
        </xdr:cNvPr>
        <xdr:cNvSpPr txBox="1"/>
      </xdr:nvSpPr>
      <xdr:spPr>
        <a:xfrm>
          <a:off x="5048250" y="2714625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10</xdr:col>
      <xdr:colOff>142875</xdr:colOff>
      <xdr:row>14</xdr:row>
      <xdr:rowOff>0</xdr:rowOff>
    </xdr:from>
    <xdr:ext cx="685800" cy="264560"/>
    <xdr:sp macro="" textlink="">
      <xdr:nvSpPr>
        <xdr:cNvPr id="1137" name="TextBox 1136">
          <a:extLst>
            <a:ext uri="{FF2B5EF4-FFF2-40B4-BE49-F238E27FC236}">
              <a16:creationId xmlns:a16="http://schemas.microsoft.com/office/drawing/2014/main" id="{E9B7F0E6-2CDE-10F3-6192-F749974D7AF3}"/>
            </a:ext>
          </a:extLst>
        </xdr:cNvPr>
        <xdr:cNvSpPr txBox="1"/>
      </xdr:nvSpPr>
      <xdr:spPr>
        <a:xfrm>
          <a:off x="5019675" y="3562350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Contact</a:t>
          </a:r>
        </a:p>
      </xdr:txBody>
    </xdr:sp>
    <xdr:clientData fPrintsWithSheet="0"/>
  </xdr:oneCellAnchor>
  <xdr:oneCellAnchor>
    <xdr:from>
      <xdr:col>5</xdr:col>
      <xdr:colOff>95250</xdr:colOff>
      <xdr:row>8</xdr:row>
      <xdr:rowOff>200025</xdr:rowOff>
    </xdr:from>
    <xdr:ext cx="676275" cy="264560"/>
    <xdr:sp macro="" textlink="">
      <xdr:nvSpPr>
        <xdr:cNvPr id="1138" name="TextBox 1137">
          <a:extLst>
            <a:ext uri="{FF2B5EF4-FFF2-40B4-BE49-F238E27FC236}">
              <a16:creationId xmlns:a16="http://schemas.microsoft.com/office/drawing/2014/main" id="{144BF4E5-37BA-1520-5236-82853B85E3A2}"/>
            </a:ext>
          </a:extLst>
        </xdr:cNvPr>
        <xdr:cNvSpPr txBox="1"/>
      </xdr:nvSpPr>
      <xdr:spPr>
        <a:xfrm>
          <a:off x="1543050" y="250507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7</xdr:row>
      <xdr:rowOff>114410</xdr:rowOff>
    </xdr:from>
    <xdr:to>
      <xdr:col>13</xdr:col>
      <xdr:colOff>838200</xdr:colOff>
      <xdr:row>7</xdr:row>
      <xdr:rowOff>123824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 flipV="1">
          <a:off x="114300" y="2076560"/>
          <a:ext cx="6457950" cy="9414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566737</xdr:colOff>
      <xdr:row>1</xdr:row>
      <xdr:rowOff>262721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2909887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678656</xdr:colOff>
      <xdr:row>1</xdr:row>
      <xdr:rowOff>262721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6381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262721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42875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11</xdr:col>
      <xdr:colOff>569118</xdr:colOff>
      <xdr:row>1</xdr:row>
      <xdr:rowOff>262721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293393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12</xdr:col>
      <xdr:colOff>885825</xdr:colOff>
      <xdr:row>1</xdr:row>
      <xdr:rowOff>262721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5676900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85725</xdr:rowOff>
    </xdr:from>
    <xdr:to>
      <xdr:col>12</xdr:col>
      <xdr:colOff>742950</xdr:colOff>
      <xdr:row>7</xdr:row>
      <xdr:rowOff>85725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 flipV="1">
          <a:off x="66675" y="1781175"/>
          <a:ext cx="63627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3</xdr:col>
      <xdr:colOff>1147763</xdr:colOff>
      <xdr:row>1</xdr:row>
      <xdr:rowOff>272246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2843213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540544</xdr:colOff>
      <xdr:row>1</xdr:row>
      <xdr:rowOff>272246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473994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272246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04775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116682</xdr:colOff>
      <xdr:row>1</xdr:row>
      <xdr:rowOff>272246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212432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733425</xdr:colOff>
      <xdr:row>1</xdr:row>
      <xdr:rowOff>272246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5581650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76200</xdr:rowOff>
    </xdr:from>
    <xdr:to>
      <xdr:col>9</xdr:col>
      <xdr:colOff>0</xdr:colOff>
      <xdr:row>7</xdr:row>
      <xdr:rowOff>76200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 flipV="1">
          <a:off x="85725" y="1781175"/>
          <a:ext cx="63246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238125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8098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495300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4668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5</xdr:col>
      <xdr:colOff>390525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1529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495300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54959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28575</xdr:colOff>
      <xdr:row>7</xdr:row>
      <xdr:rowOff>85725</xdr:rowOff>
    </xdr:from>
    <xdr:to>
      <xdr:col>12</xdr:col>
      <xdr:colOff>838200</xdr:colOff>
      <xdr:row>7</xdr:row>
      <xdr:rowOff>95176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ShapeType="1"/>
        </xdr:cNvSpPr>
      </xdr:nvSpPr>
      <xdr:spPr bwMode="auto">
        <a:xfrm>
          <a:off x="76200" y="1781175"/>
          <a:ext cx="6048375" cy="9451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457200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26479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538163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37636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233362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391953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742950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51911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104775</xdr:rowOff>
    </xdr:from>
    <xdr:to>
      <xdr:col>10</xdr:col>
      <xdr:colOff>9525</xdr:colOff>
      <xdr:row>7</xdr:row>
      <xdr:rowOff>114300</xdr:rowOff>
    </xdr:to>
    <xdr:sp macro="" textlink="">
      <xdr:nvSpPr>
        <xdr:cNvPr id="2" name="oknWidget_PaymentReport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ShapeType="1"/>
        </xdr:cNvSpPr>
      </xdr:nvSpPr>
      <xdr:spPr bwMode="auto">
        <a:xfrm>
          <a:off x="66675" y="1800225"/>
          <a:ext cx="6096000" cy="9525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371475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26670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633413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38588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6</xdr:col>
      <xdr:colOff>347663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394811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9</xdr:col>
      <xdr:colOff>66675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52292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7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7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7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://www.invoicingtemplate.com/lightweightsales.html" TargetMode="External"/><Relationship Id="rId7" Type="http://schemas.openxmlformats.org/officeDocument/2006/relationships/hyperlink" Target="http://www.invoicingtemplate.com/lightweightsales.html" TargetMode="External"/><Relationship Id="rId2" Type="http://schemas.openxmlformats.org/officeDocument/2006/relationships/hyperlink" Target="http://www.invoicingtemplate.com/lightweightsales.html" TargetMode="Externa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lightweightsales.html" TargetMode="External"/><Relationship Id="rId5" Type="http://schemas.openxmlformats.org/officeDocument/2006/relationships/hyperlink" Target="http://www.invoicingtemplate.com/lightweightsales.html" TargetMode="External"/><Relationship Id="rId4" Type="http://schemas.openxmlformats.org/officeDocument/2006/relationships/hyperlink" Target="http://www.invoicingtemplate.com/lightweightsales.html" TargetMode="External"/><Relationship Id="rId9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lightweightsales.html" TargetMode="External"/><Relationship Id="rId1" Type="http://schemas.openxmlformats.org/officeDocument/2006/relationships/hyperlink" Target="http://www.invoicingtemplate.com/about.html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K993"/>
  <sheetViews>
    <sheetView showGridLines="0" showRowColHeaders="0" showZeros="0" tabSelected="1" showOutlineSymbols="0" zoomScaleNormal="100" workbookViewId="0">
      <selection activeCell="H11" sqref="H11:J11"/>
    </sheetView>
  </sheetViews>
  <sheetFormatPr defaultRowHeight="12.75" x14ac:dyDescent="0.2"/>
  <cols>
    <col min="1" max="1" width="9.85546875" style="78" customWidth="1"/>
    <col min="2" max="2" width="11.28515625" style="78" customWidth="1"/>
    <col min="3" max="3" width="10.28515625" style="22" hidden="1" customWidth="1"/>
    <col min="4" max="4" width="16" style="22" hidden="1" customWidth="1"/>
    <col min="5" max="5" width="0.5703125" customWidth="1"/>
    <col min="6" max="6" width="9.7109375" customWidth="1"/>
    <col min="7" max="7" width="2.5703125" customWidth="1"/>
    <col min="8" max="8" width="11.28515625" customWidth="1"/>
    <col min="9" max="9" width="17.28515625" customWidth="1"/>
    <col min="10" max="10" width="10.5703125" customWidth="1"/>
    <col min="11" max="11" width="4.7109375" customWidth="1"/>
    <col min="12" max="12" width="8.42578125" customWidth="1"/>
    <col min="13" max="13" width="13.85546875" customWidth="1"/>
    <col min="14" max="14" width="16.28515625" customWidth="1"/>
    <col min="15" max="15" width="0.85546875" customWidth="1"/>
    <col min="16" max="16" width="7" customWidth="1"/>
    <col min="17" max="17" width="5" customWidth="1"/>
    <col min="18" max="18" width="10" customWidth="1"/>
  </cols>
  <sheetData>
    <row r="1" spans="1:973" s="98" customFormat="1" ht="57" customHeight="1" x14ac:dyDescent="0.2">
      <c r="A1" s="96"/>
      <c r="B1" s="96"/>
      <c r="C1" s="97"/>
      <c r="D1" s="97"/>
      <c r="AID1" s="99" t="s">
        <v>102</v>
      </c>
      <c r="AIW1" s="99" t="s">
        <v>102</v>
      </c>
      <c r="AKK1" s="99" t="s">
        <v>102</v>
      </c>
    </row>
    <row r="2" spans="1:973" s="102" customFormat="1" ht="3.75" customHeight="1" x14ac:dyDescent="0.2">
      <c r="A2" s="100"/>
      <c r="B2" s="100"/>
      <c r="C2" s="101"/>
      <c r="D2" s="101"/>
    </row>
    <row r="3" spans="1:973" ht="42.75" x14ac:dyDescent="0.8">
      <c r="A3" s="140" t="s">
        <v>36</v>
      </c>
      <c r="B3" s="140"/>
      <c r="F3" s="71" t="s">
        <v>81</v>
      </c>
      <c r="I3" s="1"/>
      <c r="N3" s="72" t="s">
        <v>70</v>
      </c>
      <c r="O3" s="8"/>
    </row>
    <row r="4" spans="1:973" ht="18" customHeight="1" x14ac:dyDescent="0.2">
      <c r="A4" s="158" t="s">
        <v>87</v>
      </c>
      <c r="B4" s="158"/>
      <c r="F4" s="17" t="s">
        <v>79</v>
      </c>
    </row>
    <row r="5" spans="1:973" ht="18" customHeight="1" x14ac:dyDescent="0.2">
      <c r="A5" s="140" t="s">
        <v>37</v>
      </c>
      <c r="B5" s="140"/>
      <c r="F5" s="17" t="s">
        <v>80</v>
      </c>
      <c r="M5" s="16" t="s">
        <v>0</v>
      </c>
      <c r="N5" s="61"/>
      <c r="O5" s="9"/>
    </row>
    <row r="6" spans="1:973" ht="18" customHeight="1" x14ac:dyDescent="0.2">
      <c r="A6" s="158" t="s">
        <v>78</v>
      </c>
      <c r="B6" s="158"/>
      <c r="F6" s="17" t="s">
        <v>90</v>
      </c>
      <c r="M6" s="16" t="s">
        <v>71</v>
      </c>
      <c r="N6" s="48"/>
      <c r="O6" s="2"/>
    </row>
    <row r="7" spans="1:973" ht="18" customHeight="1" x14ac:dyDescent="0.2">
      <c r="A7" s="73"/>
      <c r="B7" s="73"/>
      <c r="F7" s="17"/>
      <c r="M7" s="7"/>
      <c r="N7" s="2"/>
      <c r="O7" s="2"/>
    </row>
    <row r="8" spans="1:973" ht="6" customHeight="1" x14ac:dyDescent="0.2">
      <c r="A8" s="140"/>
      <c r="B8" s="140"/>
      <c r="C8" s="22" t="s">
        <v>15</v>
      </c>
    </row>
    <row r="9" spans="1:973" ht="17.100000000000001" customHeight="1" x14ac:dyDescent="0.2">
      <c r="A9" s="74"/>
      <c r="B9" s="75"/>
      <c r="C9" s="22">
        <v>1</v>
      </c>
      <c r="D9" s="23"/>
      <c r="F9" s="41" t="s">
        <v>84</v>
      </c>
      <c r="H9" s="49"/>
      <c r="L9" s="3" t="s">
        <v>85</v>
      </c>
    </row>
    <row r="10" spans="1:973" ht="17.100000000000001" customHeight="1" x14ac:dyDescent="0.2">
      <c r="A10" s="76"/>
      <c r="B10" s="75"/>
      <c r="C10" s="22">
        <v>0</v>
      </c>
      <c r="D10" s="23"/>
      <c r="G10" s="3"/>
      <c r="H10" s="163"/>
      <c r="I10" s="163"/>
      <c r="J10" s="163"/>
      <c r="M10" s="141"/>
      <c r="N10" s="141"/>
    </row>
    <row r="11" spans="1:973" ht="17.100000000000001" customHeight="1" x14ac:dyDescent="0.2">
      <c r="A11" s="76"/>
      <c r="B11" s="75"/>
      <c r="C11" s="22">
        <v>0</v>
      </c>
      <c r="D11" s="23"/>
      <c r="H11" s="163"/>
      <c r="I11" s="163"/>
      <c r="J11" s="163"/>
      <c r="M11" s="141"/>
      <c r="N11" s="141"/>
    </row>
    <row r="12" spans="1:973" ht="17.100000000000001" customHeight="1" x14ac:dyDescent="0.2">
      <c r="A12" s="74"/>
      <c r="B12" s="75"/>
      <c r="C12" s="22">
        <v>0.12</v>
      </c>
      <c r="D12" s="23"/>
      <c r="H12" s="163"/>
      <c r="I12" s="163"/>
      <c r="J12" s="163"/>
      <c r="M12" s="141"/>
      <c r="N12" s="141"/>
    </row>
    <row r="13" spans="1:973" ht="17.100000000000001" customHeight="1" x14ac:dyDescent="0.2">
      <c r="A13" s="74"/>
      <c r="B13" s="75"/>
      <c r="C13" s="22">
        <v>3.2000000000000001E-2</v>
      </c>
      <c r="D13" s="23"/>
      <c r="H13" s="163"/>
      <c r="I13" s="163"/>
      <c r="J13" s="163"/>
      <c r="M13" s="141"/>
      <c r="N13" s="141"/>
    </row>
    <row r="14" spans="1:973" ht="17.100000000000001" customHeight="1" x14ac:dyDescent="0.2">
      <c r="A14" s="74"/>
      <c r="B14" s="75"/>
      <c r="H14" s="163"/>
      <c r="I14" s="163"/>
      <c r="J14" s="163"/>
      <c r="M14" s="141"/>
      <c r="N14" s="141"/>
    </row>
    <row r="15" spans="1:973" ht="18" customHeight="1" x14ac:dyDescent="0.2">
      <c r="A15" s="74"/>
      <c r="B15" s="75"/>
    </row>
    <row r="16" spans="1:973" s="4" customFormat="1" ht="18" customHeight="1" x14ac:dyDescent="0.2">
      <c r="A16" s="77"/>
      <c r="B16" s="77"/>
      <c r="C16" s="18"/>
      <c r="D16" s="18"/>
      <c r="F16" s="143" t="s">
        <v>72</v>
      </c>
      <c r="G16" s="144"/>
      <c r="H16" s="143" t="s">
        <v>73</v>
      </c>
      <c r="I16" s="144"/>
      <c r="J16" s="52" t="s">
        <v>6</v>
      </c>
      <c r="K16" s="143" t="s">
        <v>7</v>
      </c>
      <c r="L16" s="144"/>
      <c r="M16" s="53" t="s">
        <v>9</v>
      </c>
      <c r="N16" s="53" t="s">
        <v>8</v>
      </c>
      <c r="O16" s="10"/>
      <c r="P16"/>
      <c r="Q16"/>
      <c r="R16"/>
      <c r="S16"/>
      <c r="T16"/>
      <c r="U16"/>
      <c r="V16"/>
    </row>
    <row r="17" spans="1:22" s="4" customFormat="1" ht="18" customHeight="1" x14ac:dyDescent="0.2">
      <c r="A17" s="77"/>
      <c r="B17" s="77"/>
      <c r="C17" s="18"/>
      <c r="D17" s="18"/>
      <c r="F17" s="159"/>
      <c r="G17" s="160"/>
      <c r="H17" s="159"/>
      <c r="I17" s="160"/>
      <c r="J17" s="25"/>
      <c r="K17" s="145"/>
      <c r="L17" s="146"/>
      <c r="M17" s="20"/>
      <c r="N17" s="21"/>
      <c r="O17" s="11"/>
      <c r="P17"/>
      <c r="Q17"/>
      <c r="R17"/>
      <c r="S17"/>
      <c r="T17"/>
      <c r="U17"/>
      <c r="V17"/>
    </row>
    <row r="18" spans="1:22" ht="18" customHeight="1" thickBot="1" x14ac:dyDescent="0.25"/>
    <row r="19" spans="1:22" s="4" customFormat="1" ht="18" customHeight="1" thickBot="1" x14ac:dyDescent="0.25">
      <c r="A19" s="73"/>
      <c r="B19" s="73"/>
      <c r="C19" s="18" t="s">
        <v>14</v>
      </c>
      <c r="D19" s="18" t="s">
        <v>38</v>
      </c>
      <c r="F19" s="161" t="s">
        <v>10</v>
      </c>
      <c r="G19" s="151"/>
      <c r="H19" s="150" t="s">
        <v>11</v>
      </c>
      <c r="I19" s="162"/>
      <c r="J19" s="151"/>
      <c r="K19" s="150" t="s">
        <v>5</v>
      </c>
      <c r="L19" s="151"/>
      <c r="M19" s="62" t="s">
        <v>4</v>
      </c>
      <c r="N19" s="63" t="s">
        <v>3</v>
      </c>
      <c r="O19" s="10"/>
      <c r="P19"/>
      <c r="Q19"/>
      <c r="R19"/>
      <c r="S19"/>
      <c r="T19"/>
      <c r="U19"/>
      <c r="V19"/>
    </row>
    <row r="20" spans="1:22" s="4" customFormat="1" ht="17.100000000000001" customHeight="1" x14ac:dyDescent="0.2">
      <c r="A20" s="140"/>
      <c r="B20" s="140"/>
      <c r="C20" s="19">
        <v>0</v>
      </c>
      <c r="D20" s="19">
        <v>0</v>
      </c>
      <c r="F20" s="54"/>
      <c r="G20" s="28"/>
      <c r="H20" s="148"/>
      <c r="I20" s="148"/>
      <c r="J20" s="148"/>
      <c r="K20" s="152">
        <v>0</v>
      </c>
      <c r="L20" s="152"/>
      <c r="M20" s="55">
        <v>0</v>
      </c>
      <c r="N20" s="56">
        <f>ROUND(oknQuantity_1*oknPrice_1,2)</f>
        <v>0</v>
      </c>
      <c r="O20" s="12"/>
      <c r="P20"/>
      <c r="Q20"/>
      <c r="R20"/>
      <c r="S20"/>
      <c r="T20"/>
      <c r="U20"/>
      <c r="V20"/>
    </row>
    <row r="21" spans="1:22" s="4" customFormat="1" ht="17.100000000000001" customHeight="1" x14ac:dyDescent="0.2">
      <c r="A21" s="74"/>
      <c r="B21" s="75"/>
      <c r="C21" s="19">
        <v>0</v>
      </c>
      <c r="D21" s="19">
        <v>0</v>
      </c>
      <c r="F21" s="57"/>
      <c r="G21" s="27"/>
      <c r="H21" s="149"/>
      <c r="I21" s="149"/>
      <c r="J21" s="149"/>
      <c r="K21" s="147">
        <v>0</v>
      </c>
      <c r="L21" s="147"/>
      <c r="M21" s="58">
        <v>0</v>
      </c>
      <c r="N21" s="59">
        <f>ROUND(oknQuantity_2*oknPrice_2,2)</f>
        <v>0</v>
      </c>
      <c r="O21" s="13"/>
      <c r="P21"/>
      <c r="Q21"/>
      <c r="R21"/>
      <c r="S21"/>
      <c r="T21"/>
      <c r="U21"/>
      <c r="V21"/>
    </row>
    <row r="22" spans="1:22" s="4" customFormat="1" ht="17.100000000000001" customHeight="1" x14ac:dyDescent="0.2">
      <c r="A22" s="76"/>
      <c r="B22" s="75"/>
      <c r="C22" s="19">
        <v>0</v>
      </c>
      <c r="D22" s="19">
        <v>0</v>
      </c>
      <c r="F22" s="54"/>
      <c r="G22" s="28"/>
      <c r="H22" s="148"/>
      <c r="I22" s="148"/>
      <c r="J22" s="148"/>
      <c r="K22" s="152">
        <v>0</v>
      </c>
      <c r="L22" s="152"/>
      <c r="M22" s="55">
        <v>0</v>
      </c>
      <c r="N22" s="56">
        <f>ROUND(oknQuantity_3*oknPrice_3,2)</f>
        <v>0</v>
      </c>
      <c r="O22" s="13"/>
      <c r="P22"/>
      <c r="Q22"/>
      <c r="R22"/>
      <c r="S22"/>
      <c r="T22"/>
      <c r="U22"/>
      <c r="V22"/>
    </row>
    <row r="23" spans="1:22" s="4" customFormat="1" ht="17.100000000000001" customHeight="1" x14ac:dyDescent="0.2">
      <c r="A23" s="76"/>
      <c r="B23" s="75"/>
      <c r="C23" s="19">
        <v>0</v>
      </c>
      <c r="D23" s="19">
        <v>0</v>
      </c>
      <c r="F23" s="57"/>
      <c r="G23" s="27"/>
      <c r="H23" s="149"/>
      <c r="I23" s="149"/>
      <c r="J23" s="149"/>
      <c r="K23" s="147">
        <v>0</v>
      </c>
      <c r="L23" s="147"/>
      <c r="M23" s="58">
        <v>0</v>
      </c>
      <c r="N23" s="59">
        <f>ROUND(oknQuantity_4*oknPrice_4,2)</f>
        <v>0</v>
      </c>
      <c r="O23" s="13"/>
      <c r="P23"/>
      <c r="Q23"/>
      <c r="R23"/>
      <c r="S23"/>
      <c r="T23"/>
      <c r="U23"/>
      <c r="V23"/>
    </row>
    <row r="24" spans="1:22" s="4" customFormat="1" ht="17.100000000000001" customHeight="1" x14ac:dyDescent="0.2">
      <c r="A24" s="74"/>
      <c r="B24" s="75"/>
      <c r="C24" s="19">
        <v>0</v>
      </c>
      <c r="D24" s="19">
        <v>0</v>
      </c>
      <c r="F24" s="54"/>
      <c r="G24" s="28"/>
      <c r="H24" s="148"/>
      <c r="I24" s="148"/>
      <c r="J24" s="148"/>
      <c r="K24" s="152">
        <v>0</v>
      </c>
      <c r="L24" s="152"/>
      <c r="M24" s="55">
        <v>0</v>
      </c>
      <c r="N24" s="56">
        <f>ROUND(oknQuantity_5*oknPrice_5,2)</f>
        <v>0</v>
      </c>
      <c r="O24" s="13"/>
      <c r="P24"/>
      <c r="Q24"/>
      <c r="R24"/>
      <c r="S24"/>
      <c r="T24"/>
      <c r="U24"/>
      <c r="V24"/>
    </row>
    <row r="25" spans="1:22" s="4" customFormat="1" ht="17.100000000000001" customHeight="1" x14ac:dyDescent="0.2">
      <c r="A25" s="74"/>
      <c r="B25" s="75"/>
      <c r="C25" s="19">
        <v>0</v>
      </c>
      <c r="D25" s="19">
        <v>0</v>
      </c>
      <c r="F25" s="57"/>
      <c r="G25" s="27"/>
      <c r="H25" s="149"/>
      <c r="I25" s="149"/>
      <c r="J25" s="149"/>
      <c r="K25" s="147">
        <v>0</v>
      </c>
      <c r="L25" s="147"/>
      <c r="M25" s="58">
        <v>0</v>
      </c>
      <c r="N25" s="59">
        <f>ROUND(oknQuantity_6*oknPrice_6,2)</f>
        <v>0</v>
      </c>
      <c r="O25" s="13"/>
      <c r="P25"/>
      <c r="Q25"/>
      <c r="R25"/>
      <c r="S25"/>
      <c r="T25"/>
      <c r="U25"/>
      <c r="V25"/>
    </row>
    <row r="26" spans="1:22" s="4" customFormat="1" ht="17.100000000000001" customHeight="1" x14ac:dyDescent="0.2">
      <c r="A26" s="74"/>
      <c r="B26" s="75"/>
      <c r="C26" s="19">
        <v>0</v>
      </c>
      <c r="D26" s="19">
        <v>0</v>
      </c>
      <c r="F26" s="54"/>
      <c r="G26" s="28"/>
      <c r="H26" s="148"/>
      <c r="I26" s="148"/>
      <c r="J26" s="148"/>
      <c r="K26" s="152">
        <v>0</v>
      </c>
      <c r="L26" s="152"/>
      <c r="M26" s="55">
        <v>0</v>
      </c>
      <c r="N26" s="56">
        <f>ROUND(oknQuantity_7*oknPrice_7,2)</f>
        <v>0</v>
      </c>
      <c r="O26" s="13"/>
      <c r="P26" s="142" t="s">
        <v>88</v>
      </c>
      <c r="Q26" s="142"/>
      <c r="R26" s="142"/>
      <c r="S26" s="142"/>
      <c r="T26" s="142"/>
    </row>
    <row r="27" spans="1:22" s="4" customFormat="1" ht="17.100000000000001" customHeight="1" x14ac:dyDescent="0.2">
      <c r="A27" s="74"/>
      <c r="B27" s="75"/>
      <c r="C27" s="19">
        <v>0</v>
      </c>
      <c r="D27" s="19">
        <v>0</v>
      </c>
      <c r="F27" s="57"/>
      <c r="G27" s="27"/>
      <c r="H27" s="149"/>
      <c r="I27" s="149"/>
      <c r="J27" s="149"/>
      <c r="K27" s="147">
        <v>0</v>
      </c>
      <c r="L27" s="147"/>
      <c r="M27" s="58">
        <v>0</v>
      </c>
      <c r="N27" s="59">
        <f>ROUND(oknQuantity_8*oknPrice_8,2)</f>
        <v>0</v>
      </c>
      <c r="O27" s="13"/>
      <c r="P27" s="142"/>
      <c r="Q27" s="142"/>
      <c r="R27" s="142"/>
      <c r="S27" s="142"/>
      <c r="T27" s="142"/>
    </row>
    <row r="28" spans="1:22" s="4" customFormat="1" ht="17.100000000000001" customHeight="1" x14ac:dyDescent="0.2">
      <c r="A28" s="77"/>
      <c r="B28" s="77"/>
      <c r="C28" s="19">
        <v>0</v>
      </c>
      <c r="D28" s="19">
        <v>0</v>
      </c>
      <c r="F28" s="54"/>
      <c r="G28" s="29"/>
      <c r="H28" s="148"/>
      <c r="I28" s="148"/>
      <c r="J28" s="148"/>
      <c r="K28" s="152">
        <v>0</v>
      </c>
      <c r="L28" s="152"/>
      <c r="M28" s="55">
        <v>0</v>
      </c>
      <c r="N28" s="56">
        <f>ROUND(oknQuantity_9*oknPrice_9,2)</f>
        <v>0</v>
      </c>
      <c r="O28" s="13"/>
      <c r="P28" s="142"/>
      <c r="Q28" s="142"/>
      <c r="R28" s="142"/>
      <c r="S28" s="142"/>
      <c r="T28" s="142"/>
    </row>
    <row r="29" spans="1:22" s="4" customFormat="1" ht="17.100000000000001" customHeight="1" x14ac:dyDescent="0.2">
      <c r="A29" s="77"/>
      <c r="B29" s="77"/>
      <c r="C29" s="19">
        <v>0</v>
      </c>
      <c r="D29" s="19">
        <v>0</v>
      </c>
      <c r="F29" s="57"/>
      <c r="G29" s="30"/>
      <c r="H29" s="149"/>
      <c r="I29" s="149"/>
      <c r="J29" s="149"/>
      <c r="K29" s="147">
        <v>0</v>
      </c>
      <c r="L29" s="147"/>
      <c r="M29" s="58">
        <v>0</v>
      </c>
      <c r="N29" s="59">
        <f>ROUND(oknQuantity_10*oknPrice_10,2)</f>
        <v>0</v>
      </c>
      <c r="O29" s="13"/>
      <c r="P29" s="142"/>
      <c r="Q29" s="142"/>
      <c r="R29" s="142"/>
      <c r="S29" s="142"/>
      <c r="T29" s="142"/>
    </row>
    <row r="30" spans="1:22" s="4" customFormat="1" ht="17.100000000000001" customHeight="1" x14ac:dyDescent="0.2">
      <c r="A30" s="78"/>
      <c r="B30" s="78"/>
      <c r="C30" s="19">
        <v>0</v>
      </c>
      <c r="D30" s="19">
        <v>0</v>
      </c>
      <c r="F30" s="54"/>
      <c r="G30" s="29"/>
      <c r="H30" s="148"/>
      <c r="I30" s="148"/>
      <c r="J30" s="148"/>
      <c r="K30" s="152">
        <v>0</v>
      </c>
      <c r="L30" s="152"/>
      <c r="M30" s="55">
        <v>0</v>
      </c>
      <c r="N30" s="56">
        <f>ROUND(oknQuantity_11*oknPrice_11,2)</f>
        <v>0</v>
      </c>
      <c r="O30" s="13"/>
      <c r="P30" s="142"/>
      <c r="Q30" s="142"/>
      <c r="R30" s="142"/>
      <c r="S30" s="142"/>
      <c r="T30" s="142"/>
    </row>
    <row r="31" spans="1:22" s="4" customFormat="1" ht="17.100000000000001" customHeight="1" x14ac:dyDescent="0.2">
      <c r="A31" s="80"/>
      <c r="B31" s="77"/>
      <c r="C31" s="19">
        <v>0</v>
      </c>
      <c r="D31" s="19">
        <v>0</v>
      </c>
      <c r="F31" s="57"/>
      <c r="G31" s="30"/>
      <c r="H31" s="149"/>
      <c r="I31" s="149"/>
      <c r="J31" s="149"/>
      <c r="K31" s="147">
        <v>0</v>
      </c>
      <c r="L31" s="147"/>
      <c r="M31" s="58">
        <v>0</v>
      </c>
      <c r="N31" s="59">
        <f>ROUND(oknQuantity_12*oknPrice_12,2)</f>
        <v>0</v>
      </c>
      <c r="O31" s="13"/>
      <c r="P31" s="139" t="s">
        <v>89</v>
      </c>
      <c r="Q31" s="139"/>
      <c r="R31" s="139"/>
      <c r="S31" s="139"/>
      <c r="T31" s="139"/>
    </row>
    <row r="32" spans="1:22" s="4" customFormat="1" ht="17.100000000000001" customHeight="1" x14ac:dyDescent="0.2">
      <c r="A32" s="79"/>
      <c r="B32" s="77"/>
      <c r="C32" s="19">
        <v>0</v>
      </c>
      <c r="D32" s="19">
        <v>0</v>
      </c>
      <c r="F32" s="54"/>
      <c r="G32" s="29"/>
      <c r="H32" s="148"/>
      <c r="I32" s="148"/>
      <c r="J32" s="148"/>
      <c r="K32" s="152">
        <v>0</v>
      </c>
      <c r="L32" s="152"/>
      <c r="M32" s="55">
        <v>0</v>
      </c>
      <c r="N32" s="56">
        <f>ROUND(oknQuantity_13*oknPrice_13,2)</f>
        <v>0</v>
      </c>
      <c r="O32" s="13"/>
      <c r="P32" s="139"/>
      <c r="Q32" s="139"/>
      <c r="R32" s="139"/>
      <c r="S32" s="139"/>
      <c r="T32" s="139"/>
    </row>
    <row r="33" spans="1:20" s="4" customFormat="1" ht="17.100000000000001" customHeight="1" x14ac:dyDescent="0.2">
      <c r="A33" s="80"/>
      <c r="B33" s="77"/>
      <c r="C33" s="19">
        <v>0</v>
      </c>
      <c r="D33" s="19">
        <v>0</v>
      </c>
      <c r="F33" s="57"/>
      <c r="G33" s="30"/>
      <c r="H33" s="149"/>
      <c r="I33" s="149"/>
      <c r="J33" s="149"/>
      <c r="K33" s="147">
        <v>0</v>
      </c>
      <c r="L33" s="147"/>
      <c r="M33" s="58">
        <v>0</v>
      </c>
      <c r="N33" s="59">
        <f>ROUND(oknQuantity_14*oknPrice_14,2)</f>
        <v>0</v>
      </c>
      <c r="O33" s="13"/>
      <c r="P33" s="139"/>
      <c r="Q33" s="139"/>
      <c r="R33" s="139"/>
      <c r="S33" s="139"/>
      <c r="T33" s="139"/>
    </row>
    <row r="34" spans="1:20" s="4" customFormat="1" ht="17.100000000000001" customHeight="1" x14ac:dyDescent="0.2">
      <c r="A34" s="80"/>
      <c r="B34" s="77"/>
      <c r="C34" s="19">
        <v>0</v>
      </c>
      <c r="D34" s="19">
        <v>0</v>
      </c>
      <c r="F34" s="54"/>
      <c r="G34" s="29"/>
      <c r="H34" s="148"/>
      <c r="I34" s="148"/>
      <c r="J34" s="148"/>
      <c r="K34" s="152">
        <v>0</v>
      </c>
      <c r="L34" s="152"/>
      <c r="M34" s="55">
        <v>0</v>
      </c>
      <c r="N34" s="56">
        <f>ROUND(oknQuantity_15*oknPrice_15,2)</f>
        <v>0</v>
      </c>
      <c r="O34" s="13"/>
    </row>
    <row r="35" spans="1:20" s="4" customFormat="1" ht="17.100000000000001" customHeight="1" thickBot="1" x14ac:dyDescent="0.25">
      <c r="A35" s="80"/>
      <c r="B35" s="77"/>
      <c r="C35" s="19">
        <v>0</v>
      </c>
      <c r="D35" s="19">
        <v>0</v>
      </c>
      <c r="F35" s="66"/>
      <c r="G35" s="67"/>
      <c r="H35" s="156"/>
      <c r="I35" s="156"/>
      <c r="J35" s="156"/>
      <c r="K35" s="157">
        <v>0</v>
      </c>
      <c r="L35" s="157"/>
      <c r="M35" s="68">
        <v>0</v>
      </c>
      <c r="N35" s="69">
        <f>ROUND(oknQuantity_16*oknPrice_16,2)</f>
        <v>0</v>
      </c>
      <c r="O35" s="13"/>
    </row>
    <row r="36" spans="1:20" s="4" customFormat="1" ht="17.100000000000001" customHeight="1" x14ac:dyDescent="0.2">
      <c r="A36" s="77"/>
      <c r="B36" s="77"/>
      <c r="C36" s="18"/>
      <c r="D36" s="26">
        <f t="array" ref="D36">SUM(oknTaxable_1:oknTaxable_16*oknLineTotal_1:oknLineTotal_16)</f>
        <v>0</v>
      </c>
      <c r="F36" s="5"/>
      <c r="G36" s="5"/>
      <c r="H36" s="5"/>
      <c r="I36" s="5"/>
      <c r="J36" s="64" t="s">
        <v>74</v>
      </c>
      <c r="K36" s="5"/>
      <c r="L36" s="65">
        <f>SUM(K20:L35)</f>
        <v>0</v>
      </c>
      <c r="M36" s="50" t="s">
        <v>33</v>
      </c>
      <c r="N36" s="36">
        <f>SUM(oknLineTotal_1:oknLineTotal_16)</f>
        <v>0</v>
      </c>
      <c r="O36" s="12"/>
    </row>
    <row r="37" spans="1:20" s="4" customFormat="1" ht="17.100000000000001" customHeight="1" x14ac:dyDescent="0.2">
      <c r="A37" s="77"/>
      <c r="B37" s="77"/>
      <c r="C37" s="18"/>
      <c r="D37" s="18"/>
      <c r="F37" s="5"/>
      <c r="G37" s="5"/>
      <c r="H37" s="5"/>
      <c r="I37" s="5"/>
      <c r="J37" s="5"/>
      <c r="K37" s="5"/>
      <c r="L37" s="95" t="s">
        <v>82</v>
      </c>
      <c r="M37" s="31">
        <v>0.12</v>
      </c>
      <c r="N37" s="36">
        <f>ROUND(IF(oknTaxType=0,0, oknTax1Rate*(oknLineTotalTaxable+IF(oknTaxTotalIncludingShippingCost=0,0,oknShippingCost))),2)</f>
        <v>0</v>
      </c>
      <c r="O37" s="12"/>
    </row>
    <row r="38" spans="1:20" s="4" customFormat="1" ht="17.100000000000001" customHeight="1" x14ac:dyDescent="0.2">
      <c r="A38" s="77"/>
      <c r="B38" s="77"/>
      <c r="C38" s="18"/>
      <c r="D38" s="18"/>
      <c r="F38" s="5"/>
      <c r="G38" s="5"/>
      <c r="H38" s="5"/>
      <c r="I38" s="5"/>
      <c r="J38" s="5"/>
      <c r="K38" s="5"/>
      <c r="L38" s="95"/>
      <c r="M38" s="31">
        <v>3.2000000000000001E-2</v>
      </c>
      <c r="N38" s="36">
        <f>ROUND(IF(oknTaxType&lt;&gt;2,0,oknTax2Rate*(oknLineTotalTaxable+IF(oknTaxTotalIncludingShippingCost=0,0,oknShippingCost)+IF(oknTax2IsAppliedToTax1=0,0,oknTax1))),2)</f>
        <v>0</v>
      </c>
      <c r="O38" s="14"/>
    </row>
    <row r="39" spans="1:20" s="4" customFormat="1" ht="17.100000000000001" customHeight="1" x14ac:dyDescent="0.2">
      <c r="A39" s="77"/>
      <c r="B39" s="77"/>
      <c r="C39" s="18"/>
      <c r="D39" s="18"/>
      <c r="F39" s="5"/>
      <c r="G39" s="5"/>
      <c r="H39" s="5"/>
      <c r="I39" s="5"/>
      <c r="J39" s="5"/>
      <c r="K39" s="5"/>
      <c r="M39" s="50" t="s">
        <v>1</v>
      </c>
      <c r="N39" s="37">
        <v>0</v>
      </c>
      <c r="O39" s="15"/>
    </row>
    <row r="40" spans="1:20" s="4" customFormat="1" ht="17.100000000000001" customHeight="1" x14ac:dyDescent="0.2">
      <c r="A40" s="77"/>
      <c r="B40" s="77"/>
      <c r="C40" s="18"/>
      <c r="D40" s="18"/>
      <c r="M40" s="51" t="s">
        <v>2</v>
      </c>
      <c r="N40" s="38">
        <f>ROUND(oknSubTotal + oknShippingCost + IF(oknTaxType=0,0,IF(oknTaxType=1,oknTax1,oknTax1+oknTax2)),2)</f>
        <v>0</v>
      </c>
      <c r="O40" s="12"/>
    </row>
    <row r="41" spans="1:20" ht="17.100000000000001" customHeight="1" x14ac:dyDescent="0.2">
      <c r="M41" s="51" t="s">
        <v>34</v>
      </c>
      <c r="N41" s="39">
        <v>0</v>
      </c>
    </row>
    <row r="42" spans="1:20" ht="17.100000000000001" customHeight="1" x14ac:dyDescent="0.2">
      <c r="M42" s="51" t="s">
        <v>35</v>
      </c>
      <c r="N42" s="40">
        <f>ROUND(oknTotal-oknPayments,2)</f>
        <v>0</v>
      </c>
    </row>
    <row r="43" spans="1:20" ht="18.75" customHeight="1" x14ac:dyDescent="0.2">
      <c r="M43" s="51"/>
      <c r="N43" s="70"/>
    </row>
    <row r="44" spans="1:20" x14ac:dyDescent="0.2">
      <c r="F44" t="s">
        <v>75</v>
      </c>
      <c r="J44" t="s">
        <v>76</v>
      </c>
    </row>
    <row r="45" spans="1:20" ht="18" customHeight="1" x14ac:dyDescent="0.25">
      <c r="F45" s="154" t="s">
        <v>83</v>
      </c>
      <c r="G45" s="155"/>
      <c r="H45" s="155"/>
      <c r="I45" s="155"/>
      <c r="J45" s="155"/>
      <c r="K45" s="155"/>
      <c r="L45" s="155"/>
      <c r="M45" s="155"/>
      <c r="N45" s="155"/>
    </row>
    <row r="46" spans="1:20" x14ac:dyDescent="0.2">
      <c r="F46" s="153"/>
      <c r="G46" s="153"/>
      <c r="H46" s="153"/>
      <c r="I46" s="153"/>
      <c r="J46" s="153"/>
      <c r="K46" s="153"/>
      <c r="L46" s="153"/>
      <c r="M46" s="153"/>
      <c r="N46" s="153"/>
    </row>
    <row r="48" spans="1:20" x14ac:dyDescent="0.2">
      <c r="F48" s="6"/>
      <c r="G48" s="6"/>
      <c r="H48" s="6"/>
      <c r="I48" s="6"/>
      <c r="J48" s="6"/>
      <c r="K48" s="6"/>
    </row>
    <row r="51" spans="14:14" x14ac:dyDescent="0.2">
      <c r="N51" s="60"/>
    </row>
    <row r="925" spans="1:1" hidden="1" x14ac:dyDescent="0.2">
      <c r="A925" s="93" t="s">
        <v>101</v>
      </c>
    </row>
    <row r="984" spans="1:1" hidden="1" x14ac:dyDescent="0.2">
      <c r="A984" s="93" t="s">
        <v>101</v>
      </c>
    </row>
    <row r="993" spans="1:1" hidden="1" x14ac:dyDescent="0.2">
      <c r="A993" s="93" t="s">
        <v>101</v>
      </c>
    </row>
  </sheetData>
  <sheetProtection sheet="1" objects="1" scenarios="1" selectLockedCells="1"/>
  <mergeCells count="61">
    <mergeCell ref="H12:J12"/>
    <mergeCell ref="H13:J13"/>
    <mergeCell ref="H33:J33"/>
    <mergeCell ref="K33:L33"/>
    <mergeCell ref="H34:J34"/>
    <mergeCell ref="K34:L34"/>
    <mergeCell ref="K22:L22"/>
    <mergeCell ref="H28:J28"/>
    <mergeCell ref="K23:L23"/>
    <mergeCell ref="K24:L24"/>
    <mergeCell ref="K25:L25"/>
    <mergeCell ref="K26:L26"/>
    <mergeCell ref="H23:J23"/>
    <mergeCell ref="H26:J26"/>
    <mergeCell ref="H24:J24"/>
    <mergeCell ref="K28:L28"/>
    <mergeCell ref="A3:B3"/>
    <mergeCell ref="A4:B4"/>
    <mergeCell ref="A5:B5"/>
    <mergeCell ref="A6:B6"/>
    <mergeCell ref="H21:J21"/>
    <mergeCell ref="H17:I17"/>
    <mergeCell ref="F16:G16"/>
    <mergeCell ref="F17:G17"/>
    <mergeCell ref="H16:I16"/>
    <mergeCell ref="F19:G19"/>
    <mergeCell ref="H19:J19"/>
    <mergeCell ref="H20:J20"/>
    <mergeCell ref="A8:B8"/>
    <mergeCell ref="H14:J14"/>
    <mergeCell ref="H10:J10"/>
    <mergeCell ref="H11:J11"/>
    <mergeCell ref="K21:L21"/>
    <mergeCell ref="F46:N46"/>
    <mergeCell ref="K29:L29"/>
    <mergeCell ref="K30:L30"/>
    <mergeCell ref="K31:L31"/>
    <mergeCell ref="H31:J31"/>
    <mergeCell ref="H29:J29"/>
    <mergeCell ref="H30:J30"/>
    <mergeCell ref="F45:N45"/>
    <mergeCell ref="H32:J32"/>
    <mergeCell ref="K32:L32"/>
    <mergeCell ref="H35:J35"/>
    <mergeCell ref="K35:L35"/>
    <mergeCell ref="P31:T33"/>
    <mergeCell ref="A20:B20"/>
    <mergeCell ref="M13:N13"/>
    <mergeCell ref="M10:N10"/>
    <mergeCell ref="M11:N11"/>
    <mergeCell ref="M12:N12"/>
    <mergeCell ref="P26:T30"/>
    <mergeCell ref="K16:L16"/>
    <mergeCell ref="K17:L17"/>
    <mergeCell ref="K27:L27"/>
    <mergeCell ref="H22:J22"/>
    <mergeCell ref="M14:N14"/>
    <mergeCell ref="H25:J25"/>
    <mergeCell ref="H27:J27"/>
    <mergeCell ref="K19:L19"/>
    <mergeCell ref="K20:L20"/>
  </mergeCells>
  <phoneticPr fontId="6" type="noConversion"/>
  <dataValidations count="6">
    <dataValidation type="date" allowBlank="1" showErrorMessage="1" errorTitle="Invalid Input" error="Please enter a valid date." sqref="N5 J17" xr:uid="{00000000-0002-0000-0000-000000000000}">
      <formula1>36526</formula1>
      <formula2>402132</formula2>
    </dataValidation>
    <dataValidation type="textLength" allowBlank="1" showInputMessage="1" showErrorMessage="1" errorTitle="Invalid Input" error="Max characters allowed: 60" sqref="H10:J12 M10:N12" xr:uid="{00000000-0002-0000-0000-000001000000}">
      <formula1>0</formula1>
      <formula2>60</formula2>
    </dataValidation>
    <dataValidation type="textLength" operator="lessThanOrEqual" allowBlank="1" showInputMessage="1" showErrorMessage="1" errorTitle="Invalid Input" error="Max characters allowed: 100" sqref="H20:J35" xr:uid="{00000000-0002-0000-0000-000002000000}">
      <formula1>100</formula1>
    </dataValidation>
    <dataValidation type="decimal" operator="lessThanOrEqual" allowBlank="1" showInputMessage="1" showErrorMessage="1" errorTitle="Invalid Input" error="Please enter a valid numeric_x000a_value." sqref="N41 K20:M35 N39 M37:M38" xr:uid="{00000000-0002-0000-0000-000003000000}">
      <formula1>999999999.99</formula1>
    </dataValidation>
    <dataValidation type="textLength" allowBlank="1" showInputMessage="1" showErrorMessage="1" sqref="N6 N17 F17:G17 M13:N14 H13:J14 F20:F35 H9" xr:uid="{00000000-0002-0000-0000-000004000000}">
      <formula1>1</formula1>
      <formula2>30</formula2>
    </dataValidation>
    <dataValidation type="textLength" allowBlank="1" showInputMessage="1" showErrorMessage="1" sqref="H17:I17 K17:M17" xr:uid="{00000000-0002-0000-0000-000005000000}">
      <formula1>1</formula1>
      <formula2>50</formula2>
    </dataValidation>
  </dataValidations>
  <hyperlinks>
    <hyperlink ref="P31" r:id="rId1" display="http://www.InvoicingTemplates.com" xr:uid="{00000000-0004-0000-0000-000002000000}"/>
    <hyperlink ref="A984" r:id="rId2" tooltip="Lightweight Sales Billing Form" display="http://www.invoicingtemplate.com/lightweightsales.html" xr:uid="{00000000-0004-0000-0000-000008000000}"/>
    <hyperlink ref="AID1" r:id="rId3" tooltip="Lightweight Sales Invoice Template" display="http://www.invoicingtemplate.com/lightweightsales.html" xr:uid="{00000000-0004-0000-0000-000009000000}"/>
    <hyperlink ref="A993" r:id="rId4" tooltip="Lightweight Sales Billing Form" display="http://www.invoicingtemplate.com/lightweightsales.html" xr:uid="{00000000-0004-0000-0000-00000A000000}"/>
    <hyperlink ref="AKK1" r:id="rId5" tooltip="Lightweight Sales Invoice Template" display="http://www.invoicingtemplate.com/lightweightsales.html" xr:uid="{00000000-0004-0000-0000-00000B000000}"/>
    <hyperlink ref="A925" r:id="rId6" tooltip="Lightweight Sales Billing Form" display="http://www.invoicingtemplate.com/lightweightsales.html" xr:uid="{00000000-0004-0000-0000-00000C000000}"/>
    <hyperlink ref="AIW1" r:id="rId7" tooltip="Lightweight Sales Invoice Template" display="http://www.invoicingtemplate.com/lightweightsales.html" xr:uid="{00000000-0004-0000-0000-00000D000000}"/>
  </hyperlinks>
  <printOptions horizontalCentered="1" verticalCentered="1"/>
  <pageMargins left="0.31496062992126" right="0.31496062992126" top="0.41" bottom="0.09" header="0.09" footer="0.09"/>
  <pageSetup paperSize="9" orientation="portrait" verticalDpi="300" r:id="rId8"/>
  <headerFooter alignWithMargins="0"/>
  <ignoredErrors>
    <ignoredError sqref="N31" formula="1"/>
  </ignoredErrors>
  <drawing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92" customWidth="1"/>
    <col min="2" max="2" width="76" style="92" customWidth="1"/>
    <col min="3" max="256" width="9.140625" style="85"/>
    <col min="257" max="257" width="3" style="85" customWidth="1"/>
    <col min="258" max="258" width="76" style="85" customWidth="1"/>
    <col min="259" max="512" width="9.140625" style="85"/>
    <col min="513" max="513" width="3" style="85" customWidth="1"/>
    <col min="514" max="514" width="76" style="85" customWidth="1"/>
    <col min="515" max="768" width="9.140625" style="85"/>
    <col min="769" max="769" width="3" style="85" customWidth="1"/>
    <col min="770" max="770" width="76" style="85" customWidth="1"/>
    <col min="771" max="1024" width="9.140625" style="85"/>
    <col min="1025" max="1025" width="3" style="85" customWidth="1"/>
    <col min="1026" max="1026" width="76" style="85" customWidth="1"/>
    <col min="1027" max="1280" width="9.140625" style="85"/>
    <col min="1281" max="1281" width="3" style="85" customWidth="1"/>
    <col min="1282" max="1282" width="76" style="85" customWidth="1"/>
    <col min="1283" max="1536" width="9.140625" style="85"/>
    <col min="1537" max="1537" width="3" style="85" customWidth="1"/>
    <col min="1538" max="1538" width="76" style="85" customWidth="1"/>
    <col min="1539" max="1792" width="9.140625" style="85"/>
    <col min="1793" max="1793" width="3" style="85" customWidth="1"/>
    <col min="1794" max="1794" width="76" style="85" customWidth="1"/>
    <col min="1795" max="2048" width="9.140625" style="85"/>
    <col min="2049" max="2049" width="3" style="85" customWidth="1"/>
    <col min="2050" max="2050" width="76" style="85" customWidth="1"/>
    <col min="2051" max="2304" width="9.140625" style="85"/>
    <col min="2305" max="2305" width="3" style="85" customWidth="1"/>
    <col min="2306" max="2306" width="76" style="85" customWidth="1"/>
    <col min="2307" max="2560" width="9.140625" style="85"/>
    <col min="2561" max="2561" width="3" style="85" customWidth="1"/>
    <col min="2562" max="2562" width="76" style="85" customWidth="1"/>
    <col min="2563" max="2816" width="9.140625" style="85"/>
    <col min="2817" max="2817" width="3" style="85" customWidth="1"/>
    <col min="2818" max="2818" width="76" style="85" customWidth="1"/>
    <col min="2819" max="3072" width="9.140625" style="85"/>
    <col min="3073" max="3073" width="3" style="85" customWidth="1"/>
    <col min="3074" max="3074" width="76" style="85" customWidth="1"/>
    <col min="3075" max="3328" width="9.140625" style="85"/>
    <col min="3329" max="3329" width="3" style="85" customWidth="1"/>
    <col min="3330" max="3330" width="76" style="85" customWidth="1"/>
    <col min="3331" max="3584" width="9.140625" style="85"/>
    <col min="3585" max="3585" width="3" style="85" customWidth="1"/>
    <col min="3586" max="3586" width="76" style="85" customWidth="1"/>
    <col min="3587" max="3840" width="9.140625" style="85"/>
    <col min="3841" max="3841" width="3" style="85" customWidth="1"/>
    <col min="3842" max="3842" width="76" style="85" customWidth="1"/>
    <col min="3843" max="4096" width="9.140625" style="85"/>
    <col min="4097" max="4097" width="3" style="85" customWidth="1"/>
    <col min="4098" max="4098" width="76" style="85" customWidth="1"/>
    <col min="4099" max="4352" width="9.140625" style="85"/>
    <col min="4353" max="4353" width="3" style="85" customWidth="1"/>
    <col min="4354" max="4354" width="76" style="85" customWidth="1"/>
    <col min="4355" max="4608" width="9.140625" style="85"/>
    <col min="4609" max="4609" width="3" style="85" customWidth="1"/>
    <col min="4610" max="4610" width="76" style="85" customWidth="1"/>
    <col min="4611" max="4864" width="9.140625" style="85"/>
    <col min="4865" max="4865" width="3" style="85" customWidth="1"/>
    <col min="4866" max="4866" width="76" style="85" customWidth="1"/>
    <col min="4867" max="5120" width="9.140625" style="85"/>
    <col min="5121" max="5121" width="3" style="85" customWidth="1"/>
    <col min="5122" max="5122" width="76" style="85" customWidth="1"/>
    <col min="5123" max="5376" width="9.140625" style="85"/>
    <col min="5377" max="5377" width="3" style="85" customWidth="1"/>
    <col min="5378" max="5378" width="76" style="85" customWidth="1"/>
    <col min="5379" max="5632" width="9.140625" style="85"/>
    <col min="5633" max="5633" width="3" style="85" customWidth="1"/>
    <col min="5634" max="5634" width="76" style="85" customWidth="1"/>
    <col min="5635" max="5888" width="9.140625" style="85"/>
    <col min="5889" max="5889" width="3" style="85" customWidth="1"/>
    <col min="5890" max="5890" width="76" style="85" customWidth="1"/>
    <col min="5891" max="6144" width="9.140625" style="85"/>
    <col min="6145" max="6145" width="3" style="85" customWidth="1"/>
    <col min="6146" max="6146" width="76" style="85" customWidth="1"/>
    <col min="6147" max="6400" width="9.140625" style="85"/>
    <col min="6401" max="6401" width="3" style="85" customWidth="1"/>
    <col min="6402" max="6402" width="76" style="85" customWidth="1"/>
    <col min="6403" max="6656" width="9.140625" style="85"/>
    <col min="6657" max="6657" width="3" style="85" customWidth="1"/>
    <col min="6658" max="6658" width="76" style="85" customWidth="1"/>
    <col min="6659" max="6912" width="9.140625" style="85"/>
    <col min="6913" max="6913" width="3" style="85" customWidth="1"/>
    <col min="6914" max="6914" width="76" style="85" customWidth="1"/>
    <col min="6915" max="7168" width="9.140625" style="85"/>
    <col min="7169" max="7169" width="3" style="85" customWidth="1"/>
    <col min="7170" max="7170" width="76" style="85" customWidth="1"/>
    <col min="7171" max="7424" width="9.140625" style="85"/>
    <col min="7425" max="7425" width="3" style="85" customWidth="1"/>
    <col min="7426" max="7426" width="76" style="85" customWidth="1"/>
    <col min="7427" max="7680" width="9.140625" style="85"/>
    <col min="7681" max="7681" width="3" style="85" customWidth="1"/>
    <col min="7682" max="7682" width="76" style="85" customWidth="1"/>
    <col min="7683" max="7936" width="9.140625" style="85"/>
    <col min="7937" max="7937" width="3" style="85" customWidth="1"/>
    <col min="7938" max="7938" width="76" style="85" customWidth="1"/>
    <col min="7939" max="8192" width="9.140625" style="85"/>
    <col min="8193" max="8193" width="3" style="85" customWidth="1"/>
    <col min="8194" max="8194" width="76" style="85" customWidth="1"/>
    <col min="8195" max="8448" width="9.140625" style="85"/>
    <col min="8449" max="8449" width="3" style="85" customWidth="1"/>
    <col min="8450" max="8450" width="76" style="85" customWidth="1"/>
    <col min="8451" max="8704" width="9.140625" style="85"/>
    <col min="8705" max="8705" width="3" style="85" customWidth="1"/>
    <col min="8706" max="8706" width="76" style="85" customWidth="1"/>
    <col min="8707" max="8960" width="9.140625" style="85"/>
    <col min="8961" max="8961" width="3" style="85" customWidth="1"/>
    <col min="8962" max="8962" width="76" style="85" customWidth="1"/>
    <col min="8963" max="9216" width="9.140625" style="85"/>
    <col min="9217" max="9217" width="3" style="85" customWidth="1"/>
    <col min="9218" max="9218" width="76" style="85" customWidth="1"/>
    <col min="9219" max="9472" width="9.140625" style="85"/>
    <col min="9473" max="9473" width="3" style="85" customWidth="1"/>
    <col min="9474" max="9474" width="76" style="85" customWidth="1"/>
    <col min="9475" max="9728" width="9.140625" style="85"/>
    <col min="9729" max="9729" width="3" style="85" customWidth="1"/>
    <col min="9730" max="9730" width="76" style="85" customWidth="1"/>
    <col min="9731" max="9984" width="9.140625" style="85"/>
    <col min="9985" max="9985" width="3" style="85" customWidth="1"/>
    <col min="9986" max="9986" width="76" style="85" customWidth="1"/>
    <col min="9987" max="10240" width="9.140625" style="85"/>
    <col min="10241" max="10241" width="3" style="85" customWidth="1"/>
    <col min="10242" max="10242" width="76" style="85" customWidth="1"/>
    <col min="10243" max="10496" width="9.140625" style="85"/>
    <col min="10497" max="10497" width="3" style="85" customWidth="1"/>
    <col min="10498" max="10498" width="76" style="85" customWidth="1"/>
    <col min="10499" max="10752" width="9.140625" style="85"/>
    <col min="10753" max="10753" width="3" style="85" customWidth="1"/>
    <col min="10754" max="10754" width="76" style="85" customWidth="1"/>
    <col min="10755" max="11008" width="9.140625" style="85"/>
    <col min="11009" max="11009" width="3" style="85" customWidth="1"/>
    <col min="11010" max="11010" width="76" style="85" customWidth="1"/>
    <col min="11011" max="11264" width="9.140625" style="85"/>
    <col min="11265" max="11265" width="3" style="85" customWidth="1"/>
    <col min="11266" max="11266" width="76" style="85" customWidth="1"/>
    <col min="11267" max="11520" width="9.140625" style="85"/>
    <col min="11521" max="11521" width="3" style="85" customWidth="1"/>
    <col min="11522" max="11522" width="76" style="85" customWidth="1"/>
    <col min="11523" max="11776" width="9.140625" style="85"/>
    <col min="11777" max="11777" width="3" style="85" customWidth="1"/>
    <col min="11778" max="11778" width="76" style="85" customWidth="1"/>
    <col min="11779" max="12032" width="9.140625" style="85"/>
    <col min="12033" max="12033" width="3" style="85" customWidth="1"/>
    <col min="12034" max="12034" width="76" style="85" customWidth="1"/>
    <col min="12035" max="12288" width="9.140625" style="85"/>
    <col min="12289" max="12289" width="3" style="85" customWidth="1"/>
    <col min="12290" max="12290" width="76" style="85" customWidth="1"/>
    <col min="12291" max="12544" width="9.140625" style="85"/>
    <col min="12545" max="12545" width="3" style="85" customWidth="1"/>
    <col min="12546" max="12546" width="76" style="85" customWidth="1"/>
    <col min="12547" max="12800" width="9.140625" style="85"/>
    <col min="12801" max="12801" width="3" style="85" customWidth="1"/>
    <col min="12802" max="12802" width="76" style="85" customWidth="1"/>
    <col min="12803" max="13056" width="9.140625" style="85"/>
    <col min="13057" max="13057" width="3" style="85" customWidth="1"/>
    <col min="13058" max="13058" width="76" style="85" customWidth="1"/>
    <col min="13059" max="13312" width="9.140625" style="85"/>
    <col min="13313" max="13313" width="3" style="85" customWidth="1"/>
    <col min="13314" max="13314" width="76" style="85" customWidth="1"/>
    <col min="13315" max="13568" width="9.140625" style="85"/>
    <col min="13569" max="13569" width="3" style="85" customWidth="1"/>
    <col min="13570" max="13570" width="76" style="85" customWidth="1"/>
    <col min="13571" max="13824" width="9.140625" style="85"/>
    <col min="13825" max="13825" width="3" style="85" customWidth="1"/>
    <col min="13826" max="13826" width="76" style="85" customWidth="1"/>
    <col min="13827" max="14080" width="9.140625" style="85"/>
    <col min="14081" max="14081" width="3" style="85" customWidth="1"/>
    <col min="14082" max="14082" width="76" style="85" customWidth="1"/>
    <col min="14083" max="14336" width="9.140625" style="85"/>
    <col min="14337" max="14337" width="3" style="85" customWidth="1"/>
    <col min="14338" max="14338" width="76" style="85" customWidth="1"/>
    <col min="14339" max="14592" width="9.140625" style="85"/>
    <col min="14593" max="14593" width="3" style="85" customWidth="1"/>
    <col min="14594" max="14594" width="76" style="85" customWidth="1"/>
    <col min="14595" max="14848" width="9.140625" style="85"/>
    <col min="14849" max="14849" width="3" style="85" customWidth="1"/>
    <col min="14850" max="14850" width="76" style="85" customWidth="1"/>
    <col min="14851" max="15104" width="9.140625" style="85"/>
    <col min="15105" max="15105" width="3" style="85" customWidth="1"/>
    <col min="15106" max="15106" width="76" style="85" customWidth="1"/>
    <col min="15107" max="15360" width="9.140625" style="85"/>
    <col min="15361" max="15361" width="3" style="85" customWidth="1"/>
    <col min="15362" max="15362" width="76" style="85" customWidth="1"/>
    <col min="15363" max="15616" width="9.140625" style="85"/>
    <col min="15617" max="15617" width="3" style="85" customWidth="1"/>
    <col min="15618" max="15618" width="76" style="85" customWidth="1"/>
    <col min="15619" max="15872" width="9.140625" style="85"/>
    <col min="15873" max="15873" width="3" style="85" customWidth="1"/>
    <col min="15874" max="15874" width="76" style="85" customWidth="1"/>
    <col min="15875" max="16128" width="9.140625" style="85"/>
    <col min="16129" max="16129" width="3" style="85" customWidth="1"/>
    <col min="16130" max="16130" width="76" style="85" customWidth="1"/>
    <col min="16131" max="16384" width="9.140625" style="85"/>
  </cols>
  <sheetData>
    <row r="1" spans="1:3" ht="32.1" customHeight="1" x14ac:dyDescent="0.3">
      <c r="A1" s="82"/>
      <c r="B1" s="83" t="s">
        <v>100</v>
      </c>
      <c r="C1" s="84"/>
    </row>
    <row r="2" spans="1:3" ht="16.5" x14ac:dyDescent="0.3">
      <c r="A2" s="82"/>
      <c r="B2" s="86"/>
      <c r="C2" s="84"/>
    </row>
    <row r="3" spans="1:3" ht="16.5" x14ac:dyDescent="0.3">
      <c r="A3" s="82"/>
      <c r="B3" s="87" t="s">
        <v>91</v>
      </c>
      <c r="C3" s="84"/>
    </row>
    <row r="4" spans="1:3" x14ac:dyDescent="0.3">
      <c r="A4" s="82"/>
      <c r="B4" s="81" t="s">
        <v>92</v>
      </c>
      <c r="C4" s="84"/>
    </row>
    <row r="5" spans="1:3" ht="16.5" x14ac:dyDescent="0.3">
      <c r="A5" s="82"/>
      <c r="B5" s="88"/>
      <c r="C5" s="84"/>
    </row>
    <row r="6" spans="1:3" ht="16.5" x14ac:dyDescent="0.3">
      <c r="A6" s="82"/>
      <c r="B6" s="89" t="s">
        <v>93</v>
      </c>
      <c r="C6" s="84"/>
    </row>
    <row r="7" spans="1:3" ht="16.5" x14ac:dyDescent="0.3">
      <c r="A7" s="82"/>
      <c r="B7" s="88"/>
      <c r="C7" s="84"/>
    </row>
    <row r="8" spans="1:3" ht="46.5" x14ac:dyDescent="0.3">
      <c r="A8" s="82"/>
      <c r="B8" s="88" t="s">
        <v>94</v>
      </c>
      <c r="C8" s="84"/>
    </row>
    <row r="9" spans="1:3" ht="16.5" x14ac:dyDescent="0.3">
      <c r="A9" s="82"/>
      <c r="B9" s="88"/>
      <c r="C9" s="84"/>
    </row>
    <row r="10" spans="1:3" ht="31.5" x14ac:dyDescent="0.3">
      <c r="A10" s="82"/>
      <c r="B10" s="88" t="s">
        <v>95</v>
      </c>
      <c r="C10" s="84"/>
    </row>
    <row r="11" spans="1:3" ht="16.5" x14ac:dyDescent="0.3">
      <c r="A11" s="82"/>
      <c r="B11" s="88"/>
      <c r="C11" s="84"/>
    </row>
    <row r="12" spans="1:3" ht="31.5" x14ac:dyDescent="0.3">
      <c r="A12" s="82"/>
      <c r="B12" s="88" t="s">
        <v>96</v>
      </c>
      <c r="C12" s="84"/>
    </row>
    <row r="13" spans="1:3" ht="16.5" x14ac:dyDescent="0.3">
      <c r="A13" s="82"/>
      <c r="B13" s="88"/>
      <c r="C13" s="84"/>
    </row>
    <row r="14" spans="1:3" x14ac:dyDescent="0.3">
      <c r="A14" s="82"/>
      <c r="B14" s="90" t="s">
        <v>97</v>
      </c>
      <c r="C14" s="84"/>
    </row>
    <row r="15" spans="1:3" ht="15.75" x14ac:dyDescent="0.3">
      <c r="A15" s="82"/>
      <c r="B15" s="94" t="s">
        <v>98</v>
      </c>
      <c r="C15" s="84"/>
    </row>
    <row r="16" spans="1:3" ht="16.5" x14ac:dyDescent="0.3">
      <c r="A16" s="82"/>
      <c r="B16" s="91"/>
      <c r="C16" s="84"/>
    </row>
    <row r="17" spans="1:3" ht="32.25" x14ac:dyDescent="0.3">
      <c r="A17" s="82"/>
      <c r="B17" s="88" t="s">
        <v>99</v>
      </c>
      <c r="C17" s="84"/>
    </row>
    <row r="18" spans="1:3" x14ac:dyDescent="0.3">
      <c r="A18" s="82"/>
      <c r="B18" s="82"/>
      <c r="C18" s="84"/>
    </row>
    <row r="19" spans="1:3" x14ac:dyDescent="0.3">
      <c r="A19" s="82"/>
      <c r="B19" s="82"/>
      <c r="C19" s="84"/>
    </row>
    <row r="20" spans="1:3" x14ac:dyDescent="0.3">
      <c r="A20" s="82"/>
      <c r="B20" s="82"/>
      <c r="C20" s="84"/>
    </row>
    <row r="21" spans="1:3" x14ac:dyDescent="0.3">
      <c r="A21" s="82"/>
      <c r="B21" s="82"/>
      <c r="C21" s="84"/>
    </row>
    <row r="22" spans="1:3" x14ac:dyDescent="0.3">
      <c r="A22" s="82"/>
      <c r="B22" s="82"/>
      <c r="C22" s="84"/>
    </row>
    <row r="23" spans="1:3" x14ac:dyDescent="0.3">
      <c r="A23" s="82"/>
      <c r="B23" s="82"/>
      <c r="C23" s="84"/>
    </row>
    <row r="24" spans="1:3" x14ac:dyDescent="0.3">
      <c r="A24" s="82"/>
      <c r="B24" s="82"/>
      <c r="C24" s="84"/>
    </row>
    <row r="25" spans="1:3" x14ac:dyDescent="0.3">
      <c r="A25" s="82"/>
      <c r="B25" s="82"/>
      <c r="C25" s="84"/>
    </row>
    <row r="26" spans="1:3" x14ac:dyDescent="0.3">
      <c r="A26" s="82"/>
      <c r="B26" s="82"/>
      <c r="C26" s="84"/>
    </row>
    <row r="27" spans="1:3" x14ac:dyDescent="0.3">
      <c r="A27" s="82"/>
      <c r="B27" s="82"/>
      <c r="C27" s="84"/>
    </row>
    <row r="28" spans="1:3" x14ac:dyDescent="0.3">
      <c r="A28" s="82"/>
      <c r="B28" s="82"/>
      <c r="C28" s="84"/>
    </row>
    <row r="29" spans="1:3" x14ac:dyDescent="0.3">
      <c r="A29" s="82"/>
      <c r="B29" s="82"/>
      <c r="C29" s="84"/>
    </row>
  </sheetData>
  <hyperlinks>
    <hyperlink ref="B14" r:id="rId1" display="See License Agreement" xr:uid="{00000000-0004-0000-0700-000000000000}"/>
    <hyperlink ref="B4" r:id="rId2" tooltip="View online document" display="http://www.invoicingtemplate.com/lightweightsales.html" xr:uid="{00000000-0004-0000-0700-000001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9D7575-445A-4B4A-A115-7C0EDA93C43E}">
  <dimension ref="A1:AE260"/>
  <sheetViews>
    <sheetView showGridLines="0" showRowColHeaders="0" workbookViewId="0">
      <selection activeCell="C10" sqref="C10"/>
    </sheetView>
  </sheetViews>
  <sheetFormatPr defaultColWidth="9.140625" defaultRowHeight="12" x14ac:dyDescent="0.2"/>
  <cols>
    <col min="1" max="1" width="1.28515625" style="17" customWidth="1"/>
    <col min="2" max="2" width="11.42578125" style="17" customWidth="1"/>
    <col min="3" max="3" width="10.5703125" style="108" customWidth="1"/>
    <col min="4" max="4" width="11.85546875" style="43" customWidth="1"/>
    <col min="5" max="5" width="9.28515625" style="32" customWidth="1"/>
    <col min="6" max="6" width="12.140625" style="17" hidden="1" customWidth="1"/>
    <col min="7" max="7" width="11.42578125" style="17" customWidth="1"/>
    <col min="8" max="8" width="12.140625" style="43" hidden="1" customWidth="1"/>
    <col min="9" max="9" width="11.28515625" style="43" hidden="1" customWidth="1"/>
    <col min="10" max="10" width="9.5703125" style="43" hidden="1" customWidth="1"/>
    <col min="11" max="11" width="10.140625" style="43" hidden="1" customWidth="1"/>
    <col min="12" max="12" width="16" style="43" customWidth="1"/>
    <col min="13" max="13" width="14.140625" style="43" customWidth="1"/>
    <col min="14" max="14" width="12.85546875" style="43" customWidth="1"/>
    <col min="15" max="15" width="11.42578125" style="32" hidden="1" customWidth="1"/>
    <col min="16" max="16" width="16.85546875" style="32" hidden="1" customWidth="1"/>
    <col min="17" max="17" width="0" style="17" hidden="1" customWidth="1"/>
    <col min="18" max="16384" width="9.140625" style="17"/>
  </cols>
  <sheetData>
    <row r="1" spans="1:31" s="103" customFormat="1" ht="3.75" customHeight="1" x14ac:dyDescent="0.2">
      <c r="C1" s="104"/>
      <c r="D1" s="105"/>
      <c r="E1" s="106"/>
      <c r="H1" s="105"/>
      <c r="I1" s="105"/>
      <c r="J1" s="105"/>
      <c r="K1" s="105"/>
      <c r="L1" s="105"/>
      <c r="M1" s="105"/>
      <c r="N1" s="105"/>
      <c r="O1" s="106"/>
      <c r="P1" s="106"/>
    </row>
    <row r="2" spans="1:31" s="107" customFormat="1" ht="57" customHeight="1" x14ac:dyDescent="0.2">
      <c r="A2" s="164"/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64"/>
      <c r="X2" s="164"/>
      <c r="Y2" s="164"/>
      <c r="Z2" s="164"/>
      <c r="AA2" s="164"/>
      <c r="AB2" s="164"/>
      <c r="AC2" s="164"/>
      <c r="AD2" s="164"/>
      <c r="AE2" s="164"/>
    </row>
    <row r="3" spans="1:31" ht="6.75" customHeight="1" x14ac:dyDescent="0.2"/>
    <row r="4" spans="1:31" s="109" customFormat="1" ht="33" customHeight="1" x14ac:dyDescent="0.45">
      <c r="B4" s="110" t="str">
        <f>oknCompanyName</f>
        <v>LIGHTWEIGHT INVOICE (Company Name)</v>
      </c>
      <c r="C4" s="111"/>
      <c r="D4" s="112"/>
      <c r="E4" s="113"/>
      <c r="H4" s="112"/>
      <c r="I4" s="112"/>
      <c r="J4" s="114"/>
      <c r="K4" s="112"/>
      <c r="L4" s="115"/>
      <c r="M4" s="165" t="s">
        <v>104</v>
      </c>
      <c r="N4" s="165"/>
      <c r="O4" s="113"/>
      <c r="P4" s="113"/>
    </row>
    <row r="5" spans="1:31" ht="18" customHeight="1" x14ac:dyDescent="0.2">
      <c r="B5" s="17" t="str">
        <f>oknCompanyAddress</f>
        <v>Address</v>
      </c>
    </row>
    <row r="6" spans="1:31" ht="18" customHeight="1" x14ac:dyDescent="0.2">
      <c r="B6" s="17" t="str">
        <f>oknCompanyCityStateZip</f>
        <v>City, State ZIP</v>
      </c>
      <c r="M6" s="116"/>
    </row>
    <row r="7" spans="1:31" ht="18" customHeight="1" x14ac:dyDescent="0.2">
      <c r="B7" s="17" t="str">
        <f>oknCompanyContact</f>
        <v>Phone Number,Web Address, etc.</v>
      </c>
    </row>
    <row r="8" spans="1:31" ht="18" customHeight="1" x14ac:dyDescent="0.2">
      <c r="K8" s="117"/>
    </row>
    <row r="9" spans="1:31" ht="18" customHeight="1" x14ac:dyDescent="0.2">
      <c r="B9" s="118" t="s">
        <v>42</v>
      </c>
    </row>
    <row r="10" spans="1:31" ht="18" customHeight="1" x14ac:dyDescent="0.2">
      <c r="B10" s="119" t="s">
        <v>40</v>
      </c>
      <c r="C10" s="120"/>
      <c r="D10"/>
      <c r="E10"/>
      <c r="F10"/>
      <c r="G10"/>
      <c r="H10"/>
      <c r="I10"/>
      <c r="J10"/>
      <c r="K10"/>
      <c r="L10"/>
      <c r="M10"/>
      <c r="N10"/>
    </row>
    <row r="11" spans="1:31" ht="18" customHeight="1" x14ac:dyDescent="0.2">
      <c r="B11" s="119" t="s">
        <v>41</v>
      </c>
      <c r="C11" s="120"/>
      <c r="D11"/>
      <c r="E11"/>
      <c r="F11"/>
      <c r="G11"/>
      <c r="H11"/>
      <c r="I11"/>
      <c r="J11"/>
      <c r="K11"/>
      <c r="L11"/>
      <c r="M11"/>
      <c r="N11"/>
    </row>
    <row r="12" spans="1:31" ht="4.5" customHeight="1" x14ac:dyDescent="0.2"/>
    <row r="13" spans="1:31" s="32" customFormat="1" ht="15.75" customHeight="1" x14ac:dyDescent="0.2">
      <c r="B13" s="121" t="s">
        <v>53</v>
      </c>
      <c r="C13" s="122" t="s">
        <v>39</v>
      </c>
      <c r="D13" s="123" t="s">
        <v>52</v>
      </c>
      <c r="E13" s="124" t="s">
        <v>43</v>
      </c>
      <c r="F13" s="124" t="s">
        <v>50</v>
      </c>
      <c r="G13" s="124" t="s">
        <v>51</v>
      </c>
      <c r="H13" s="123" t="s">
        <v>44</v>
      </c>
      <c r="I13" s="123" t="s">
        <v>45</v>
      </c>
      <c r="J13" s="123" t="str">
        <f>oknTax1Name</f>
        <v>TAX</v>
      </c>
      <c r="K13" s="123">
        <f>oknTax2Name</f>
        <v>0</v>
      </c>
      <c r="L13" s="123" t="s">
        <v>46</v>
      </c>
      <c r="M13" s="123" t="s">
        <v>47</v>
      </c>
      <c r="N13" s="123" t="s">
        <v>48</v>
      </c>
      <c r="O13" s="35" t="s">
        <v>49</v>
      </c>
      <c r="P13" s="35" t="s">
        <v>54</v>
      </c>
      <c r="Q13" s="42" t="s">
        <v>105</v>
      </c>
    </row>
    <row r="14" spans="1:31" x14ac:dyDescent="0.2">
      <c r="B14" s="125"/>
    </row>
    <row r="15" spans="1:31" x14ac:dyDescent="0.2">
      <c r="B15" s="125"/>
    </row>
    <row r="16" spans="1:31" x14ac:dyDescent="0.2">
      <c r="B16" s="125"/>
    </row>
    <row r="17" spans="2:2" x14ac:dyDescent="0.2">
      <c r="B17" s="125"/>
    </row>
    <row r="18" spans="2:2" x14ac:dyDescent="0.2">
      <c r="B18" s="125"/>
    </row>
    <row r="19" spans="2:2" x14ac:dyDescent="0.2">
      <c r="B19" s="125"/>
    </row>
    <row r="20" spans="2:2" x14ac:dyDescent="0.2">
      <c r="B20" s="125"/>
    </row>
    <row r="21" spans="2:2" x14ac:dyDescent="0.2">
      <c r="B21" s="125"/>
    </row>
    <row r="22" spans="2:2" x14ac:dyDescent="0.2">
      <c r="B22" s="125"/>
    </row>
    <row r="23" spans="2:2" x14ac:dyDescent="0.2">
      <c r="B23" s="125"/>
    </row>
    <row r="24" spans="2:2" x14ac:dyDescent="0.2">
      <c r="B24" s="125"/>
    </row>
    <row r="25" spans="2:2" x14ac:dyDescent="0.2">
      <c r="B25" s="125"/>
    </row>
    <row r="26" spans="2:2" x14ac:dyDescent="0.2">
      <c r="B26" s="125"/>
    </row>
    <row r="27" spans="2:2" x14ac:dyDescent="0.2">
      <c r="B27" s="125"/>
    </row>
    <row r="28" spans="2:2" x14ac:dyDescent="0.2">
      <c r="B28" s="125"/>
    </row>
    <row r="29" spans="2:2" x14ac:dyDescent="0.2">
      <c r="B29" s="125"/>
    </row>
    <row r="30" spans="2:2" x14ac:dyDescent="0.2">
      <c r="B30" s="125"/>
    </row>
    <row r="31" spans="2:2" x14ac:dyDescent="0.2">
      <c r="B31" s="125"/>
    </row>
    <row r="32" spans="2:2" x14ac:dyDescent="0.2">
      <c r="B32" s="125"/>
    </row>
    <row r="33" spans="2:2" x14ac:dyDescent="0.2">
      <c r="B33" s="125"/>
    </row>
    <row r="34" spans="2:2" x14ac:dyDescent="0.2">
      <c r="B34" s="125"/>
    </row>
    <row r="35" spans="2:2" x14ac:dyDescent="0.2">
      <c r="B35" s="125"/>
    </row>
    <row r="36" spans="2:2" x14ac:dyDescent="0.2">
      <c r="B36" s="125"/>
    </row>
    <row r="37" spans="2:2" x14ac:dyDescent="0.2">
      <c r="B37" s="125"/>
    </row>
    <row r="38" spans="2:2" x14ac:dyDescent="0.2">
      <c r="B38" s="125"/>
    </row>
    <row r="39" spans="2:2" x14ac:dyDescent="0.2">
      <c r="B39" s="125"/>
    </row>
    <row r="40" spans="2:2" x14ac:dyDescent="0.2">
      <c r="B40" s="125"/>
    </row>
    <row r="41" spans="2:2" x14ac:dyDescent="0.2">
      <c r="B41" s="125"/>
    </row>
    <row r="42" spans="2:2" x14ac:dyDescent="0.2">
      <c r="B42" s="125"/>
    </row>
    <row r="43" spans="2:2" x14ac:dyDescent="0.2">
      <c r="B43" s="125"/>
    </row>
    <row r="44" spans="2:2" x14ac:dyDescent="0.2">
      <c r="B44" s="125"/>
    </row>
    <row r="45" spans="2:2" x14ac:dyDescent="0.2">
      <c r="B45" s="125"/>
    </row>
    <row r="46" spans="2:2" x14ac:dyDescent="0.2">
      <c r="B46" s="125"/>
    </row>
    <row r="47" spans="2:2" x14ac:dyDescent="0.2">
      <c r="B47" s="125"/>
    </row>
    <row r="48" spans="2:2" x14ac:dyDescent="0.2">
      <c r="B48" s="125"/>
    </row>
    <row r="49" spans="2:2" x14ac:dyDescent="0.2">
      <c r="B49" s="125"/>
    </row>
    <row r="50" spans="2:2" x14ac:dyDescent="0.2">
      <c r="B50" s="125"/>
    </row>
    <row r="51" spans="2:2" x14ac:dyDescent="0.2">
      <c r="B51" s="125"/>
    </row>
    <row r="52" spans="2:2" x14ac:dyDescent="0.2">
      <c r="B52" s="125"/>
    </row>
    <row r="53" spans="2:2" x14ac:dyDescent="0.2">
      <c r="B53" s="125"/>
    </row>
    <row r="54" spans="2:2" x14ac:dyDescent="0.2">
      <c r="B54" s="125"/>
    </row>
    <row r="55" spans="2:2" x14ac:dyDescent="0.2">
      <c r="B55" s="125"/>
    </row>
    <row r="56" spans="2:2" x14ac:dyDescent="0.2">
      <c r="B56" s="125"/>
    </row>
    <row r="57" spans="2:2" x14ac:dyDescent="0.2">
      <c r="B57" s="125"/>
    </row>
    <row r="58" spans="2:2" x14ac:dyDescent="0.2">
      <c r="B58" s="125"/>
    </row>
    <row r="59" spans="2:2" x14ac:dyDescent="0.2">
      <c r="B59" s="125"/>
    </row>
    <row r="60" spans="2:2" x14ac:dyDescent="0.2">
      <c r="B60" s="125"/>
    </row>
    <row r="61" spans="2:2" x14ac:dyDescent="0.2">
      <c r="B61" s="125"/>
    </row>
    <row r="62" spans="2:2" x14ac:dyDescent="0.2">
      <c r="B62" s="125"/>
    </row>
    <row r="63" spans="2:2" x14ac:dyDescent="0.2">
      <c r="B63" s="125"/>
    </row>
    <row r="64" spans="2:2" x14ac:dyDescent="0.2">
      <c r="B64" s="125"/>
    </row>
    <row r="65" spans="2:2" x14ac:dyDescent="0.2">
      <c r="B65" s="125"/>
    </row>
    <row r="66" spans="2:2" x14ac:dyDescent="0.2">
      <c r="B66" s="125"/>
    </row>
    <row r="67" spans="2:2" x14ac:dyDescent="0.2">
      <c r="B67" s="125"/>
    </row>
    <row r="68" spans="2:2" x14ac:dyDescent="0.2">
      <c r="B68" s="125"/>
    </row>
    <row r="69" spans="2:2" x14ac:dyDescent="0.2">
      <c r="B69" s="125"/>
    </row>
    <row r="70" spans="2:2" x14ac:dyDescent="0.2">
      <c r="B70" s="125"/>
    </row>
    <row r="71" spans="2:2" x14ac:dyDescent="0.2">
      <c r="B71" s="125"/>
    </row>
    <row r="72" spans="2:2" x14ac:dyDescent="0.2">
      <c r="B72" s="125"/>
    </row>
    <row r="73" spans="2:2" x14ac:dyDescent="0.2">
      <c r="B73" s="125"/>
    </row>
    <row r="74" spans="2:2" x14ac:dyDescent="0.2">
      <c r="B74" s="125"/>
    </row>
    <row r="75" spans="2:2" x14ac:dyDescent="0.2">
      <c r="B75" s="125"/>
    </row>
    <row r="76" spans="2:2" x14ac:dyDescent="0.2">
      <c r="B76" s="125"/>
    </row>
    <row r="77" spans="2:2" x14ac:dyDescent="0.2">
      <c r="B77" s="125"/>
    </row>
    <row r="78" spans="2:2" x14ac:dyDescent="0.2">
      <c r="B78" s="125"/>
    </row>
    <row r="79" spans="2:2" x14ac:dyDescent="0.2">
      <c r="B79" s="125"/>
    </row>
    <row r="80" spans="2:2" x14ac:dyDescent="0.2">
      <c r="B80" s="125"/>
    </row>
    <row r="81" spans="2:2" x14ac:dyDescent="0.2">
      <c r="B81" s="125"/>
    </row>
    <row r="82" spans="2:2" x14ac:dyDescent="0.2">
      <c r="B82" s="125"/>
    </row>
    <row r="83" spans="2:2" x14ac:dyDescent="0.2">
      <c r="B83" s="125"/>
    </row>
    <row r="84" spans="2:2" x14ac:dyDescent="0.2">
      <c r="B84" s="125"/>
    </row>
    <row r="85" spans="2:2" x14ac:dyDescent="0.2">
      <c r="B85" s="125"/>
    </row>
    <row r="86" spans="2:2" x14ac:dyDescent="0.2">
      <c r="B86" s="125"/>
    </row>
    <row r="87" spans="2:2" x14ac:dyDescent="0.2">
      <c r="B87" s="125"/>
    </row>
    <row r="88" spans="2:2" x14ac:dyDescent="0.2">
      <c r="B88" s="125"/>
    </row>
    <row r="89" spans="2:2" x14ac:dyDescent="0.2">
      <c r="B89" s="125"/>
    </row>
    <row r="90" spans="2:2" x14ac:dyDescent="0.2">
      <c r="B90" s="125"/>
    </row>
    <row r="91" spans="2:2" x14ac:dyDescent="0.2">
      <c r="B91" s="125"/>
    </row>
    <row r="92" spans="2:2" x14ac:dyDescent="0.2">
      <c r="B92" s="125"/>
    </row>
    <row r="93" spans="2:2" x14ac:dyDescent="0.2">
      <c r="B93" s="125"/>
    </row>
    <row r="94" spans="2:2" x14ac:dyDescent="0.2">
      <c r="B94" s="125"/>
    </row>
    <row r="95" spans="2:2" x14ac:dyDescent="0.2">
      <c r="B95" s="125"/>
    </row>
    <row r="96" spans="2:2" x14ac:dyDescent="0.2">
      <c r="B96" s="125"/>
    </row>
    <row r="97" spans="2:2" x14ac:dyDescent="0.2">
      <c r="B97" s="125"/>
    </row>
    <row r="98" spans="2:2" x14ac:dyDescent="0.2">
      <c r="B98" s="125"/>
    </row>
    <row r="99" spans="2:2" x14ac:dyDescent="0.2">
      <c r="B99" s="125"/>
    </row>
    <row r="100" spans="2:2" x14ac:dyDescent="0.2">
      <c r="B100" s="125"/>
    </row>
    <row r="101" spans="2:2" x14ac:dyDescent="0.2">
      <c r="B101" s="125"/>
    </row>
    <row r="102" spans="2:2" x14ac:dyDescent="0.2">
      <c r="B102" s="125"/>
    </row>
    <row r="103" spans="2:2" x14ac:dyDescent="0.2">
      <c r="B103" s="125"/>
    </row>
    <row r="104" spans="2:2" x14ac:dyDescent="0.2">
      <c r="B104" s="125"/>
    </row>
    <row r="105" spans="2:2" x14ac:dyDescent="0.2">
      <c r="B105" s="125"/>
    </row>
    <row r="106" spans="2:2" x14ac:dyDescent="0.2">
      <c r="B106" s="125"/>
    </row>
    <row r="107" spans="2:2" x14ac:dyDescent="0.2">
      <c r="B107" s="125"/>
    </row>
    <row r="108" spans="2:2" x14ac:dyDescent="0.2">
      <c r="B108" s="125"/>
    </row>
    <row r="109" spans="2:2" x14ac:dyDescent="0.2">
      <c r="B109" s="125"/>
    </row>
    <row r="110" spans="2:2" x14ac:dyDescent="0.2">
      <c r="B110" s="125"/>
    </row>
    <row r="111" spans="2:2" x14ac:dyDescent="0.2">
      <c r="B111" s="125"/>
    </row>
    <row r="112" spans="2:2" x14ac:dyDescent="0.2">
      <c r="B112" s="125"/>
    </row>
    <row r="113" spans="2:2" x14ac:dyDescent="0.2">
      <c r="B113" s="125"/>
    </row>
    <row r="114" spans="2:2" x14ac:dyDescent="0.2">
      <c r="B114" s="125"/>
    </row>
    <row r="115" spans="2:2" x14ac:dyDescent="0.2">
      <c r="B115" s="125"/>
    </row>
    <row r="116" spans="2:2" x14ac:dyDescent="0.2">
      <c r="B116" s="125"/>
    </row>
    <row r="117" spans="2:2" x14ac:dyDescent="0.2">
      <c r="B117" s="125"/>
    </row>
    <row r="118" spans="2:2" x14ac:dyDescent="0.2">
      <c r="B118" s="125"/>
    </row>
    <row r="119" spans="2:2" x14ac:dyDescent="0.2">
      <c r="B119" s="125"/>
    </row>
    <row r="120" spans="2:2" x14ac:dyDescent="0.2">
      <c r="B120" s="125"/>
    </row>
    <row r="121" spans="2:2" x14ac:dyDescent="0.2">
      <c r="B121" s="125"/>
    </row>
    <row r="122" spans="2:2" x14ac:dyDescent="0.2">
      <c r="B122" s="125"/>
    </row>
    <row r="123" spans="2:2" x14ac:dyDescent="0.2">
      <c r="B123" s="125"/>
    </row>
    <row r="124" spans="2:2" x14ac:dyDescent="0.2">
      <c r="B124" s="125"/>
    </row>
    <row r="125" spans="2:2" x14ac:dyDescent="0.2">
      <c r="B125" s="125"/>
    </row>
    <row r="126" spans="2:2" x14ac:dyDescent="0.2">
      <c r="B126" s="125"/>
    </row>
    <row r="127" spans="2:2" x14ac:dyDescent="0.2">
      <c r="B127" s="125"/>
    </row>
    <row r="128" spans="2:2" x14ac:dyDescent="0.2">
      <c r="B128" s="125"/>
    </row>
    <row r="129" spans="2:2" x14ac:dyDescent="0.2">
      <c r="B129" s="125"/>
    </row>
    <row r="130" spans="2:2" x14ac:dyDescent="0.2">
      <c r="B130" s="125"/>
    </row>
    <row r="131" spans="2:2" x14ac:dyDescent="0.2">
      <c r="B131" s="125"/>
    </row>
    <row r="132" spans="2:2" x14ac:dyDescent="0.2">
      <c r="B132" s="125"/>
    </row>
    <row r="133" spans="2:2" x14ac:dyDescent="0.2">
      <c r="B133" s="125"/>
    </row>
    <row r="134" spans="2:2" x14ac:dyDescent="0.2">
      <c r="B134" s="125"/>
    </row>
    <row r="135" spans="2:2" x14ac:dyDescent="0.2">
      <c r="B135" s="125"/>
    </row>
    <row r="136" spans="2:2" x14ac:dyDescent="0.2">
      <c r="B136" s="125"/>
    </row>
    <row r="137" spans="2:2" x14ac:dyDescent="0.2">
      <c r="B137" s="125"/>
    </row>
    <row r="138" spans="2:2" x14ac:dyDescent="0.2">
      <c r="B138" s="125"/>
    </row>
    <row r="139" spans="2:2" x14ac:dyDescent="0.2">
      <c r="B139" s="125"/>
    </row>
    <row r="140" spans="2:2" x14ac:dyDescent="0.2">
      <c r="B140" s="125"/>
    </row>
    <row r="141" spans="2:2" x14ac:dyDescent="0.2">
      <c r="B141" s="125"/>
    </row>
    <row r="142" spans="2:2" x14ac:dyDescent="0.2">
      <c r="B142" s="125"/>
    </row>
    <row r="143" spans="2:2" x14ac:dyDescent="0.2">
      <c r="B143" s="125"/>
    </row>
    <row r="144" spans="2:2" x14ac:dyDescent="0.2">
      <c r="B144" s="125"/>
    </row>
    <row r="145" spans="2:2" x14ac:dyDescent="0.2">
      <c r="B145" s="125"/>
    </row>
    <row r="146" spans="2:2" x14ac:dyDescent="0.2">
      <c r="B146" s="125"/>
    </row>
    <row r="147" spans="2:2" x14ac:dyDescent="0.2">
      <c r="B147" s="125"/>
    </row>
    <row r="148" spans="2:2" x14ac:dyDescent="0.2">
      <c r="B148" s="125"/>
    </row>
    <row r="149" spans="2:2" x14ac:dyDescent="0.2">
      <c r="B149" s="125"/>
    </row>
    <row r="150" spans="2:2" x14ac:dyDescent="0.2">
      <c r="B150" s="125"/>
    </row>
    <row r="151" spans="2:2" x14ac:dyDescent="0.2">
      <c r="B151" s="125"/>
    </row>
    <row r="152" spans="2:2" x14ac:dyDescent="0.2">
      <c r="B152" s="125"/>
    </row>
    <row r="153" spans="2:2" x14ac:dyDescent="0.2">
      <c r="B153" s="125"/>
    </row>
    <row r="154" spans="2:2" x14ac:dyDescent="0.2">
      <c r="B154" s="125"/>
    </row>
    <row r="155" spans="2:2" x14ac:dyDescent="0.2">
      <c r="B155" s="125"/>
    </row>
    <row r="156" spans="2:2" x14ac:dyDescent="0.2">
      <c r="B156" s="125"/>
    </row>
    <row r="157" spans="2:2" x14ac:dyDescent="0.2">
      <c r="B157" s="125"/>
    </row>
    <row r="158" spans="2:2" x14ac:dyDescent="0.2">
      <c r="B158" s="125"/>
    </row>
    <row r="159" spans="2:2" x14ac:dyDescent="0.2">
      <c r="B159" s="125"/>
    </row>
    <row r="160" spans="2:2" x14ac:dyDescent="0.2">
      <c r="B160" s="125"/>
    </row>
    <row r="161" spans="2:2" x14ac:dyDescent="0.2">
      <c r="B161" s="125"/>
    </row>
    <row r="162" spans="2:2" x14ac:dyDescent="0.2">
      <c r="B162" s="125"/>
    </row>
    <row r="163" spans="2:2" x14ac:dyDescent="0.2">
      <c r="B163" s="125"/>
    </row>
    <row r="164" spans="2:2" x14ac:dyDescent="0.2">
      <c r="B164" s="125"/>
    </row>
    <row r="165" spans="2:2" x14ac:dyDescent="0.2">
      <c r="B165" s="125"/>
    </row>
    <row r="166" spans="2:2" x14ac:dyDescent="0.2">
      <c r="B166" s="125"/>
    </row>
    <row r="167" spans="2:2" x14ac:dyDescent="0.2">
      <c r="B167" s="125"/>
    </row>
    <row r="168" spans="2:2" x14ac:dyDescent="0.2">
      <c r="B168" s="125"/>
    </row>
    <row r="169" spans="2:2" x14ac:dyDescent="0.2">
      <c r="B169" s="125"/>
    </row>
    <row r="170" spans="2:2" x14ac:dyDescent="0.2">
      <c r="B170" s="125"/>
    </row>
    <row r="171" spans="2:2" x14ac:dyDescent="0.2">
      <c r="B171" s="125"/>
    </row>
    <row r="172" spans="2:2" x14ac:dyDescent="0.2">
      <c r="B172" s="125"/>
    </row>
    <row r="173" spans="2:2" x14ac:dyDescent="0.2">
      <c r="B173" s="125"/>
    </row>
    <row r="174" spans="2:2" x14ac:dyDescent="0.2">
      <c r="B174" s="125"/>
    </row>
    <row r="175" spans="2:2" x14ac:dyDescent="0.2">
      <c r="B175" s="125"/>
    </row>
    <row r="176" spans="2:2" x14ac:dyDescent="0.2">
      <c r="B176" s="125"/>
    </row>
    <row r="177" spans="2:2" x14ac:dyDescent="0.2">
      <c r="B177" s="125"/>
    </row>
    <row r="178" spans="2:2" x14ac:dyDescent="0.2">
      <c r="B178" s="125"/>
    </row>
    <row r="179" spans="2:2" x14ac:dyDescent="0.2">
      <c r="B179" s="125"/>
    </row>
    <row r="180" spans="2:2" x14ac:dyDescent="0.2">
      <c r="B180" s="125"/>
    </row>
    <row r="181" spans="2:2" x14ac:dyDescent="0.2">
      <c r="B181" s="125"/>
    </row>
    <row r="182" spans="2:2" x14ac:dyDescent="0.2">
      <c r="B182" s="125"/>
    </row>
    <row r="183" spans="2:2" x14ac:dyDescent="0.2">
      <c r="B183" s="125"/>
    </row>
    <row r="184" spans="2:2" x14ac:dyDescent="0.2">
      <c r="B184" s="125"/>
    </row>
    <row r="185" spans="2:2" x14ac:dyDescent="0.2">
      <c r="B185" s="125"/>
    </row>
    <row r="186" spans="2:2" x14ac:dyDescent="0.2">
      <c r="B186" s="125"/>
    </row>
    <row r="187" spans="2:2" x14ac:dyDescent="0.2">
      <c r="B187" s="125"/>
    </row>
    <row r="188" spans="2:2" x14ac:dyDescent="0.2">
      <c r="B188" s="125"/>
    </row>
    <row r="189" spans="2:2" x14ac:dyDescent="0.2">
      <c r="B189" s="125"/>
    </row>
    <row r="190" spans="2:2" x14ac:dyDescent="0.2">
      <c r="B190" s="125"/>
    </row>
    <row r="191" spans="2:2" x14ac:dyDescent="0.2">
      <c r="B191" s="125"/>
    </row>
    <row r="192" spans="2:2" x14ac:dyDescent="0.2">
      <c r="B192" s="125"/>
    </row>
    <row r="193" spans="2:2" x14ac:dyDescent="0.2">
      <c r="B193" s="125"/>
    </row>
    <row r="194" spans="2:2" x14ac:dyDescent="0.2">
      <c r="B194" s="125"/>
    </row>
    <row r="195" spans="2:2" x14ac:dyDescent="0.2">
      <c r="B195" s="125"/>
    </row>
    <row r="196" spans="2:2" x14ac:dyDescent="0.2">
      <c r="B196" s="125"/>
    </row>
    <row r="197" spans="2:2" x14ac:dyDescent="0.2">
      <c r="B197" s="125"/>
    </row>
    <row r="198" spans="2:2" x14ac:dyDescent="0.2">
      <c r="B198" s="125"/>
    </row>
    <row r="199" spans="2:2" x14ac:dyDescent="0.2">
      <c r="B199" s="125"/>
    </row>
    <row r="200" spans="2:2" x14ac:dyDescent="0.2">
      <c r="B200" s="125"/>
    </row>
    <row r="201" spans="2:2" x14ac:dyDescent="0.2">
      <c r="B201" s="125"/>
    </row>
    <row r="202" spans="2:2" x14ac:dyDescent="0.2">
      <c r="B202" s="125"/>
    </row>
    <row r="203" spans="2:2" x14ac:dyDescent="0.2">
      <c r="B203" s="125"/>
    </row>
    <row r="204" spans="2:2" x14ac:dyDescent="0.2">
      <c r="B204" s="125"/>
    </row>
    <row r="205" spans="2:2" x14ac:dyDescent="0.2">
      <c r="B205" s="125"/>
    </row>
    <row r="206" spans="2:2" x14ac:dyDescent="0.2">
      <c r="B206" s="125"/>
    </row>
    <row r="207" spans="2:2" x14ac:dyDescent="0.2">
      <c r="B207" s="125"/>
    </row>
    <row r="208" spans="2:2" x14ac:dyDescent="0.2">
      <c r="B208" s="125"/>
    </row>
    <row r="209" spans="2:2" x14ac:dyDescent="0.2">
      <c r="B209" s="125"/>
    </row>
    <row r="210" spans="2:2" x14ac:dyDescent="0.2">
      <c r="B210" s="125"/>
    </row>
    <row r="211" spans="2:2" x14ac:dyDescent="0.2">
      <c r="B211" s="125"/>
    </row>
    <row r="212" spans="2:2" x14ac:dyDescent="0.2">
      <c r="B212" s="125"/>
    </row>
    <row r="213" spans="2:2" x14ac:dyDescent="0.2">
      <c r="B213" s="125"/>
    </row>
    <row r="214" spans="2:2" x14ac:dyDescent="0.2">
      <c r="B214" s="125"/>
    </row>
    <row r="215" spans="2:2" x14ac:dyDescent="0.2">
      <c r="B215" s="125"/>
    </row>
    <row r="216" spans="2:2" x14ac:dyDescent="0.2">
      <c r="B216" s="125"/>
    </row>
    <row r="217" spans="2:2" x14ac:dyDescent="0.2">
      <c r="B217" s="125"/>
    </row>
    <row r="218" spans="2:2" x14ac:dyDescent="0.2">
      <c r="B218" s="125"/>
    </row>
    <row r="219" spans="2:2" x14ac:dyDescent="0.2">
      <c r="B219" s="125"/>
    </row>
    <row r="220" spans="2:2" x14ac:dyDescent="0.2">
      <c r="B220" s="125"/>
    </row>
    <row r="221" spans="2:2" x14ac:dyDescent="0.2">
      <c r="B221" s="125"/>
    </row>
    <row r="222" spans="2:2" x14ac:dyDescent="0.2">
      <c r="B222" s="125"/>
    </row>
    <row r="223" spans="2:2" x14ac:dyDescent="0.2">
      <c r="B223" s="125"/>
    </row>
    <row r="224" spans="2:2" x14ac:dyDescent="0.2">
      <c r="B224" s="125"/>
    </row>
    <row r="225" spans="2:2" x14ac:dyDescent="0.2">
      <c r="B225" s="125"/>
    </row>
    <row r="226" spans="2:2" x14ac:dyDescent="0.2">
      <c r="B226" s="125"/>
    </row>
    <row r="227" spans="2:2" x14ac:dyDescent="0.2">
      <c r="B227" s="125"/>
    </row>
    <row r="228" spans="2:2" x14ac:dyDescent="0.2">
      <c r="B228" s="125"/>
    </row>
    <row r="229" spans="2:2" x14ac:dyDescent="0.2">
      <c r="B229" s="125"/>
    </row>
    <row r="230" spans="2:2" x14ac:dyDescent="0.2">
      <c r="B230" s="125"/>
    </row>
    <row r="231" spans="2:2" x14ac:dyDescent="0.2">
      <c r="B231" s="125"/>
    </row>
    <row r="232" spans="2:2" x14ac:dyDescent="0.2">
      <c r="B232" s="125"/>
    </row>
    <row r="233" spans="2:2" x14ac:dyDescent="0.2">
      <c r="B233" s="125"/>
    </row>
    <row r="234" spans="2:2" x14ac:dyDescent="0.2">
      <c r="B234" s="125"/>
    </row>
    <row r="235" spans="2:2" x14ac:dyDescent="0.2">
      <c r="B235" s="125"/>
    </row>
    <row r="236" spans="2:2" x14ac:dyDescent="0.2">
      <c r="B236" s="125"/>
    </row>
    <row r="237" spans="2:2" x14ac:dyDescent="0.2">
      <c r="B237" s="125"/>
    </row>
    <row r="238" spans="2:2" x14ac:dyDescent="0.2">
      <c r="B238" s="125"/>
    </row>
    <row r="239" spans="2:2" x14ac:dyDescent="0.2">
      <c r="B239" s="125"/>
    </row>
    <row r="240" spans="2:2" x14ac:dyDescent="0.2">
      <c r="B240" s="125"/>
    </row>
    <row r="241" spans="2:2" x14ac:dyDescent="0.2">
      <c r="B241" s="125"/>
    </row>
    <row r="242" spans="2:2" x14ac:dyDescent="0.2">
      <c r="B242" s="125"/>
    </row>
    <row r="243" spans="2:2" x14ac:dyDescent="0.2">
      <c r="B243" s="125"/>
    </row>
    <row r="244" spans="2:2" x14ac:dyDescent="0.2">
      <c r="B244" s="125"/>
    </row>
    <row r="245" spans="2:2" x14ac:dyDescent="0.2">
      <c r="B245" s="125"/>
    </row>
    <row r="246" spans="2:2" x14ac:dyDescent="0.2">
      <c r="B246" s="125"/>
    </row>
    <row r="247" spans="2:2" x14ac:dyDescent="0.2">
      <c r="B247" s="125"/>
    </row>
    <row r="248" spans="2:2" x14ac:dyDescent="0.2">
      <c r="B248" s="125"/>
    </row>
    <row r="249" spans="2:2" x14ac:dyDescent="0.2">
      <c r="B249" s="125"/>
    </row>
    <row r="250" spans="2:2" x14ac:dyDescent="0.2">
      <c r="B250" s="125"/>
    </row>
    <row r="251" spans="2:2" x14ac:dyDescent="0.2">
      <c r="B251" s="125"/>
    </row>
    <row r="252" spans="2:2" x14ac:dyDescent="0.2">
      <c r="B252" s="125"/>
    </row>
    <row r="253" spans="2:2" x14ac:dyDescent="0.2">
      <c r="B253" s="125"/>
    </row>
    <row r="254" spans="2:2" x14ac:dyDescent="0.2">
      <c r="B254" s="125"/>
    </row>
    <row r="255" spans="2:2" x14ac:dyDescent="0.2">
      <c r="B255" s="125"/>
    </row>
    <row r="256" spans="2:2" x14ac:dyDescent="0.2">
      <c r="B256" s="125"/>
    </row>
    <row r="257" spans="2:2" x14ac:dyDescent="0.2">
      <c r="B257" s="125"/>
    </row>
    <row r="258" spans="2:2" x14ac:dyDescent="0.2">
      <c r="B258" s="125"/>
    </row>
    <row r="259" spans="2:2" x14ac:dyDescent="0.2">
      <c r="B259" s="125"/>
    </row>
    <row r="260" spans="2:2" x14ac:dyDescent="0.2">
      <c r="B260" s="125"/>
    </row>
  </sheetData>
  <mergeCells count="2">
    <mergeCell ref="A2:AE2"/>
    <mergeCell ref="M4:N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643301-DE1F-49B5-B893-5A1C511E0BE1}"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ColWidth="9.140625" defaultRowHeight="12" x14ac:dyDescent="0.2"/>
  <cols>
    <col min="1" max="1" width="0.7109375" style="17" customWidth="1"/>
    <col min="2" max="2" width="13.28515625" style="17" customWidth="1"/>
    <col min="3" max="3" width="11.42578125" style="108" customWidth="1"/>
    <col min="4" max="4" width="25.5703125" style="34" customWidth="1"/>
    <col min="5" max="5" width="10.42578125" style="32" customWidth="1"/>
    <col min="6" max="6" width="12.28515625" style="43" hidden="1" customWidth="1"/>
    <col min="7" max="7" width="9.42578125" style="43" hidden="1" customWidth="1"/>
    <col min="8" max="8" width="7.5703125" style="43" hidden="1" customWidth="1"/>
    <col min="9" max="9" width="14.5703125" style="43" hidden="1" customWidth="1"/>
    <col min="10" max="10" width="11.28515625" style="43" customWidth="1"/>
    <col min="11" max="11" width="12.5703125" style="43" customWidth="1"/>
    <col min="12" max="12" width="11.5703125" style="43" hidden="1" customWidth="1"/>
    <col min="13" max="13" width="11.42578125" style="43" customWidth="1"/>
    <col min="14" max="14" width="11.140625" style="32" hidden="1" customWidth="1"/>
    <col min="15" max="15" width="13.28515625" style="32" hidden="1" customWidth="1"/>
    <col min="16" max="16" width="12.42578125" style="32" hidden="1" customWidth="1"/>
    <col min="17" max="17" width="16" style="32" hidden="1" customWidth="1"/>
    <col min="18" max="16384" width="9.140625" style="17"/>
  </cols>
  <sheetData>
    <row r="1" spans="1:31" s="103" customFormat="1" ht="3.75" customHeight="1" x14ac:dyDescent="0.2">
      <c r="C1" s="104"/>
      <c r="D1" s="105"/>
      <c r="E1" s="106"/>
      <c r="H1" s="105"/>
      <c r="I1" s="105"/>
      <c r="J1" s="105"/>
      <c r="K1" s="105"/>
      <c r="L1" s="105"/>
      <c r="M1" s="105"/>
      <c r="N1" s="105"/>
      <c r="O1" s="106"/>
      <c r="P1" s="106"/>
    </row>
    <row r="2" spans="1:31" s="107" customFormat="1" ht="57" customHeight="1" x14ac:dyDescent="0.2">
      <c r="A2" s="164"/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64"/>
      <c r="X2" s="164"/>
      <c r="Y2" s="164"/>
      <c r="Z2" s="164"/>
      <c r="AA2" s="164"/>
      <c r="AB2" s="164"/>
      <c r="AC2" s="164"/>
      <c r="AD2" s="164"/>
      <c r="AE2" s="164"/>
    </row>
    <row r="3" spans="1:31" ht="3.75" customHeight="1" x14ac:dyDescent="0.2"/>
    <row r="4" spans="1:31" s="126" customFormat="1" ht="33" customHeight="1" x14ac:dyDescent="0.2">
      <c r="B4" s="127" t="str">
        <f>oknCompanyName</f>
        <v>LIGHTWEIGHT INVOICE (Company Name)</v>
      </c>
      <c r="C4" s="128"/>
      <c r="D4" s="129"/>
      <c r="E4" s="130"/>
      <c r="F4" s="131"/>
      <c r="G4" s="131"/>
      <c r="H4" s="131"/>
      <c r="I4" s="131"/>
      <c r="J4" s="166" t="s">
        <v>106</v>
      </c>
      <c r="K4" s="166"/>
      <c r="L4" s="166"/>
      <c r="M4" s="166"/>
      <c r="N4" s="130"/>
      <c r="O4" s="130"/>
      <c r="P4" s="130"/>
      <c r="Q4" s="130"/>
    </row>
    <row r="5" spans="1:31" x14ac:dyDescent="0.2">
      <c r="B5" s="17" t="str">
        <f>oknCompanyAddress</f>
        <v>Address</v>
      </c>
    </row>
    <row r="6" spans="1:31" x14ac:dyDescent="0.2">
      <c r="B6" s="17" t="str">
        <f>oknCompanyCityStateZip</f>
        <v>City, State ZIP</v>
      </c>
      <c r="M6" s="116"/>
    </row>
    <row r="7" spans="1:31" x14ac:dyDescent="0.2">
      <c r="B7" s="17" t="str">
        <f>oknCompanyContact</f>
        <v>Phone Number,Web Address, etc.</v>
      </c>
    </row>
    <row r="8" spans="1:31" ht="21" customHeight="1" x14ac:dyDescent="0.2">
      <c r="B8" s="118" t="s">
        <v>42</v>
      </c>
      <c r="K8" s="117"/>
    </row>
    <row r="9" spans="1:31" ht="11.25" customHeight="1" x14ac:dyDescent="0.2">
      <c r="B9" s="119" t="s">
        <v>40</v>
      </c>
      <c r="C9" s="120"/>
    </row>
    <row r="10" spans="1:31" x14ac:dyDescent="0.2">
      <c r="B10" s="119" t="s">
        <v>41</v>
      </c>
      <c r="C10" s="120"/>
    </row>
    <row r="11" spans="1:31" ht="4.5" customHeight="1" x14ac:dyDescent="0.2"/>
    <row r="12" spans="1:31" s="32" customFormat="1" ht="15.75" customHeight="1" x14ac:dyDescent="0.2">
      <c r="B12" s="132" t="s">
        <v>55</v>
      </c>
      <c r="C12" s="133" t="s">
        <v>39</v>
      </c>
      <c r="D12" s="132" t="s">
        <v>56</v>
      </c>
      <c r="E12" s="132" t="s">
        <v>43</v>
      </c>
      <c r="F12" s="134" t="s">
        <v>52</v>
      </c>
      <c r="G12" s="134" t="str">
        <f>oknTax1Name</f>
        <v>TAX</v>
      </c>
      <c r="H12" s="134">
        <f>oknTax2Name</f>
        <v>0</v>
      </c>
      <c r="I12" s="134" t="s">
        <v>57</v>
      </c>
      <c r="J12" s="134" t="s">
        <v>47</v>
      </c>
      <c r="K12" s="134" t="s">
        <v>48</v>
      </c>
      <c r="L12" s="134" t="s">
        <v>44</v>
      </c>
      <c r="M12" s="134" t="s">
        <v>46</v>
      </c>
      <c r="N12" s="35" t="s">
        <v>49</v>
      </c>
      <c r="O12" s="35" t="s">
        <v>50</v>
      </c>
      <c r="P12" s="35" t="s">
        <v>51</v>
      </c>
      <c r="Q12" s="35" t="s">
        <v>54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683947-739D-4CB7-A310-D4BEF8423792}"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ColWidth="9.140625" defaultRowHeight="12" x14ac:dyDescent="0.2"/>
  <cols>
    <col min="1" max="1" width="1" style="17" customWidth="1"/>
    <col min="2" max="2" width="13.5703125" style="17" customWidth="1"/>
    <col min="3" max="3" width="13.42578125" style="108" customWidth="1"/>
    <col min="4" max="4" width="10.5703125" style="34" customWidth="1"/>
    <col min="5" max="5" width="17.85546875" style="34" customWidth="1"/>
    <col min="6" max="6" width="9.42578125" style="17" customWidth="1"/>
    <col min="7" max="7" width="9.140625" style="33"/>
    <col min="8" max="9" width="10.5703125" style="33" customWidth="1"/>
    <col min="10" max="16384" width="9.140625" style="17"/>
  </cols>
  <sheetData>
    <row r="1" spans="1:31" s="103" customFormat="1" ht="3.75" customHeight="1" x14ac:dyDescent="0.2">
      <c r="C1" s="104"/>
      <c r="D1" s="105"/>
      <c r="E1" s="106"/>
      <c r="H1" s="105"/>
      <c r="I1" s="105"/>
      <c r="J1" s="105"/>
      <c r="K1" s="105"/>
      <c r="L1" s="105"/>
      <c r="M1" s="105"/>
      <c r="N1" s="105"/>
      <c r="O1" s="106"/>
      <c r="P1" s="106"/>
    </row>
    <row r="2" spans="1:31" s="107" customFormat="1" ht="57" customHeight="1" x14ac:dyDescent="0.2">
      <c r="A2" s="164"/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64"/>
      <c r="X2" s="164"/>
      <c r="Y2" s="164"/>
      <c r="Z2" s="164"/>
      <c r="AA2" s="164"/>
      <c r="AB2" s="164"/>
      <c r="AC2" s="164"/>
      <c r="AD2" s="164"/>
      <c r="AE2" s="164"/>
    </row>
    <row r="3" spans="1:31" ht="4.5" customHeight="1" x14ac:dyDescent="0.2"/>
    <row r="4" spans="1:31" s="126" customFormat="1" ht="33" customHeight="1" x14ac:dyDescent="0.2">
      <c r="B4" s="126" t="str">
        <f>oknCompanyName</f>
        <v>LIGHTWEIGHT INVOICE (Company Name)</v>
      </c>
      <c r="C4" s="128"/>
      <c r="D4" s="129"/>
      <c r="E4" s="129"/>
      <c r="G4" s="167" t="s">
        <v>107</v>
      </c>
      <c r="H4" s="167"/>
      <c r="I4" s="167"/>
      <c r="L4" s="135"/>
    </row>
    <row r="5" spans="1:31" x14ac:dyDescent="0.2">
      <c r="B5" s="17" t="str">
        <f>oknCompanyAddress</f>
        <v>Address</v>
      </c>
    </row>
    <row r="6" spans="1:31" x14ac:dyDescent="0.2">
      <c r="B6" s="17" t="str">
        <f>oknCompanyCityStateZip</f>
        <v>City, State ZIP</v>
      </c>
      <c r="L6" s="136"/>
    </row>
    <row r="7" spans="1:31" x14ac:dyDescent="0.2">
      <c r="B7" s="17" t="str">
        <f>oknCompanyContact</f>
        <v>Phone Number,Web Address, etc.</v>
      </c>
      <c r="L7" s="44"/>
    </row>
    <row r="8" spans="1:31" ht="21" customHeight="1" x14ac:dyDescent="0.2">
      <c r="B8" s="118" t="s">
        <v>42</v>
      </c>
      <c r="J8" s="46"/>
      <c r="K8" s="44"/>
      <c r="L8" s="44"/>
    </row>
    <row r="9" spans="1:31" ht="13.5" customHeight="1" x14ac:dyDescent="0.2">
      <c r="B9" s="119" t="s">
        <v>40</v>
      </c>
      <c r="C9" s="45"/>
    </row>
    <row r="10" spans="1:31" x14ac:dyDescent="0.2">
      <c r="B10" s="119" t="s">
        <v>41</v>
      </c>
      <c r="C10" s="45"/>
      <c r="D10" s="17"/>
      <c r="J10" s="47"/>
      <c r="K10" s="47"/>
      <c r="L10" s="47"/>
    </row>
    <row r="11" spans="1:31" ht="4.5" customHeight="1" x14ac:dyDescent="0.2"/>
    <row r="12" spans="1:31" s="32" customFormat="1" ht="15.75" customHeight="1" x14ac:dyDescent="0.2">
      <c r="B12" s="124" t="s">
        <v>58</v>
      </c>
      <c r="C12" s="122" t="s">
        <v>39</v>
      </c>
      <c r="D12" s="124" t="s">
        <v>43</v>
      </c>
      <c r="E12" s="124" t="s">
        <v>59</v>
      </c>
      <c r="F12" s="124" t="s">
        <v>17</v>
      </c>
      <c r="G12" s="137" t="s">
        <v>16</v>
      </c>
      <c r="H12" s="137" t="s">
        <v>60</v>
      </c>
      <c r="I12" s="137" t="s">
        <v>61</v>
      </c>
    </row>
  </sheetData>
  <mergeCells count="2">
    <mergeCell ref="A2:AE2"/>
    <mergeCell ref="G4:I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2F6067-2714-4BD9-AABF-AFF12C77B8F0}"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ColWidth="9.140625" defaultRowHeight="12" x14ac:dyDescent="0.2"/>
  <cols>
    <col min="1" max="1" width="0.7109375" style="17" customWidth="1"/>
    <col min="2" max="2" width="11.85546875" style="17" customWidth="1"/>
    <col min="3" max="3" width="12.140625" style="108" customWidth="1"/>
    <col min="4" max="4" width="8.140625" style="32" customWidth="1"/>
    <col min="5" max="5" width="10.5703125" style="32" customWidth="1"/>
    <col min="6" max="6" width="11.85546875" style="43" customWidth="1"/>
    <col min="7" max="8" width="10.85546875" style="43" hidden="1" customWidth="1"/>
    <col min="9" max="9" width="9.5703125" style="43" hidden="1" customWidth="1"/>
    <col min="10" max="10" width="11.42578125" style="43" customWidth="1"/>
    <col min="11" max="11" width="12.5703125" style="43" customWidth="1"/>
    <col min="12" max="12" width="11.7109375" style="43" hidden="1" customWidth="1"/>
    <col min="13" max="13" width="12.7109375" style="43" customWidth="1"/>
    <col min="14" max="14" width="9.42578125" style="32" hidden="1" customWidth="1"/>
    <col min="15" max="15" width="11.42578125" style="17" customWidth="1"/>
    <col min="16" max="16384" width="9.140625" style="17"/>
  </cols>
  <sheetData>
    <row r="1" spans="1:31" s="103" customFormat="1" ht="3.75" customHeight="1" x14ac:dyDescent="0.2">
      <c r="C1" s="104"/>
      <c r="D1" s="105"/>
      <c r="E1" s="106"/>
      <c r="H1" s="105"/>
      <c r="I1" s="105"/>
      <c r="J1" s="105"/>
      <c r="K1" s="105"/>
      <c r="L1" s="105"/>
      <c r="M1" s="105"/>
      <c r="N1" s="105"/>
      <c r="O1" s="106"/>
      <c r="P1" s="106"/>
    </row>
    <row r="2" spans="1:31" s="107" customFormat="1" ht="57" customHeight="1" x14ac:dyDescent="0.2">
      <c r="A2" s="164"/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64"/>
      <c r="X2" s="164"/>
      <c r="Y2" s="164"/>
      <c r="Z2" s="164"/>
      <c r="AA2" s="164"/>
      <c r="AB2" s="164"/>
      <c r="AC2" s="164"/>
      <c r="AD2" s="164"/>
      <c r="AE2" s="164"/>
    </row>
    <row r="3" spans="1:31" ht="3.75" customHeight="1" x14ac:dyDescent="0.2"/>
    <row r="4" spans="1:31" s="126" customFormat="1" ht="33" customHeight="1" x14ac:dyDescent="0.2">
      <c r="B4" s="127" t="str">
        <f>oknCompanyName</f>
        <v>LIGHTWEIGHT INVOICE (Company Name)</v>
      </c>
      <c r="C4" s="128"/>
      <c r="D4" s="130"/>
      <c r="E4" s="130"/>
      <c r="F4" s="131"/>
      <c r="G4" s="131"/>
      <c r="H4" s="131"/>
      <c r="I4" s="131"/>
      <c r="J4" s="166" t="s">
        <v>108</v>
      </c>
      <c r="K4" s="166"/>
      <c r="L4" s="166"/>
      <c r="M4" s="166"/>
      <c r="N4" s="130"/>
    </row>
    <row r="5" spans="1:31" x14ac:dyDescent="0.2">
      <c r="B5" s="17" t="str">
        <f>oknCompanyAddress</f>
        <v>Address</v>
      </c>
    </row>
    <row r="6" spans="1:31" x14ac:dyDescent="0.2">
      <c r="B6" s="17" t="str">
        <f>oknCompanyCityStateZip</f>
        <v>City, State ZIP</v>
      </c>
      <c r="M6" s="116"/>
    </row>
    <row r="7" spans="1:31" x14ac:dyDescent="0.2">
      <c r="B7" s="17" t="str">
        <f>oknCompanyContact</f>
        <v>Phone Number,Web Address, etc.</v>
      </c>
    </row>
    <row r="8" spans="1:31" ht="12.75" customHeight="1" x14ac:dyDescent="0.2">
      <c r="K8" s="117"/>
    </row>
    <row r="9" spans="1:31" ht="12.75" customHeight="1" x14ac:dyDescent="0.2">
      <c r="B9" s="118" t="s">
        <v>42</v>
      </c>
    </row>
    <row r="10" spans="1:31" ht="12.75" customHeight="1" x14ac:dyDescent="0.2">
      <c r="B10" s="119" t="s">
        <v>40</v>
      </c>
      <c r="C10" s="45"/>
    </row>
    <row r="11" spans="1:31" ht="12.75" customHeight="1" x14ac:dyDescent="0.2">
      <c r="B11" s="119" t="s">
        <v>41</v>
      </c>
      <c r="C11" s="45"/>
    </row>
    <row r="12" spans="1:31" ht="12.75" customHeight="1" x14ac:dyDescent="0.2"/>
    <row r="13" spans="1:31" ht="3" customHeight="1" x14ac:dyDescent="0.2"/>
    <row r="14" spans="1:31" s="32" customFormat="1" ht="15.75" customHeight="1" x14ac:dyDescent="0.2">
      <c r="B14" s="124" t="s">
        <v>51</v>
      </c>
      <c r="C14" s="122" t="s">
        <v>39</v>
      </c>
      <c r="D14" s="124" t="s">
        <v>50</v>
      </c>
      <c r="E14" s="124" t="s">
        <v>43</v>
      </c>
      <c r="F14" s="123" t="s">
        <v>52</v>
      </c>
      <c r="G14" s="123" t="str">
        <f>oknTax1Name</f>
        <v>TAX</v>
      </c>
      <c r="H14" s="123">
        <f>oknTax2Name</f>
        <v>0</v>
      </c>
      <c r="I14" s="123" t="s">
        <v>45</v>
      </c>
      <c r="J14" s="123" t="s">
        <v>46</v>
      </c>
      <c r="K14" s="123" t="s">
        <v>47</v>
      </c>
      <c r="L14" s="123" t="s">
        <v>44</v>
      </c>
      <c r="M14" s="123" t="s">
        <v>48</v>
      </c>
      <c r="N14" s="35" t="s">
        <v>49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9AEACD-2AB0-4A50-821D-536D84F3FB58}"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ColWidth="9.140625" defaultRowHeight="12" x14ac:dyDescent="0.2"/>
  <cols>
    <col min="1" max="1" width="0.7109375" style="17" customWidth="1"/>
    <col min="2" max="2" width="10.5703125" style="17" customWidth="1"/>
    <col min="3" max="3" width="12.5703125" style="108" customWidth="1"/>
    <col min="4" max="4" width="10.5703125" style="32" customWidth="1"/>
    <col min="5" max="5" width="19.5703125" style="43" customWidth="1"/>
    <col min="6" max="6" width="11.7109375" style="43" hidden="1" customWidth="1"/>
    <col min="7" max="7" width="12.7109375" style="43" customWidth="1"/>
    <col min="8" max="8" width="12.7109375" style="43" hidden="1" customWidth="1"/>
    <col min="9" max="9" width="10.7109375" style="32" customWidth="1"/>
    <col min="10" max="10" width="14.85546875" style="17" customWidth="1"/>
    <col min="11" max="16384" width="9.140625" style="17"/>
  </cols>
  <sheetData>
    <row r="1" spans="1:31" s="103" customFormat="1" ht="3.75" customHeight="1" x14ac:dyDescent="0.2">
      <c r="C1" s="104"/>
      <c r="D1" s="105"/>
      <c r="E1" s="106"/>
      <c r="H1" s="105"/>
      <c r="I1" s="105"/>
      <c r="J1" s="105"/>
      <c r="K1" s="105"/>
      <c r="L1" s="105"/>
      <c r="M1" s="105"/>
      <c r="N1" s="105"/>
      <c r="O1" s="106"/>
      <c r="P1" s="106"/>
    </row>
    <row r="2" spans="1:31" s="107" customFormat="1" ht="57" customHeight="1" x14ac:dyDescent="0.2">
      <c r="A2" s="164"/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64"/>
      <c r="X2" s="164"/>
      <c r="Y2" s="164"/>
      <c r="Z2" s="164"/>
      <c r="AA2" s="164"/>
      <c r="AB2" s="164"/>
      <c r="AC2" s="164"/>
      <c r="AD2" s="164"/>
      <c r="AE2" s="164"/>
    </row>
    <row r="3" spans="1:31" ht="3.75" customHeight="1" x14ac:dyDescent="0.2"/>
    <row r="4" spans="1:31" s="126" customFormat="1" ht="33" customHeight="1" x14ac:dyDescent="0.2">
      <c r="B4" s="127" t="str">
        <f>oknCompanyName</f>
        <v>LIGHTWEIGHT INVOICE (Company Name)</v>
      </c>
      <c r="C4" s="128"/>
      <c r="D4" s="130"/>
      <c r="E4" s="131"/>
      <c r="F4" s="131"/>
      <c r="G4" s="166" t="s">
        <v>109</v>
      </c>
      <c r="H4" s="166"/>
      <c r="I4" s="166"/>
      <c r="J4" s="166"/>
    </row>
    <row r="5" spans="1:31" x14ac:dyDescent="0.2">
      <c r="B5" s="17" t="str">
        <f>oknCompanyAddress</f>
        <v>Address</v>
      </c>
    </row>
    <row r="6" spans="1:31" x14ac:dyDescent="0.2">
      <c r="B6" s="17" t="str">
        <f>oknCompanyCityStateZip</f>
        <v>City, State ZIP</v>
      </c>
      <c r="G6" s="116"/>
      <c r="H6" s="116"/>
    </row>
    <row r="7" spans="1:31" x14ac:dyDescent="0.2">
      <c r="B7" s="17" t="str">
        <f>oknCompanyContact</f>
        <v>Phone Number,Web Address, etc.</v>
      </c>
    </row>
    <row r="8" spans="1:31" ht="12.75" customHeight="1" x14ac:dyDescent="0.2">
      <c r="E8" s="117"/>
    </row>
    <row r="9" spans="1:31" ht="12.75" customHeight="1" x14ac:dyDescent="0.2">
      <c r="B9" s="118" t="s">
        <v>42</v>
      </c>
    </row>
    <row r="10" spans="1:31" ht="12.75" customHeight="1" x14ac:dyDescent="0.2">
      <c r="B10" s="119" t="s">
        <v>40</v>
      </c>
      <c r="C10" s="45"/>
    </row>
    <row r="11" spans="1:31" ht="12.75" customHeight="1" x14ac:dyDescent="0.2">
      <c r="B11" s="119" t="s">
        <v>41</v>
      </c>
      <c r="C11" s="45"/>
    </row>
    <row r="12" spans="1:31" ht="12.75" customHeight="1" x14ac:dyDescent="0.2"/>
    <row r="13" spans="1:31" ht="3" customHeight="1" x14ac:dyDescent="0.2"/>
    <row r="14" spans="1:31" s="32" customFormat="1" ht="15.75" customHeight="1" x14ac:dyDescent="0.2">
      <c r="B14" s="124" t="s">
        <v>63</v>
      </c>
      <c r="C14" s="122" t="s">
        <v>39</v>
      </c>
      <c r="D14" s="124" t="s">
        <v>43</v>
      </c>
      <c r="E14" s="123" t="s">
        <v>64</v>
      </c>
      <c r="F14" s="123" t="s">
        <v>65</v>
      </c>
      <c r="G14" s="123" t="s">
        <v>66</v>
      </c>
      <c r="H14" s="123" t="s">
        <v>110</v>
      </c>
      <c r="I14" s="124" t="s">
        <v>55</v>
      </c>
      <c r="J14" s="124" t="s">
        <v>67</v>
      </c>
    </row>
  </sheetData>
  <mergeCells count="2">
    <mergeCell ref="A2:AE2"/>
    <mergeCell ref="G4:J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C149C-2643-4934-8E42-BE4C39C590EA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38"/>
  </cols>
  <sheetData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17" customWidth="1"/>
    <col min="2" max="2" width="18" style="17" customWidth="1"/>
    <col min="3" max="3" width="9.7109375" style="17" bestFit="1" customWidth="1"/>
    <col min="4" max="4" width="20.85546875" style="17" bestFit="1" customWidth="1"/>
    <col min="5" max="5" width="12.28515625" style="17" bestFit="1" customWidth="1"/>
    <col min="6" max="6" width="15.140625" style="17" bestFit="1" customWidth="1"/>
    <col min="7" max="7" width="18" style="17" bestFit="1" customWidth="1"/>
    <col min="8" max="9" width="16.5703125" style="17" bestFit="1" customWidth="1"/>
    <col min="10" max="10" width="9.7109375" style="17" bestFit="1" customWidth="1"/>
    <col min="11" max="11" width="11" style="17" bestFit="1" customWidth="1"/>
    <col min="12" max="13" width="9.7109375" style="17" bestFit="1" customWidth="1"/>
    <col min="14" max="14" width="7.42578125" style="17" bestFit="1" customWidth="1"/>
    <col min="15" max="16" width="13.28515625" style="17" bestFit="1" customWidth="1"/>
    <col min="17" max="17" width="30.85546875" style="17" bestFit="1" customWidth="1"/>
    <col min="18" max="18" width="11" style="17" bestFit="1" customWidth="1"/>
    <col min="19" max="19" width="19.42578125" style="17" bestFit="1" customWidth="1"/>
    <col min="20" max="20" width="20.85546875" style="17" bestFit="1" customWidth="1"/>
    <col min="21" max="22" width="40.85546875" style="17" bestFit="1" customWidth="1"/>
    <col min="23" max="23" width="26.5703125" style="17" bestFit="1" customWidth="1"/>
    <col min="24" max="24" width="28" style="17" bestFit="1" customWidth="1"/>
    <col min="25" max="16384" width="9.140625" style="17"/>
  </cols>
  <sheetData>
    <row r="5" spans="1:5" ht="12.75" x14ac:dyDescent="0.2">
      <c r="A5" s="17" t="s">
        <v>12</v>
      </c>
      <c r="B5" t="s">
        <v>62</v>
      </c>
    </row>
    <row r="6" spans="1:5" x14ac:dyDescent="0.2">
      <c r="A6" s="17" t="s">
        <v>13</v>
      </c>
      <c r="B6" s="24" t="s">
        <v>86</v>
      </c>
    </row>
    <row r="7" spans="1:5" x14ac:dyDescent="0.2">
      <c r="A7" s="17" t="s">
        <v>18</v>
      </c>
      <c r="B7" s="17">
        <v>2</v>
      </c>
      <c r="D7" s="17" t="s">
        <v>19</v>
      </c>
      <c r="E7" s="17" t="s">
        <v>20</v>
      </c>
    </row>
    <row r="8" spans="1:5" x14ac:dyDescent="0.2">
      <c r="A8" s="17" t="s">
        <v>21</v>
      </c>
      <c r="B8" s="17">
        <v>0</v>
      </c>
    </row>
    <row r="9" spans="1:5" x14ac:dyDescent="0.2">
      <c r="A9" s="17" t="s">
        <v>22</v>
      </c>
      <c r="B9" s="17">
        <v>1</v>
      </c>
    </row>
    <row r="10" spans="1:5" x14ac:dyDescent="0.2">
      <c r="A10" s="17" t="s">
        <v>23</v>
      </c>
      <c r="B10" s="17">
        <v>1</v>
      </c>
    </row>
    <row r="11" spans="1:5" x14ac:dyDescent="0.2">
      <c r="A11" s="17" t="s">
        <v>24</v>
      </c>
      <c r="B11" s="17">
        <v>1</v>
      </c>
    </row>
    <row r="12" spans="1:5" x14ac:dyDescent="0.2">
      <c r="A12" s="17" t="s">
        <v>25</v>
      </c>
      <c r="B12" s="17">
        <v>1</v>
      </c>
    </row>
    <row r="13" spans="1:5" x14ac:dyDescent="0.2">
      <c r="A13" s="17" t="s">
        <v>26</v>
      </c>
    </row>
    <row r="14" spans="1:5" ht="12.75" x14ac:dyDescent="0.2">
      <c r="A14" t="s">
        <v>27</v>
      </c>
      <c r="B14" s="17">
        <v>0</v>
      </c>
    </row>
    <row r="15" spans="1:5" x14ac:dyDescent="0.2">
      <c r="A15" s="17" t="s">
        <v>28</v>
      </c>
      <c r="B15" s="17" t="s">
        <v>77</v>
      </c>
    </row>
    <row r="16" spans="1:5" x14ac:dyDescent="0.2">
      <c r="A16" s="17" t="s">
        <v>29</v>
      </c>
      <c r="B16" s="17">
        <v>1</v>
      </c>
    </row>
    <row r="17" spans="1:2" x14ac:dyDescent="0.2">
      <c r="A17" s="17" t="s">
        <v>32</v>
      </c>
      <c r="B17" s="17">
        <v>1</v>
      </c>
    </row>
    <row r="18" spans="1:2" x14ac:dyDescent="0.2">
      <c r="A18" s="17" t="s">
        <v>30</v>
      </c>
      <c r="B18" s="17">
        <v>1</v>
      </c>
    </row>
    <row r="19" spans="1:2" x14ac:dyDescent="0.2">
      <c r="A19" s="17" t="s">
        <v>31</v>
      </c>
      <c r="B19" s="17">
        <v>12</v>
      </c>
    </row>
    <row r="20" spans="1:2" x14ac:dyDescent="0.2">
      <c r="A20" s="17" t="s">
        <v>68</v>
      </c>
      <c r="B20" s="17">
        <v>1</v>
      </c>
    </row>
    <row r="22" spans="1:2" x14ac:dyDescent="0.2">
      <c r="A22" s="17" t="s">
        <v>69</v>
      </c>
      <c r="B22" s="17">
        <v>1</v>
      </c>
    </row>
    <row r="23" spans="1:2" x14ac:dyDescent="0.2">
      <c r="B23" s="17" t="s">
        <v>103</v>
      </c>
    </row>
    <row r="33" spans="2:2" x14ac:dyDescent="0.2">
      <c r="B33" s="17">
        <v>2</v>
      </c>
    </row>
    <row r="34" spans="2:2" x14ac:dyDescent="0.2">
      <c r="B34" s="17">
        <v>1</v>
      </c>
    </row>
    <row r="35" spans="2:2" x14ac:dyDescent="0.2">
      <c r="B35" s="17">
        <v>1</v>
      </c>
    </row>
    <row r="36" spans="2:2" x14ac:dyDescent="0.2">
      <c r="B36" s="17">
        <v>1</v>
      </c>
    </row>
    <row r="38" spans="2:2" x14ac:dyDescent="0.2">
      <c r="B38" s="17">
        <v>1</v>
      </c>
    </row>
    <row r="39" spans="2:2" x14ac:dyDescent="0.2">
      <c r="B39" s="17">
        <v>1</v>
      </c>
    </row>
  </sheetData>
  <phoneticPr fontId="11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238</vt:i4>
      </vt:variant>
    </vt:vector>
  </HeadingPairs>
  <TitlesOfParts>
    <vt:vector size="246" baseType="lpstr">
      <vt:lpstr>Invoice</vt:lpstr>
      <vt:lpstr>©</vt:lpstr>
      <vt:lpstr>Sales Report</vt:lpstr>
      <vt:lpstr>Customer Report</vt:lpstr>
      <vt:lpstr>Product Report</vt:lpstr>
      <vt:lpstr>Sales Rep. Report</vt:lpstr>
      <vt:lpstr>Payment Report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oknPaymentTerm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'Customer Report'!Print_Area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Lightweight Sales Invoice Template</dc:title>
  <dc:subject>"Lightweight Sales Invoice Template" summary: The lightweight Sales Invoice Template does not include a default logo image, and the column borders on the invoice detail section are also removed to simplify the invoice layout.</dc:subject>
  <dc:creator>https://www.invoicingtemplate.com/</dc:creator>
  <cp:keywords/>
  <dc:description>https://www.invoicingtemplate.com/lightweightsales.html</dc:description>
  <cp:lastModifiedBy>liangjun yu</cp:lastModifiedBy>
  <cp:lastPrinted>2020-04-28T17:11:51Z</cp:lastPrinted>
  <dcterms:created xsi:type="dcterms:W3CDTF">2000-07-27T22:24:14Z</dcterms:created>
  <dcterms:modified xsi:type="dcterms:W3CDTF">2024-03-08T11:27:29Z</dcterms:modified>
  <cp:category>Lightweight Sales Invoice Template, Lightweight Sales Billing Form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241, Springfield, Illinois, 115715, 116250, 3000539784946236550??0.46%, 60.1 sq mi, 155.7 km2, 1,925/sq mi, 743/km2, 39°47′28″N 89°38′41″W? / ?39.7911°N 89.6446°W? / 39.7911; -89.6446? (Springfield)</vt:lpwstr>
  </property>
</Properties>
</file>