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70\"/>
    </mc:Choice>
  </mc:AlternateContent>
  <xr:revisionPtr revIDLastSave="0" documentId="13_ncr:1_{7A8F0F8C-C271-436F-BE44-51E72BA79D0D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Invoice" sheetId="1" r:id="rId1"/>
    <sheet name="UniformSoftware.com" sheetId="18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Invoice!$N$42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15">Invoice!$D$34</definedName>
    <definedName name="oknCost_16">Invoice!$D$35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13">Invoice!$N$32</definedName>
    <definedName name="oknLineTotal_14">Invoice!$N$33</definedName>
    <definedName name="oknLineTotal_15">Invoice!$N$34</definedName>
    <definedName name="oknLineTotal_16">Invoice!$N$35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Invoice!$D$36</definedName>
    <definedName name="oknOrderID">Invoice!$F$17</definedName>
    <definedName name="oknPayments">Invoice!$N$41</definedName>
    <definedName name="oknPaymentTerm">Invoice!$M$17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13">Invoice!$M$32</definedName>
    <definedName name="oknPrice_14">Invoice!$M$33</definedName>
    <definedName name="oknPrice_15">Invoice!$M$34</definedName>
    <definedName name="oknPrice_16">Invoice!$M$35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13">Invoice!$F$32</definedName>
    <definedName name="oknProductID_14">Invoice!$F$33</definedName>
    <definedName name="oknProductID_15">Invoice!$F$34</definedName>
    <definedName name="oknProductID_16">Invoice!$F$35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13">Invoice!$K$32</definedName>
    <definedName name="oknQuantity_14">Invoice!$K$33</definedName>
    <definedName name="oknQuantity_15">Invoice!$K$34</definedName>
    <definedName name="oknQuantity_16">Invoice!$K$35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Invoice!$N$39</definedName>
    <definedName name="oknShipVia">Invoice!$K$17</definedName>
    <definedName name="oknStatus">Invoice!$A$6</definedName>
    <definedName name="oknSubTotal">Invoice!$N$36</definedName>
    <definedName name="oknTax1">Invoice!$N$37</definedName>
    <definedName name="oknTax1Name">Invoice!$L$37</definedName>
    <definedName name="oknTax1Rate">Invoice!$M$37</definedName>
    <definedName name="oknTax1RateDefault">Invoice!$C$12</definedName>
    <definedName name="oknTax2">Invoice!$N$38</definedName>
    <definedName name="oknTax2IsAppliedToTax1">Invoice!$C$10</definedName>
    <definedName name="oknTax2Name">Invoice!$L$38</definedName>
    <definedName name="oknTax2Rate">Invoice!$M$38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15">Invoice!$C$34</definedName>
    <definedName name="oknTaxable_16">Invoice!$C$35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Invoice!$N$40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" i="1" l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8" i="1"/>
  <c r="N36" i="1" l="1"/>
  <c r="D36" i="1" a="1"/>
  <c r="D36" i="1" s="1"/>
  <c r="N37" i="1" s="1"/>
  <c r="N40" i="1" l="1"/>
  <c r="N42" i="1" l="1"/>
</calcChain>
</file>

<file path=xl/sharedStrings.xml><?xml version="1.0" encoding="utf-8"?>
<sst xmlns="http://schemas.openxmlformats.org/spreadsheetml/2006/main" count="45" uniqueCount="41">
  <si>
    <t>DATE:</t>
  </si>
  <si>
    <t>SHIPPING &amp; HANDLING</t>
  </si>
  <si>
    <t>TOTAL</t>
  </si>
  <si>
    <t>Line Total</t>
    <phoneticPr fontId="7" type="noConversion"/>
  </si>
  <si>
    <t>Unit Price</t>
    <phoneticPr fontId="7" type="noConversion"/>
  </si>
  <si>
    <t>Quantity</t>
    <phoneticPr fontId="7" type="noConversion"/>
  </si>
  <si>
    <t>Ship Date</t>
    <phoneticPr fontId="7" type="noConversion"/>
  </si>
  <si>
    <t>Ship Via</t>
    <phoneticPr fontId="7" type="noConversion"/>
  </si>
  <si>
    <t>Due Date</t>
    <phoneticPr fontId="7" type="noConversion"/>
  </si>
  <si>
    <t>Terms</t>
    <phoneticPr fontId="7" type="noConversion"/>
  </si>
  <si>
    <t>Product ID</t>
    <phoneticPr fontId="7" type="noConversion"/>
  </si>
  <si>
    <t>Description</t>
    <phoneticPr fontId="7" type="noConversion"/>
  </si>
  <si>
    <t>Taxable</t>
    <phoneticPr fontId="7" type="noConversion"/>
  </si>
  <si>
    <t>TaxSystem</t>
    <phoneticPr fontId="7" type="noConversion"/>
  </si>
  <si>
    <t>SUBTOTAL</t>
  </si>
  <si>
    <t>PAID</t>
  </si>
  <si>
    <t>TOTAL DUE</t>
  </si>
  <si>
    <t>Current Database</t>
  </si>
  <si>
    <t>Invoice Status</t>
  </si>
  <si>
    <t>cost</t>
    <phoneticPr fontId="7" type="noConversion"/>
  </si>
  <si>
    <t>INVOICE</t>
  </si>
  <si>
    <t>INVOICE :</t>
  </si>
  <si>
    <t xml:space="preserve">P.O. </t>
  </si>
  <si>
    <t>Sales Rep. Name</t>
  </si>
  <si>
    <t>TOTAL QUANTITY</t>
  </si>
  <si>
    <t>_____________________</t>
  </si>
  <si>
    <t>__________________</t>
  </si>
  <si>
    <t>Pending</t>
  </si>
  <si>
    <t>Address</t>
  </si>
  <si>
    <t>City, State ZIP</t>
  </si>
  <si>
    <t>LIGHTWEIGHT INVOICE (Company Name)</t>
  </si>
  <si>
    <t>TAX</t>
  </si>
  <si>
    <r>
      <t>for xxxxx</t>
    </r>
    <r>
      <rPr>
        <b/>
        <sz val="10"/>
        <rFont val="Times New Roman"/>
        <family val="1"/>
      </rPr>
      <t xml:space="preserve">                                                         </t>
    </r>
    <r>
      <rPr>
        <b/>
        <i/>
        <sz val="10"/>
        <rFont val="Times New Roman"/>
        <family val="1"/>
      </rPr>
      <t xml:space="preserve">                  Received by.</t>
    </r>
    <r>
      <rPr>
        <i/>
        <sz val="7"/>
        <rFont val="Times New Roman"/>
        <family val="1"/>
      </rPr>
      <t xml:space="preserve"> </t>
    </r>
    <r>
      <rPr>
        <sz val="7"/>
        <rFont val="Times New Roman"/>
        <family val="1"/>
      </rPr>
      <t xml:space="preserve">                                                                                                         </t>
    </r>
  </si>
  <si>
    <t>BILL TO</t>
  </si>
  <si>
    <t>SHIP TO</t>
  </si>
  <si>
    <t>c5070</t>
  </si>
  <si>
    <t>Need a different invoice layout? Visit our invoice template collection.</t>
  </si>
  <si>
    <t>InvoicingTemplates.com</t>
  </si>
  <si>
    <t>Phone Number,Web Address, etc.</t>
  </si>
  <si>
    <t>Lightweight Sales Billing Form - 241, Springfield, Illinois, 115715, 116250, 3000539784946236550??0.46%, 60.1 sq mi, 155.7 km2, 1,925/sq mi, 743/km2, 39°47′28″N 89°38′41″W? / ?39.7911°N 89.6446°W? / 39.7911; -89.6446? (Springfield)</t>
  </si>
  <si>
    <t>Lightweight Sales Invoice Templatec5070 - 241, Springfield, Illinois, 115715, 116250, 3000539784946236550??0.46%, 60.1 sq mi, 155.7 km2, 1,925/sq mi, 743/km2, 39°47′28″N 89°38′41″W? / ?39.7911°N 89.6446°W? / 39.7911; -89.6446? (Springfield)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</si>
</sst>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/mmm/yyyy;@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i/>
      <sz val="10"/>
      <name val="Times New Roman"/>
      <family val="1"/>
    </font>
    <font>
      <b/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10"/>
      <name val="Times New Roman"/>
      <family val="1"/>
    </font>
    <font>
      <b/>
      <sz val="14"/>
      <color theme="4" tint="-0.499984740745262"/>
      <name val="Bookman Old Style"/>
      <family val="1"/>
    </font>
    <font>
      <b/>
      <i/>
      <sz val="24"/>
      <color theme="4" tint="0.39997558519241921"/>
      <name val="Arial Black"/>
      <family val="2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5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05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right" indent="1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9" fillId="0" borderId="3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2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4" xfId="0" applyNumberFormat="1" applyBorder="1" applyAlignment="1" applyProtection="1">
      <alignment horizontal="right" vertical="center"/>
      <protection hidden="1"/>
    </xf>
    <xf numFmtId="43" fontId="0" fillId="0" borderId="4" xfId="0" applyNumberFormat="1" applyBorder="1" applyAlignment="1" applyProtection="1">
      <alignment horizontal="right" vertical="center"/>
      <protection locked="0"/>
    </xf>
    <xf numFmtId="43" fontId="0" fillId="0" borderId="1" xfId="0" applyNumberFormat="1" applyBorder="1" applyAlignment="1" applyProtection="1">
      <alignment horizontal="right" vertical="center"/>
      <protection hidden="1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0" fontId="7" fillId="0" borderId="0" xfId="0" applyFont="1" applyAlignment="1">
      <alignment horizontal="right"/>
    </xf>
    <xf numFmtId="49" fontId="0" fillId="0" borderId="0" xfId="0" applyNumberFormat="1" applyAlignment="1" applyProtection="1">
      <alignment horizontal="left"/>
      <protection locked="0"/>
    </xf>
    <xf numFmtId="49" fontId="0" fillId="0" borderId="0" xfId="0" applyNumberFormat="1" applyProtection="1">
      <protection locked="0"/>
    </xf>
    <xf numFmtId="164" fontId="11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0" fillId="0" borderId="0" xfId="0" applyNumberFormat="1" applyAlignment="1" applyProtection="1">
      <alignment horizontal="left" vertical="center"/>
      <protection locked="0"/>
    </xf>
    <xf numFmtId="168" fontId="0" fillId="0" borderId="0" xfId="0" applyNumberFormat="1" applyAlignment="1" applyProtection="1">
      <alignment horizontal="right" vertical="center" indent="1"/>
      <protection locked="0"/>
    </xf>
    <xf numFmtId="170" fontId="0" fillId="0" borderId="0" xfId="0" applyNumberFormat="1" applyAlignment="1" applyProtection="1">
      <alignment horizontal="left" vertical="center"/>
      <protection hidden="1"/>
    </xf>
    <xf numFmtId="49" fontId="0" fillId="2" borderId="0" xfId="0" applyNumberFormat="1" applyFill="1" applyAlignment="1" applyProtection="1">
      <alignment horizontal="left" vertical="center"/>
      <protection locked="0"/>
    </xf>
    <xf numFmtId="168" fontId="0" fillId="2" borderId="0" xfId="0" applyNumberFormat="1" applyFill="1" applyAlignment="1" applyProtection="1">
      <alignment horizontal="right" vertical="center" indent="1"/>
      <protection locked="0"/>
    </xf>
    <xf numFmtId="170" fontId="0" fillId="2" borderId="0" xfId="0" applyNumberFormat="1" applyFill="1" applyAlignment="1" applyProtection="1">
      <alignment horizontal="left" vertical="center"/>
      <protection hidden="1"/>
    </xf>
    <xf numFmtId="0" fontId="17" fillId="0" borderId="0" xfId="0" applyFont="1" applyAlignment="1">
      <alignment horizontal="right"/>
    </xf>
    <xf numFmtId="171" fontId="0" fillId="0" borderId="0" xfId="0" applyNumberFormat="1" applyAlignment="1" applyProtection="1">
      <alignment horizontal="left" shrinkToFit="1"/>
      <protection locked="0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6" fontId="11" fillId="0" borderId="0" xfId="0" applyNumberFormat="1" applyFont="1" applyAlignment="1">
      <alignment vertical="center"/>
    </xf>
    <xf numFmtId="49" fontId="0" fillId="2" borderId="7" xfId="0" applyNumberFormat="1" applyFill="1" applyBorder="1" applyAlignment="1" applyProtection="1">
      <alignment horizontal="left" vertical="center"/>
      <protection locked="0"/>
    </xf>
    <xf numFmtId="1" fontId="0" fillId="2" borderId="7" xfId="0" applyNumberFormat="1" applyFill="1" applyBorder="1" applyAlignment="1">
      <alignment horizontal="center" vertical="center"/>
    </xf>
    <xf numFmtId="168" fontId="0" fillId="2" borderId="7" xfId="0" applyNumberFormat="1" applyFill="1" applyBorder="1" applyAlignment="1" applyProtection="1">
      <alignment horizontal="right" vertical="center" indent="1"/>
      <protection locked="0"/>
    </xf>
    <xf numFmtId="170" fontId="0" fillId="2" borderId="7" xfId="0" applyNumberFormat="1" applyFill="1" applyBorder="1" applyAlignment="1" applyProtection="1">
      <alignment horizontal="left" vertical="center"/>
      <protection hidden="1"/>
    </xf>
    <xf numFmtId="43" fontId="0" fillId="0" borderId="0" xfId="0" applyNumberFormat="1" applyAlignment="1" applyProtection="1">
      <alignment horizontal="right"/>
      <protection hidden="1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right"/>
    </xf>
    <xf numFmtId="0" fontId="0" fillId="3" borderId="0" xfId="0" applyFill="1"/>
    <xf numFmtId="164" fontId="14" fillId="3" borderId="0" xfId="0" applyNumberFormat="1" applyFont="1" applyFill="1" applyAlignment="1">
      <alignment horizontal="right" vertical="center"/>
    </xf>
    <xf numFmtId="169" fontId="14" fillId="3" borderId="0" xfId="0" applyNumberFormat="1" applyFont="1" applyFill="1" applyAlignment="1">
      <alignment vertical="center"/>
    </xf>
    <xf numFmtId="10" fontId="14" fillId="3" borderId="0" xfId="0" applyNumberFormat="1" applyFont="1" applyFill="1" applyAlignment="1">
      <alignment horizontal="right" vertical="center"/>
    </xf>
    <xf numFmtId="0" fontId="15" fillId="3" borderId="0" xfId="0" applyFont="1" applyFill="1" applyAlignment="1">
      <alignment vertical="center"/>
    </xf>
    <xf numFmtId="0" fontId="15" fillId="3" borderId="0" xfId="0" applyFont="1" applyFill="1"/>
    <xf numFmtId="0" fontId="13" fillId="3" borderId="0" xfId="0" applyFont="1" applyFill="1" applyAlignment="1">
      <alignment horizontal="right" vertical="center"/>
    </xf>
    <xf numFmtId="0" fontId="13" fillId="3" borderId="0" xfId="0" applyFont="1" applyFill="1" applyAlignment="1">
      <alignment vertical="center"/>
    </xf>
    <xf numFmtId="0" fontId="26" fillId="3" borderId="0" xfId="1" applyFill="1" applyAlignment="1" applyProtection="1"/>
    <xf numFmtId="0" fontId="0" fillId="0" borderId="0" xfId="0" applyAlignment="1" applyProtection="1">
      <alignment horizontal="right" vertical="center"/>
      <protection locked="0"/>
    </xf>
    <xf numFmtId="0" fontId="6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26" fillId="6" borderId="0" xfId="1" applyFill="1" applyAlignment="1" applyProtection="1"/>
    <xf numFmtId="0" fontId="6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1" fillId="0" borderId="0" xfId="8"/>
    <xf numFmtId="0" fontId="0" fillId="0" borderId="0" xfId="0" applyProtection="1">
      <protection locked="0"/>
    </xf>
    <xf numFmtId="0" fontId="0" fillId="2" borderId="0" xfId="0" applyFill="1" applyAlignment="1" applyProtection="1">
      <alignment horizontal="left" vertical="center"/>
      <protection locked="0"/>
    </xf>
    <xf numFmtId="166" fontId="0" fillId="2" borderId="0" xfId="0" applyNumberFormat="1" applyFill="1" applyAlignment="1" applyProtection="1">
      <alignment horizontal="right" vertical="center" indent="1"/>
      <protection locked="0"/>
    </xf>
    <xf numFmtId="0" fontId="0" fillId="0" borderId="0" xfId="0" applyAlignment="1" applyProtection="1">
      <alignment horizontal="left" vertical="center"/>
      <protection locked="0"/>
    </xf>
    <xf numFmtId="166" fontId="0" fillId="0" borderId="0" xfId="0" applyNumberFormat="1" applyAlignment="1" applyProtection="1">
      <alignment horizontal="right" vertical="center" indent="1"/>
      <protection locked="0"/>
    </xf>
    <xf numFmtId="0" fontId="7" fillId="3" borderId="0" xfId="0" applyFont="1" applyFill="1" applyAlignment="1">
      <alignment horizontal="center"/>
    </xf>
    <xf numFmtId="0" fontId="0" fillId="8" borderId="0" xfId="0" applyFill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0" fillId="2" borderId="7" xfId="0" applyFill="1" applyBorder="1" applyAlignment="1" applyProtection="1">
      <alignment horizontal="left" vertical="center"/>
      <protection locked="0"/>
    </xf>
    <xf numFmtId="166" fontId="0" fillId="2" borderId="7" xfId="0" applyNumberFormat="1" applyFill="1" applyBorder="1" applyAlignment="1" applyProtection="1">
      <alignment horizontal="right" vertical="center" indent="1"/>
      <protection locked="0"/>
    </xf>
    <xf numFmtId="164" fontId="26" fillId="5" borderId="0" xfId="1" applyNumberForma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25" fillId="4" borderId="0" xfId="0" applyFont="1" applyFill="1" applyAlignment="1">
      <alignment horizontal="center" vertical="center" wrapText="1"/>
    </xf>
    <xf numFmtId="14" fontId="9" fillId="0" borderId="3" xfId="0" applyNumberFormat="1" applyFont="1" applyBorder="1" applyAlignment="1" applyProtection="1">
      <alignment horizontal="center" vertical="center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DEC1864-BBE0-428B-962E-1F7936EF4D96}"/>
    <cellStyle name="Normal 7" xfId="8" xr:uid="{BABF91DE-4411-478A-B978-64615F3B9F6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lightweightsale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142875</xdr:rowOff>
    </xdr:from>
    <xdr:to>
      <xdr:col>15</xdr:col>
      <xdr:colOff>76200</xdr:colOff>
      <xdr:row>6</xdr:row>
      <xdr:rowOff>152400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457325" y="2143125"/>
          <a:ext cx="6438900" cy="9525"/>
        </a:xfrm>
        <a:prstGeom prst="line">
          <a:avLst/>
        </a:prstGeom>
        <a:ln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5</xdr:col>
      <xdr:colOff>0</xdr:colOff>
      <xdr:row>35</xdr:row>
      <xdr:rowOff>38100</xdr:rowOff>
    </xdr:from>
    <xdr:to>
      <xdr:col>10</xdr:col>
      <xdr:colOff>104775</xdr:colOff>
      <xdr:row>40</xdr:row>
      <xdr:rowOff>66675</xdr:rowOff>
    </xdr:to>
    <xdr:sp macro="" textlink="">
      <xdr:nvSpPr>
        <xdr:cNvPr id="1158" name="oknWidget_box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Arrowheads="1"/>
        </xdr:cNvSpPr>
      </xdr:nvSpPr>
      <xdr:spPr bwMode="auto">
        <a:xfrm>
          <a:off x="1447800" y="8591550"/>
          <a:ext cx="3686175" cy="762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1517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All Transactions are Quoted in YOUR CURRENCY</a:t>
          </a:r>
        </a:p>
        <a:p>
          <a:pPr algn="l" rtl="0">
            <a:defRPr sz="1000"/>
          </a:pPr>
          <a:endParaRPr lang="en-US" sz="8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Good sold are not refundable for cash.</a:t>
          </a:r>
        </a:p>
        <a:p>
          <a:pPr algn="l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All cheque must be payable to "YOUR COMPANY".</a:t>
          </a:r>
        </a:p>
        <a:p>
          <a:pPr algn="l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Interest will be charged at 2.0% for overdue account.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1104900</xdr:colOff>
      <xdr:row>13</xdr:row>
      <xdr:rowOff>14935200</xdr:rowOff>
    </xdr:from>
    <xdr:to>
      <xdr:col>9</xdr:col>
      <xdr:colOff>190500</xdr:colOff>
      <xdr:row>13</xdr:row>
      <xdr:rowOff>14935200</xdr:rowOff>
    </xdr:to>
    <xdr:sp macro="" textlink="">
      <xdr:nvSpPr>
        <xdr:cNvPr id="1160" name="Line 136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 flipH="1">
          <a:off x="4124325" y="3257550"/>
          <a:ext cx="23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19050</xdr:colOff>
      <xdr:row>2</xdr:row>
      <xdr:rowOff>504825</xdr:rowOff>
    </xdr:from>
    <xdr:to>
      <xdr:col>11</xdr:col>
      <xdr:colOff>200025</xdr:colOff>
      <xdr:row>2</xdr:row>
      <xdr:rowOff>504825</xdr:rowOff>
    </xdr:to>
    <xdr:sp macro="" textlink="">
      <xdr:nvSpPr>
        <xdr:cNvPr id="1164" name="oknWidget_line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>
          <a:spLocks noChangeShapeType="1"/>
        </xdr:cNvSpPr>
      </xdr:nvSpPr>
      <xdr:spPr bwMode="auto">
        <a:xfrm>
          <a:off x="1466850" y="1276350"/>
          <a:ext cx="4076700" cy="0"/>
        </a:xfrm>
        <a:prstGeom prst="line">
          <a:avLst/>
        </a:prstGeom>
        <a:noFill/>
        <a:ln w="38100" cmpd="thinThick">
          <a:solidFill>
            <a:schemeClr val="accent1">
              <a:lumMod val="50000"/>
            </a:schemeClr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23</xdr:col>
      <xdr:colOff>581736</xdr:colOff>
      <xdr:row>13</xdr:row>
      <xdr:rowOff>19413</xdr:rowOff>
    </xdr:to>
    <xdr:pic>
      <xdr:nvPicPr>
        <xdr:cNvPr id="5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0025" y="771525"/>
          <a:ext cx="5096586" cy="2600688"/>
        </a:xfrm>
        <a:prstGeom prst="rect">
          <a:avLst/>
        </a:prstGeom>
      </xdr:spPr>
    </xdr:pic>
    <xdr:clientData/>
  </xdr:twoCellAnchor>
  <xdr:oneCellAnchor>
    <xdr:from>
      <xdr:col>5</xdr:col>
      <xdr:colOff>638175</xdr:colOff>
      <xdr:row>8</xdr:row>
      <xdr:rowOff>47625</xdr:rowOff>
    </xdr:from>
    <xdr:ext cx="142875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D7C063BE-4621-4E30-D7E4-E32F046E2910}"/>
            </a:ext>
          </a:extLst>
        </xdr:cNvPr>
        <xdr:cNvSpPr txBox="1"/>
      </xdr:nvSpPr>
      <xdr:spPr>
        <a:xfrm>
          <a:off x="2085975" y="23526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114300</xdr:colOff>
      <xdr:row>10</xdr:row>
      <xdr:rowOff>0</xdr:rowOff>
    </xdr:from>
    <xdr:ext cx="676275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6A305D5A-4240-4013-4F1B-C634808B2F2D}"/>
            </a:ext>
          </a:extLst>
        </xdr:cNvPr>
        <xdr:cNvSpPr txBox="1"/>
      </xdr:nvSpPr>
      <xdr:spPr>
        <a:xfrm>
          <a:off x="1562100" y="27241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114300</xdr:colOff>
      <xdr:row>11</xdr:row>
      <xdr:rowOff>0</xdr:rowOff>
    </xdr:from>
    <xdr:ext cx="676275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5AF5757D-12B6-ED47-FB36-27910ECDC9D1}"/>
            </a:ext>
          </a:extLst>
        </xdr:cNvPr>
        <xdr:cNvSpPr txBox="1"/>
      </xdr:nvSpPr>
      <xdr:spPr>
        <a:xfrm>
          <a:off x="1562100" y="29337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123825</xdr:colOff>
      <xdr:row>12</xdr:row>
      <xdr:rowOff>161925</xdr:rowOff>
    </xdr:from>
    <xdr:ext cx="676275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50F7613E-82BD-6C68-2F94-F4572C360BFB}"/>
            </a:ext>
          </a:extLst>
        </xdr:cNvPr>
        <xdr:cNvSpPr txBox="1"/>
      </xdr:nvSpPr>
      <xdr:spPr>
        <a:xfrm>
          <a:off x="1571625" y="33051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152400</xdr:colOff>
      <xdr:row>8</xdr:row>
      <xdr:rowOff>180975</xdr:rowOff>
    </xdr:from>
    <xdr:ext cx="685800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D5580993-D409-312D-B7B9-2FE85D3606CC}"/>
            </a:ext>
          </a:extLst>
        </xdr:cNvPr>
        <xdr:cNvSpPr txBox="1"/>
      </xdr:nvSpPr>
      <xdr:spPr>
        <a:xfrm>
          <a:off x="5029200" y="24860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171450</xdr:colOff>
      <xdr:row>9</xdr:row>
      <xdr:rowOff>200025</xdr:rowOff>
    </xdr:from>
    <xdr:ext cx="68580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45008636-7CBB-8ED0-39C5-265AFA7BAA5B}"/>
            </a:ext>
          </a:extLst>
        </xdr:cNvPr>
        <xdr:cNvSpPr txBox="1"/>
      </xdr:nvSpPr>
      <xdr:spPr>
        <a:xfrm>
          <a:off x="5048250" y="27146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142875</xdr:colOff>
      <xdr:row>14</xdr:row>
      <xdr:rowOff>0</xdr:rowOff>
    </xdr:from>
    <xdr:ext cx="685800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E9B7F0E6-2CDE-10F3-6192-F749974D7AF3}"/>
            </a:ext>
          </a:extLst>
        </xdr:cNvPr>
        <xdr:cNvSpPr txBox="1"/>
      </xdr:nvSpPr>
      <xdr:spPr>
        <a:xfrm>
          <a:off x="5019675" y="35623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oneCellAnchor>
    <xdr:from>
      <xdr:col>5</xdr:col>
      <xdr:colOff>95250</xdr:colOff>
      <xdr:row>8</xdr:row>
      <xdr:rowOff>200025</xdr:rowOff>
    </xdr:from>
    <xdr:ext cx="676275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144BF4E5-37BA-1520-5236-82853B85E3A2}"/>
            </a:ext>
          </a:extLst>
        </xdr:cNvPr>
        <xdr:cNvSpPr txBox="1"/>
      </xdr:nvSpPr>
      <xdr:spPr>
        <a:xfrm>
          <a:off x="1543050" y="2505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twoCellAnchor>
    <xdr:from>
      <xdr:col>15</xdr:col>
      <xdr:colOff>69850</xdr:colOff>
      <xdr:row>2</xdr:row>
      <xdr:rowOff>127000</xdr:rowOff>
    </xdr:from>
    <xdr:to>
      <xdr:col>21</xdr:col>
      <xdr:colOff>584200</xdr:colOff>
      <xdr:row>10</xdr:row>
      <xdr:rowOff>206375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A3ED9C7-7492-D1E8-9DEE-4C79919A668E}"/>
            </a:ext>
          </a:extLst>
        </xdr:cNvPr>
        <xdr:cNvSpPr txBox="1"/>
      </xdr:nvSpPr>
      <xdr:spPr>
        <a:xfrm>
          <a:off x="78898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c5070.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147F29-C5DB-4C81-BF13-327409CE67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3A5555B-D414-448E-8347-A5BC794EEB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4C7B855-8A5A-4290-859D-23BEEF345E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7A4D812-C29D-496B-9844-50CAC3952F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757468F-6EF1-4130-BCBD-4A1527B469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7B0A50F-7865-4C7E-B755-4B4B283303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A4699DD-96D9-4E77-88B9-4029BE314D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8048087-3E5B-4497-89B1-2E8DB90168ED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3078521-0233-B48C-FB0E-0EEB723BFD2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9CF71B14-88BB-4B36-1661-7D51D5399A12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378F64F-130B-319B-7D44-EF1B86B0C29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lightweightsales.html" TargetMode="External"/><Relationship Id="rId7" Type="http://schemas.openxmlformats.org/officeDocument/2006/relationships/hyperlink" Target="http://www.invoicingtemplate.com/lightweightsales.html" TargetMode="External"/><Relationship Id="rId2" Type="http://schemas.openxmlformats.org/officeDocument/2006/relationships/hyperlink" Target="http://www.invoicingtemplate.com/lightweightsales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lightweightsales.html" TargetMode="External"/><Relationship Id="rId5" Type="http://schemas.openxmlformats.org/officeDocument/2006/relationships/hyperlink" Target="http://www.invoicingtemplate.com/lightweightsales.html" TargetMode="External"/><Relationship Id="rId4" Type="http://schemas.openxmlformats.org/officeDocument/2006/relationships/hyperlink" Target="http://www.invoicingtemplate.com/lightweightsales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K993"/>
  <sheetViews>
    <sheetView showGridLines="0" showRowColHeaders="0" showZeros="0" tabSelected="1" showOutlineSymbols="0" zoomScaleNormal="100" workbookViewId="0">
      <selection activeCell="H11" sqref="H11:J11"/>
    </sheetView>
  </sheetViews>
  <sheetFormatPr defaultRowHeight="12.75" x14ac:dyDescent="0.2"/>
  <cols>
    <col min="1" max="1" width="9.85546875" style="67" customWidth="1"/>
    <col min="2" max="2" width="11.28515625" style="67" customWidth="1"/>
    <col min="3" max="3" width="10.28515625" style="22" hidden="1" customWidth="1"/>
    <col min="4" max="4" width="16" style="22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7.28515625" customWidth="1"/>
    <col min="10" max="10" width="10.57031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7" customWidth="1"/>
    <col min="17" max="17" width="5" customWidth="1"/>
    <col min="18" max="18" width="10" customWidth="1"/>
  </cols>
  <sheetData>
    <row r="1" spans="1:973" s="74" customFormat="1" ht="57" customHeight="1" x14ac:dyDescent="0.2">
      <c r="A1" s="72"/>
      <c r="B1" s="72"/>
      <c r="C1" s="73"/>
      <c r="D1" s="73"/>
      <c r="AID1" s="75" t="s">
        <v>40</v>
      </c>
      <c r="AIW1" s="75" t="s">
        <v>40</v>
      </c>
      <c r="AKK1" s="75" t="s">
        <v>40</v>
      </c>
    </row>
    <row r="2" spans="1:973" s="78" customFormat="1" ht="3.75" customHeight="1" x14ac:dyDescent="0.2">
      <c r="A2" s="76"/>
      <c r="B2" s="76"/>
      <c r="C2" s="77"/>
      <c r="D2" s="77"/>
    </row>
    <row r="3" spans="1:973" ht="42.75" x14ac:dyDescent="0.8">
      <c r="A3" s="85" t="s">
        <v>17</v>
      </c>
      <c r="B3" s="85"/>
      <c r="F3" s="60" t="s">
        <v>30</v>
      </c>
      <c r="I3" s="1"/>
      <c r="N3" s="61" t="s">
        <v>20</v>
      </c>
      <c r="O3" s="8"/>
    </row>
    <row r="4" spans="1:973" ht="18" customHeight="1" x14ac:dyDescent="0.2">
      <c r="A4" s="86" t="s">
        <v>35</v>
      </c>
      <c r="B4" s="86"/>
      <c r="F4" s="17" t="s">
        <v>28</v>
      </c>
    </row>
    <row r="5" spans="1:973" ht="18" customHeight="1" x14ac:dyDescent="0.2">
      <c r="A5" s="85" t="s">
        <v>18</v>
      </c>
      <c r="B5" s="85"/>
      <c r="F5" s="17" t="s">
        <v>29</v>
      </c>
      <c r="M5" s="16" t="s">
        <v>0</v>
      </c>
      <c r="N5" s="50"/>
      <c r="O5" s="9"/>
    </row>
    <row r="6" spans="1:973" ht="18" customHeight="1" x14ac:dyDescent="0.2">
      <c r="A6" s="86" t="s">
        <v>27</v>
      </c>
      <c r="B6" s="86"/>
      <c r="F6" s="17" t="s">
        <v>38</v>
      </c>
      <c r="M6" s="16" t="s">
        <v>21</v>
      </c>
      <c r="N6" s="37"/>
      <c r="O6" s="2"/>
    </row>
    <row r="7" spans="1:973" ht="18" customHeight="1" x14ac:dyDescent="0.2">
      <c r="A7" s="62"/>
      <c r="B7" s="62"/>
      <c r="F7" s="17"/>
      <c r="M7" s="7"/>
      <c r="N7" s="2"/>
      <c r="O7" s="2"/>
    </row>
    <row r="8" spans="1:973" ht="6" customHeight="1" x14ac:dyDescent="0.2">
      <c r="A8" s="85"/>
      <c r="B8" s="85"/>
      <c r="C8" s="22" t="s">
        <v>13</v>
      </c>
    </row>
    <row r="9" spans="1:973" ht="17.100000000000001" customHeight="1" x14ac:dyDescent="0.2">
      <c r="A9" s="63"/>
      <c r="B9" s="64"/>
      <c r="C9" s="22">
        <v>1</v>
      </c>
      <c r="D9" s="23"/>
      <c r="F9" s="36" t="s">
        <v>33</v>
      </c>
      <c r="H9" s="38"/>
      <c r="L9" s="3" t="s">
        <v>34</v>
      </c>
    </row>
    <row r="10" spans="1:973" ht="17.100000000000001" customHeight="1" x14ac:dyDescent="0.2">
      <c r="A10" s="65"/>
      <c r="B10" s="64"/>
      <c r="C10" s="22">
        <v>0</v>
      </c>
      <c r="D10" s="23"/>
      <c r="G10" s="3"/>
      <c r="H10" s="80"/>
      <c r="I10" s="80"/>
      <c r="J10" s="80"/>
      <c r="M10" s="101"/>
      <c r="N10" s="101"/>
    </row>
    <row r="11" spans="1:973" ht="17.100000000000001" customHeight="1" x14ac:dyDescent="0.2">
      <c r="A11" s="65"/>
      <c r="B11" s="64"/>
      <c r="C11" s="22">
        <v>0</v>
      </c>
      <c r="D11" s="23"/>
      <c r="H11" s="80"/>
      <c r="I11" s="80"/>
      <c r="J11" s="80"/>
      <c r="M11" s="101"/>
      <c r="N11" s="101"/>
    </row>
    <row r="12" spans="1:973" ht="17.100000000000001" customHeight="1" x14ac:dyDescent="0.2">
      <c r="A12" s="63"/>
      <c r="B12" s="64"/>
      <c r="C12" s="22">
        <v>0.12</v>
      </c>
      <c r="D12" s="23"/>
      <c r="H12" s="80"/>
      <c r="I12" s="80"/>
      <c r="J12" s="80"/>
      <c r="M12" s="101"/>
      <c r="N12" s="101"/>
    </row>
    <row r="13" spans="1:973" ht="17.100000000000001" customHeight="1" x14ac:dyDescent="0.2">
      <c r="A13" s="63"/>
      <c r="B13" s="64"/>
      <c r="C13" s="22">
        <v>3.2000000000000001E-2</v>
      </c>
      <c r="D13" s="23"/>
      <c r="H13" s="80"/>
      <c r="I13" s="80"/>
      <c r="J13" s="80"/>
      <c r="M13" s="101"/>
      <c r="N13" s="101"/>
    </row>
    <row r="14" spans="1:973" ht="17.100000000000001" customHeight="1" x14ac:dyDescent="0.2">
      <c r="A14" s="63"/>
      <c r="B14" s="64"/>
      <c r="H14" s="80"/>
      <c r="I14" s="80"/>
      <c r="J14" s="80"/>
      <c r="M14" s="101"/>
      <c r="N14" s="101"/>
    </row>
    <row r="15" spans="1:973" ht="18" customHeight="1" x14ac:dyDescent="0.2">
      <c r="A15" s="63"/>
      <c r="B15" s="64"/>
    </row>
    <row r="16" spans="1:973" s="4" customFormat="1" ht="18" customHeight="1" x14ac:dyDescent="0.2">
      <c r="A16" s="66"/>
      <c r="B16" s="66"/>
      <c r="C16" s="18"/>
      <c r="D16" s="18"/>
      <c r="F16" s="89" t="s">
        <v>22</v>
      </c>
      <c r="G16" s="90"/>
      <c r="H16" s="89" t="s">
        <v>23</v>
      </c>
      <c r="I16" s="90"/>
      <c r="J16" s="41" t="s">
        <v>6</v>
      </c>
      <c r="K16" s="89" t="s">
        <v>7</v>
      </c>
      <c r="L16" s="90"/>
      <c r="M16" s="42" t="s">
        <v>9</v>
      </c>
      <c r="N16" s="42" t="s">
        <v>8</v>
      </c>
      <c r="O16" s="10"/>
      <c r="P16"/>
      <c r="Q16"/>
      <c r="R16"/>
      <c r="S16"/>
      <c r="T16"/>
      <c r="U16"/>
      <c r="V16"/>
    </row>
    <row r="17" spans="1:22" s="4" customFormat="1" ht="18" customHeight="1" x14ac:dyDescent="0.2">
      <c r="A17" s="66"/>
      <c r="B17" s="66"/>
      <c r="C17" s="18"/>
      <c r="D17" s="18"/>
      <c r="F17" s="87"/>
      <c r="G17" s="88"/>
      <c r="H17" s="87"/>
      <c r="I17" s="88"/>
      <c r="J17" s="24"/>
      <c r="K17" s="103"/>
      <c r="L17" s="104"/>
      <c r="M17" s="20"/>
      <c r="N17" s="21"/>
      <c r="O17" s="11"/>
      <c r="P17"/>
      <c r="Q17"/>
      <c r="R17"/>
      <c r="S17"/>
      <c r="T17"/>
      <c r="U17"/>
      <c r="V17"/>
    </row>
    <row r="18" spans="1:22" ht="18" customHeight="1" thickBot="1" x14ac:dyDescent="0.25"/>
    <row r="19" spans="1:22" s="4" customFormat="1" ht="18" customHeight="1" thickBot="1" x14ac:dyDescent="0.25">
      <c r="A19" s="62"/>
      <c r="B19" s="62"/>
      <c r="C19" s="18" t="s">
        <v>12</v>
      </c>
      <c r="D19" s="18" t="s">
        <v>19</v>
      </c>
      <c r="F19" s="91" t="s">
        <v>10</v>
      </c>
      <c r="G19" s="92"/>
      <c r="H19" s="93" t="s">
        <v>11</v>
      </c>
      <c r="I19" s="94"/>
      <c r="J19" s="92"/>
      <c r="K19" s="93" t="s">
        <v>5</v>
      </c>
      <c r="L19" s="92"/>
      <c r="M19" s="51" t="s">
        <v>4</v>
      </c>
      <c r="N19" s="52" t="s">
        <v>3</v>
      </c>
      <c r="O19" s="10"/>
      <c r="P19"/>
      <c r="Q19"/>
      <c r="R19"/>
      <c r="S19"/>
      <c r="T19"/>
      <c r="U19"/>
      <c r="V19"/>
    </row>
    <row r="20" spans="1:22" s="4" customFormat="1" ht="17.100000000000001" customHeight="1" x14ac:dyDescent="0.2">
      <c r="A20" s="85"/>
      <c r="B20" s="85"/>
      <c r="C20" s="19">
        <v>0</v>
      </c>
      <c r="D20" s="19">
        <v>0</v>
      </c>
      <c r="F20" s="43"/>
      <c r="G20" s="27"/>
      <c r="H20" s="83"/>
      <c r="I20" s="83"/>
      <c r="J20" s="83"/>
      <c r="K20" s="84">
        <v>0</v>
      </c>
      <c r="L20" s="84"/>
      <c r="M20" s="44">
        <v>0</v>
      </c>
      <c r="N20" s="45">
        <f>ROUND(oknQuantity_1*oknPrice_1,2)</f>
        <v>0</v>
      </c>
      <c r="O20" s="12"/>
      <c r="P20"/>
      <c r="Q20"/>
      <c r="R20"/>
      <c r="S20"/>
      <c r="T20"/>
      <c r="U20"/>
      <c r="V20"/>
    </row>
    <row r="21" spans="1:22" s="4" customFormat="1" ht="17.100000000000001" customHeight="1" x14ac:dyDescent="0.2">
      <c r="A21" s="63"/>
      <c r="B21" s="64"/>
      <c r="C21" s="19">
        <v>0</v>
      </c>
      <c r="D21" s="19">
        <v>0</v>
      </c>
      <c r="F21" s="46"/>
      <c r="G21" s="26"/>
      <c r="H21" s="81"/>
      <c r="I21" s="81"/>
      <c r="J21" s="81"/>
      <c r="K21" s="82">
        <v>0</v>
      </c>
      <c r="L21" s="82"/>
      <c r="M21" s="47">
        <v>0</v>
      </c>
      <c r="N21" s="48">
        <f>ROUND(oknQuantity_2*oknPrice_2,2)</f>
        <v>0</v>
      </c>
      <c r="O21" s="13"/>
      <c r="P21"/>
      <c r="Q21"/>
      <c r="R21"/>
      <c r="S21"/>
      <c r="T21"/>
      <c r="U21"/>
      <c r="V21"/>
    </row>
    <row r="22" spans="1:22" s="4" customFormat="1" ht="17.100000000000001" customHeight="1" x14ac:dyDescent="0.2">
      <c r="A22" s="65"/>
      <c r="B22" s="64"/>
      <c r="C22" s="19">
        <v>0</v>
      </c>
      <c r="D22" s="19">
        <v>0</v>
      </c>
      <c r="F22" s="43"/>
      <c r="G22" s="27"/>
      <c r="H22" s="83"/>
      <c r="I22" s="83"/>
      <c r="J22" s="83"/>
      <c r="K22" s="84">
        <v>0</v>
      </c>
      <c r="L22" s="84"/>
      <c r="M22" s="44">
        <v>0</v>
      </c>
      <c r="N22" s="45">
        <f>ROUND(oknQuantity_3*oknPrice_3,2)</f>
        <v>0</v>
      </c>
      <c r="O22" s="13"/>
      <c r="P22"/>
      <c r="Q22"/>
      <c r="R22"/>
      <c r="S22"/>
      <c r="T22"/>
      <c r="U22"/>
      <c r="V22"/>
    </row>
    <row r="23" spans="1:22" s="4" customFormat="1" ht="17.100000000000001" customHeight="1" x14ac:dyDescent="0.2">
      <c r="A23" s="65"/>
      <c r="B23" s="64"/>
      <c r="C23" s="19">
        <v>0</v>
      </c>
      <c r="D23" s="19">
        <v>0</v>
      </c>
      <c r="F23" s="46"/>
      <c r="G23" s="26"/>
      <c r="H23" s="81"/>
      <c r="I23" s="81"/>
      <c r="J23" s="81"/>
      <c r="K23" s="82">
        <v>0</v>
      </c>
      <c r="L23" s="82"/>
      <c r="M23" s="47">
        <v>0</v>
      </c>
      <c r="N23" s="48">
        <f>ROUND(oknQuantity_4*oknPrice_4,2)</f>
        <v>0</v>
      </c>
      <c r="O23" s="13"/>
      <c r="P23"/>
      <c r="Q23"/>
      <c r="R23"/>
      <c r="S23"/>
      <c r="T23"/>
      <c r="U23"/>
      <c r="V23"/>
    </row>
    <row r="24" spans="1:22" s="4" customFormat="1" ht="17.100000000000001" customHeight="1" x14ac:dyDescent="0.2">
      <c r="A24" s="63"/>
      <c r="B24" s="64"/>
      <c r="C24" s="19">
        <v>0</v>
      </c>
      <c r="D24" s="19">
        <v>0</v>
      </c>
      <c r="F24" s="43"/>
      <c r="G24" s="27"/>
      <c r="H24" s="83"/>
      <c r="I24" s="83"/>
      <c r="J24" s="83"/>
      <c r="K24" s="84">
        <v>0</v>
      </c>
      <c r="L24" s="84"/>
      <c r="M24" s="44">
        <v>0</v>
      </c>
      <c r="N24" s="45">
        <f>ROUND(oknQuantity_5*oknPrice_5,2)</f>
        <v>0</v>
      </c>
      <c r="O24" s="13"/>
      <c r="P24"/>
      <c r="Q24"/>
      <c r="R24"/>
      <c r="S24"/>
      <c r="T24"/>
      <c r="U24"/>
      <c r="V24"/>
    </row>
    <row r="25" spans="1:22" s="4" customFormat="1" ht="17.100000000000001" customHeight="1" x14ac:dyDescent="0.2">
      <c r="A25" s="63"/>
      <c r="B25" s="64"/>
      <c r="C25" s="19">
        <v>0</v>
      </c>
      <c r="D25" s="19">
        <v>0</v>
      </c>
      <c r="F25" s="46"/>
      <c r="G25" s="26"/>
      <c r="H25" s="81"/>
      <c r="I25" s="81"/>
      <c r="J25" s="81"/>
      <c r="K25" s="82">
        <v>0</v>
      </c>
      <c r="L25" s="82"/>
      <c r="M25" s="47">
        <v>0</v>
      </c>
      <c r="N25" s="48">
        <f>ROUND(oknQuantity_6*oknPrice_6,2)</f>
        <v>0</v>
      </c>
      <c r="O25" s="13"/>
      <c r="P25"/>
      <c r="Q25"/>
      <c r="R25"/>
      <c r="S25"/>
      <c r="T25"/>
      <c r="U25"/>
      <c r="V25"/>
    </row>
    <row r="26" spans="1:22" s="4" customFormat="1" ht="17.100000000000001" customHeight="1" x14ac:dyDescent="0.2">
      <c r="A26" s="63"/>
      <c r="B26" s="64"/>
      <c r="C26" s="19">
        <v>0</v>
      </c>
      <c r="D26" s="19">
        <v>0</v>
      </c>
      <c r="F26" s="43"/>
      <c r="G26" s="27"/>
      <c r="H26" s="83"/>
      <c r="I26" s="83"/>
      <c r="J26" s="83"/>
      <c r="K26" s="84">
        <v>0</v>
      </c>
      <c r="L26" s="84"/>
      <c r="M26" s="44">
        <v>0</v>
      </c>
      <c r="N26" s="45">
        <f>ROUND(oknQuantity_7*oknPrice_7,2)</f>
        <v>0</v>
      </c>
      <c r="O26" s="13"/>
      <c r="P26" s="102" t="s">
        <v>36</v>
      </c>
      <c r="Q26" s="102"/>
      <c r="R26" s="102"/>
      <c r="S26" s="102"/>
      <c r="T26" s="102"/>
    </row>
    <row r="27" spans="1:22" s="4" customFormat="1" ht="17.100000000000001" customHeight="1" x14ac:dyDescent="0.2">
      <c r="A27" s="63"/>
      <c r="B27" s="64"/>
      <c r="C27" s="19">
        <v>0</v>
      </c>
      <c r="D27" s="19">
        <v>0</v>
      </c>
      <c r="F27" s="46"/>
      <c r="G27" s="26"/>
      <c r="H27" s="81"/>
      <c r="I27" s="81"/>
      <c r="J27" s="81"/>
      <c r="K27" s="82">
        <v>0</v>
      </c>
      <c r="L27" s="82"/>
      <c r="M27" s="47">
        <v>0</v>
      </c>
      <c r="N27" s="48">
        <f>ROUND(oknQuantity_8*oknPrice_8,2)</f>
        <v>0</v>
      </c>
      <c r="O27" s="13"/>
      <c r="P27" s="102"/>
      <c r="Q27" s="102"/>
      <c r="R27" s="102"/>
      <c r="S27" s="102"/>
      <c r="T27" s="102"/>
    </row>
    <row r="28" spans="1:22" s="4" customFormat="1" ht="17.100000000000001" customHeight="1" x14ac:dyDescent="0.2">
      <c r="A28" s="66"/>
      <c r="B28" s="66"/>
      <c r="C28" s="19">
        <v>0</v>
      </c>
      <c r="D28" s="19">
        <v>0</v>
      </c>
      <c r="F28" s="43"/>
      <c r="G28" s="28"/>
      <c r="H28" s="83"/>
      <c r="I28" s="83"/>
      <c r="J28" s="83"/>
      <c r="K28" s="84">
        <v>0</v>
      </c>
      <c r="L28" s="84"/>
      <c r="M28" s="44">
        <v>0</v>
      </c>
      <c r="N28" s="45">
        <f>ROUND(oknQuantity_9*oknPrice_9,2)</f>
        <v>0</v>
      </c>
      <c r="O28" s="13"/>
      <c r="P28" s="102"/>
      <c r="Q28" s="102"/>
      <c r="R28" s="102"/>
      <c r="S28" s="102"/>
      <c r="T28" s="102"/>
    </row>
    <row r="29" spans="1:22" s="4" customFormat="1" ht="17.100000000000001" customHeight="1" x14ac:dyDescent="0.2">
      <c r="A29" s="66"/>
      <c r="B29" s="66"/>
      <c r="C29" s="19">
        <v>0</v>
      </c>
      <c r="D29" s="19">
        <v>0</v>
      </c>
      <c r="F29" s="46"/>
      <c r="G29" s="29"/>
      <c r="H29" s="81"/>
      <c r="I29" s="81"/>
      <c r="J29" s="81"/>
      <c r="K29" s="82">
        <v>0</v>
      </c>
      <c r="L29" s="82"/>
      <c r="M29" s="47">
        <v>0</v>
      </c>
      <c r="N29" s="48">
        <f>ROUND(oknQuantity_10*oknPrice_10,2)</f>
        <v>0</v>
      </c>
      <c r="O29" s="13"/>
      <c r="P29" s="102"/>
      <c r="Q29" s="102"/>
      <c r="R29" s="102"/>
      <c r="S29" s="102"/>
      <c r="T29" s="102"/>
    </row>
    <row r="30" spans="1:22" s="4" customFormat="1" ht="17.100000000000001" customHeight="1" x14ac:dyDescent="0.2">
      <c r="A30" s="67"/>
      <c r="B30" s="67"/>
      <c r="C30" s="19">
        <v>0</v>
      </c>
      <c r="D30" s="19">
        <v>0</v>
      </c>
      <c r="F30" s="43"/>
      <c r="G30" s="28"/>
      <c r="H30" s="83"/>
      <c r="I30" s="83"/>
      <c r="J30" s="83"/>
      <c r="K30" s="84">
        <v>0</v>
      </c>
      <c r="L30" s="84"/>
      <c r="M30" s="44">
        <v>0</v>
      </c>
      <c r="N30" s="45">
        <f>ROUND(oknQuantity_11*oknPrice_11,2)</f>
        <v>0</v>
      </c>
      <c r="O30" s="13"/>
      <c r="P30" s="102"/>
      <c r="Q30" s="102"/>
      <c r="R30" s="102"/>
      <c r="S30" s="102"/>
      <c r="T30" s="102"/>
    </row>
    <row r="31" spans="1:22" s="4" customFormat="1" ht="17.100000000000001" customHeight="1" x14ac:dyDescent="0.2">
      <c r="A31" s="69"/>
      <c r="B31" s="66"/>
      <c r="C31" s="19">
        <v>0</v>
      </c>
      <c r="D31" s="19">
        <v>0</v>
      </c>
      <c r="F31" s="46"/>
      <c r="G31" s="29"/>
      <c r="H31" s="81"/>
      <c r="I31" s="81"/>
      <c r="J31" s="81"/>
      <c r="K31" s="82">
        <v>0</v>
      </c>
      <c r="L31" s="82"/>
      <c r="M31" s="47">
        <v>0</v>
      </c>
      <c r="N31" s="48">
        <f>ROUND(oknQuantity_12*oknPrice_12,2)</f>
        <v>0</v>
      </c>
      <c r="O31" s="13"/>
      <c r="P31" s="100" t="s">
        <v>37</v>
      </c>
      <c r="Q31" s="100"/>
      <c r="R31" s="100"/>
      <c r="S31" s="100"/>
      <c r="T31" s="100"/>
    </row>
    <row r="32" spans="1:22" s="4" customFormat="1" ht="17.100000000000001" customHeight="1" x14ac:dyDescent="0.2">
      <c r="A32" s="68"/>
      <c r="B32" s="66"/>
      <c r="C32" s="19">
        <v>0</v>
      </c>
      <c r="D32" s="19">
        <v>0</v>
      </c>
      <c r="F32" s="43"/>
      <c r="G32" s="28"/>
      <c r="H32" s="83"/>
      <c r="I32" s="83"/>
      <c r="J32" s="83"/>
      <c r="K32" s="84">
        <v>0</v>
      </c>
      <c r="L32" s="84"/>
      <c r="M32" s="44">
        <v>0</v>
      </c>
      <c r="N32" s="45">
        <f>ROUND(oknQuantity_13*oknPrice_13,2)</f>
        <v>0</v>
      </c>
      <c r="O32" s="13"/>
      <c r="P32" s="100"/>
      <c r="Q32" s="100"/>
      <c r="R32" s="100"/>
      <c r="S32" s="100"/>
      <c r="T32" s="100"/>
    </row>
    <row r="33" spans="1:20" s="4" customFormat="1" ht="17.100000000000001" customHeight="1" x14ac:dyDescent="0.2">
      <c r="A33" s="69"/>
      <c r="B33" s="66"/>
      <c r="C33" s="19">
        <v>0</v>
      </c>
      <c r="D33" s="19">
        <v>0</v>
      </c>
      <c r="F33" s="46"/>
      <c r="G33" s="29"/>
      <c r="H33" s="81"/>
      <c r="I33" s="81"/>
      <c r="J33" s="81"/>
      <c r="K33" s="82">
        <v>0</v>
      </c>
      <c r="L33" s="82"/>
      <c r="M33" s="47">
        <v>0</v>
      </c>
      <c r="N33" s="48">
        <f>ROUND(oknQuantity_14*oknPrice_14,2)</f>
        <v>0</v>
      </c>
      <c r="O33" s="13"/>
      <c r="P33" s="100"/>
      <c r="Q33" s="100"/>
      <c r="R33" s="100"/>
      <c r="S33" s="100"/>
      <c r="T33" s="100"/>
    </row>
    <row r="34" spans="1:20" s="4" customFormat="1" ht="17.100000000000001" customHeight="1" x14ac:dyDescent="0.2">
      <c r="A34" s="69"/>
      <c r="B34" s="66"/>
      <c r="C34" s="19">
        <v>0</v>
      </c>
      <c r="D34" s="19">
        <v>0</v>
      </c>
      <c r="F34" s="43"/>
      <c r="G34" s="28"/>
      <c r="H34" s="83"/>
      <c r="I34" s="83"/>
      <c r="J34" s="83"/>
      <c r="K34" s="84">
        <v>0</v>
      </c>
      <c r="L34" s="84"/>
      <c r="M34" s="44">
        <v>0</v>
      </c>
      <c r="N34" s="45">
        <f>ROUND(oknQuantity_15*oknPrice_15,2)</f>
        <v>0</v>
      </c>
      <c r="O34" s="13"/>
    </row>
    <row r="35" spans="1:20" s="4" customFormat="1" ht="17.100000000000001" customHeight="1" thickBot="1" x14ac:dyDescent="0.25">
      <c r="A35" s="69"/>
      <c r="B35" s="66"/>
      <c r="C35" s="19">
        <v>0</v>
      </c>
      <c r="D35" s="19">
        <v>0</v>
      </c>
      <c r="F35" s="55"/>
      <c r="G35" s="56"/>
      <c r="H35" s="98"/>
      <c r="I35" s="98"/>
      <c r="J35" s="98"/>
      <c r="K35" s="99">
        <v>0</v>
      </c>
      <c r="L35" s="99"/>
      <c r="M35" s="57">
        <v>0</v>
      </c>
      <c r="N35" s="58">
        <f>ROUND(oknQuantity_16*oknPrice_16,2)</f>
        <v>0</v>
      </c>
      <c r="O35" s="13"/>
    </row>
    <row r="36" spans="1:20" s="4" customFormat="1" ht="17.100000000000001" customHeight="1" x14ac:dyDescent="0.2">
      <c r="A36" s="66"/>
      <c r="B36" s="66"/>
      <c r="C36" s="18"/>
      <c r="D36" s="25">
        <f t="array" ref="D36">SUM(oknTaxable_1:oknTaxable_16*oknLineTotal_1:oknLineTotal_16)</f>
        <v>0</v>
      </c>
      <c r="F36" s="5"/>
      <c r="G36" s="5"/>
      <c r="H36" s="5"/>
      <c r="I36" s="5"/>
      <c r="J36" s="53" t="s">
        <v>24</v>
      </c>
      <c r="K36" s="5"/>
      <c r="L36" s="54">
        <f>SUM(K20:L35)</f>
        <v>0</v>
      </c>
      <c r="M36" s="39" t="s">
        <v>14</v>
      </c>
      <c r="N36" s="31">
        <f>SUM(oknLineTotal_1:oknLineTotal_16)</f>
        <v>0</v>
      </c>
      <c r="O36" s="12"/>
    </row>
    <row r="37" spans="1:20" s="4" customFormat="1" ht="17.100000000000001" customHeight="1" x14ac:dyDescent="0.2">
      <c r="A37" s="66"/>
      <c r="B37" s="66"/>
      <c r="C37" s="18"/>
      <c r="D37" s="18"/>
      <c r="F37" s="5"/>
      <c r="G37" s="5"/>
      <c r="H37" s="5"/>
      <c r="I37" s="5"/>
      <c r="J37" s="5"/>
      <c r="K37" s="5"/>
      <c r="L37" s="71" t="s">
        <v>31</v>
      </c>
      <c r="M37" s="30">
        <v>0.12</v>
      </c>
      <c r="N37" s="31">
        <f>ROUND(IF(oknTaxType=0,0, oknTax1Rate*(oknLineTotalTaxable+IF(oknTaxTotalIncludingShippingCost=0,0,oknShippingCost))),2)</f>
        <v>0</v>
      </c>
      <c r="O37" s="12"/>
    </row>
    <row r="38" spans="1:20" s="4" customFormat="1" ht="17.100000000000001" customHeight="1" x14ac:dyDescent="0.2">
      <c r="A38" s="66"/>
      <c r="B38" s="66"/>
      <c r="C38" s="18"/>
      <c r="D38" s="18"/>
      <c r="F38" s="5"/>
      <c r="G38" s="5"/>
      <c r="H38" s="5"/>
      <c r="I38" s="5"/>
      <c r="J38" s="5"/>
      <c r="K38" s="5"/>
      <c r="L38" s="71"/>
      <c r="M38" s="30">
        <v>3.2000000000000001E-2</v>
      </c>
      <c r="N38" s="31">
        <f>ROUND(IF(oknTaxType&lt;&gt;2,0,oknTax2Rate*(oknLineTotalTaxable+IF(oknTaxTotalIncludingShippingCost=0,0,oknShippingCost)+IF(oknTax2IsAppliedToTax1=0,0,oknTax1))),2)</f>
        <v>0</v>
      </c>
      <c r="O38" s="14"/>
    </row>
    <row r="39" spans="1:20" s="4" customFormat="1" ht="17.100000000000001" customHeight="1" x14ac:dyDescent="0.2">
      <c r="A39" s="66"/>
      <c r="B39" s="66"/>
      <c r="C39" s="18"/>
      <c r="D39" s="18"/>
      <c r="F39" s="5"/>
      <c r="G39" s="5"/>
      <c r="H39" s="5"/>
      <c r="I39" s="5"/>
      <c r="J39" s="5"/>
      <c r="K39" s="5"/>
      <c r="M39" s="39" t="s">
        <v>1</v>
      </c>
      <c r="N39" s="32">
        <v>0</v>
      </c>
      <c r="O39" s="15"/>
    </row>
    <row r="40" spans="1:20" s="4" customFormat="1" ht="17.100000000000001" customHeight="1" x14ac:dyDescent="0.2">
      <c r="A40" s="66"/>
      <c r="B40" s="66"/>
      <c r="C40" s="18"/>
      <c r="D40" s="18"/>
      <c r="M40" s="40" t="s">
        <v>2</v>
      </c>
      <c r="N40" s="33">
        <f>ROUND(oknSubTotal + oknShippingCost + IF(oknTaxType=0,0,IF(oknTaxType=1,oknTax1,oknTax1+oknTax2)),2)</f>
        <v>0</v>
      </c>
      <c r="O40" s="12"/>
    </row>
    <row r="41" spans="1:20" ht="17.100000000000001" customHeight="1" x14ac:dyDescent="0.2">
      <c r="M41" s="40" t="s">
        <v>15</v>
      </c>
      <c r="N41" s="34">
        <v>0</v>
      </c>
    </row>
    <row r="42" spans="1:20" ht="17.100000000000001" customHeight="1" x14ac:dyDescent="0.2">
      <c r="M42" s="40" t="s">
        <v>16</v>
      </c>
      <c r="N42" s="35">
        <f>ROUND(oknTotal-oknPayments,2)</f>
        <v>0</v>
      </c>
    </row>
    <row r="43" spans="1:20" ht="18.75" customHeight="1" x14ac:dyDescent="0.2">
      <c r="M43" s="40"/>
      <c r="N43" s="59"/>
    </row>
    <row r="44" spans="1:20" x14ac:dyDescent="0.2">
      <c r="F44" t="s">
        <v>25</v>
      </c>
      <c r="J44" t="s">
        <v>26</v>
      </c>
    </row>
    <row r="45" spans="1:20" ht="18" customHeight="1" x14ac:dyDescent="0.25">
      <c r="F45" s="96" t="s">
        <v>32</v>
      </c>
      <c r="G45" s="97"/>
      <c r="H45" s="97"/>
      <c r="I45" s="97"/>
      <c r="J45" s="97"/>
      <c r="K45" s="97"/>
      <c r="L45" s="97"/>
      <c r="M45" s="97"/>
      <c r="N45" s="97"/>
    </row>
    <row r="46" spans="1:20" x14ac:dyDescent="0.2">
      <c r="F46" s="95"/>
      <c r="G46" s="95"/>
      <c r="H46" s="95"/>
      <c r="I46" s="95"/>
      <c r="J46" s="95"/>
      <c r="K46" s="95"/>
      <c r="L46" s="95"/>
      <c r="M46" s="95"/>
      <c r="N46" s="95"/>
    </row>
    <row r="48" spans="1:20" x14ac:dyDescent="0.2">
      <c r="F48" s="6"/>
      <c r="G48" s="6"/>
      <c r="H48" s="6"/>
      <c r="I48" s="6"/>
      <c r="J48" s="6"/>
      <c r="K48" s="6"/>
    </row>
    <row r="51" spans="14:14" x14ac:dyDescent="0.2">
      <c r="N51" s="49"/>
    </row>
    <row r="925" spans="1:1" hidden="1" x14ac:dyDescent="0.2">
      <c r="A925" s="70" t="s">
        <v>39</v>
      </c>
    </row>
    <row r="984" spans="1:1" hidden="1" x14ac:dyDescent="0.2">
      <c r="A984" s="70" t="s">
        <v>39</v>
      </c>
    </row>
    <row r="993" spans="1:1" hidden="1" x14ac:dyDescent="0.2">
      <c r="A993" s="70" t="s">
        <v>39</v>
      </c>
    </row>
  </sheetData>
  <sheetProtection selectLockedCells="1"/>
  <mergeCells count="61">
    <mergeCell ref="P31:T33"/>
    <mergeCell ref="A20:B20"/>
    <mergeCell ref="M13:N13"/>
    <mergeCell ref="M10:N10"/>
    <mergeCell ref="M11:N11"/>
    <mergeCell ref="M12:N12"/>
    <mergeCell ref="P26:T30"/>
    <mergeCell ref="K16:L16"/>
    <mergeCell ref="K17:L17"/>
    <mergeCell ref="K27:L27"/>
    <mergeCell ref="H22:J22"/>
    <mergeCell ref="M14:N14"/>
    <mergeCell ref="H25:J25"/>
    <mergeCell ref="H27:J27"/>
    <mergeCell ref="K19:L19"/>
    <mergeCell ref="K20:L20"/>
    <mergeCell ref="K21:L21"/>
    <mergeCell ref="F46:N46"/>
    <mergeCell ref="K29:L29"/>
    <mergeCell ref="K30:L30"/>
    <mergeCell ref="K31:L31"/>
    <mergeCell ref="H31:J31"/>
    <mergeCell ref="H29:J29"/>
    <mergeCell ref="H30:J30"/>
    <mergeCell ref="F45:N45"/>
    <mergeCell ref="H32:J32"/>
    <mergeCell ref="K32:L32"/>
    <mergeCell ref="H35:J35"/>
    <mergeCell ref="K35:L35"/>
    <mergeCell ref="A3:B3"/>
    <mergeCell ref="A4:B4"/>
    <mergeCell ref="A5:B5"/>
    <mergeCell ref="A6:B6"/>
    <mergeCell ref="H21:J21"/>
    <mergeCell ref="H17:I17"/>
    <mergeCell ref="F16:G16"/>
    <mergeCell ref="F17:G17"/>
    <mergeCell ref="H16:I16"/>
    <mergeCell ref="F19:G19"/>
    <mergeCell ref="H19:J19"/>
    <mergeCell ref="H20:J20"/>
    <mergeCell ref="A8:B8"/>
    <mergeCell ref="H14:J14"/>
    <mergeCell ref="H10:J10"/>
    <mergeCell ref="H11:J11"/>
    <mergeCell ref="H12:J12"/>
    <mergeCell ref="H13:J13"/>
    <mergeCell ref="H33:J33"/>
    <mergeCell ref="K33:L33"/>
    <mergeCell ref="H34:J34"/>
    <mergeCell ref="K34:L34"/>
    <mergeCell ref="K22:L22"/>
    <mergeCell ref="H28:J28"/>
    <mergeCell ref="K23:L23"/>
    <mergeCell ref="K24:L24"/>
    <mergeCell ref="K25:L25"/>
    <mergeCell ref="K26:L26"/>
    <mergeCell ref="H23:J23"/>
    <mergeCell ref="H26:J26"/>
    <mergeCell ref="H24:J24"/>
    <mergeCell ref="K28:L28"/>
  </mergeCells>
  <phoneticPr fontId="7" type="noConversion"/>
  <dataValidations count="6">
    <dataValidation type="date" allowBlank="1" showErrorMessage="1" errorTitle="Invalid Input" error="Please enter a valid date." sqref="N5 J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60" sqref="H10:J12 M10:N12" xr:uid="{00000000-0002-0000-0000-000001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0:J35" xr:uid="{00000000-0002-0000-0000-000002000000}">
      <formula1>100</formula1>
    </dataValidation>
    <dataValidation type="decimal" operator="lessThanOrEqual" allowBlank="1" showInputMessage="1" showErrorMessage="1" errorTitle="Invalid Input" error="Please enter a valid numeric_x000a_value." sqref="N41 K20:M35 N39 M37:M38" xr:uid="{00000000-0002-0000-0000-000003000000}">
      <formula1>999999999.99</formula1>
    </dataValidation>
    <dataValidation type="textLength" allowBlank="1" showInputMessage="1" showErrorMessage="1" sqref="N6 N17 F17:G17 M13:N14 H13:J14 F20:F35 H9" xr:uid="{00000000-0002-0000-0000-000004000000}">
      <formula1>1</formula1>
      <formula2>30</formula2>
    </dataValidation>
    <dataValidation type="textLength" allowBlank="1" showInputMessage="1" showErrorMessage="1" sqref="H17:I17 K17:M17" xr:uid="{00000000-0002-0000-0000-000005000000}">
      <formula1>1</formula1>
      <formula2>50</formula2>
    </dataValidation>
  </dataValidations>
  <hyperlinks>
    <hyperlink ref="P31" r:id="rId1" display="http://www.InvoicingTemplates.com" xr:uid="{00000000-0004-0000-0000-000002000000}"/>
    <hyperlink ref="A984" r:id="rId2" tooltip="Lightweight Sales Billing Form" display="http://www.invoicingtemplate.com/lightweightsales.html" xr:uid="{00000000-0004-0000-0000-000008000000}"/>
    <hyperlink ref="AID1" r:id="rId3" tooltip="Lightweight Sales Invoice Template" display="http://www.invoicingtemplate.com/lightweightsales.html" xr:uid="{00000000-0004-0000-0000-000009000000}"/>
    <hyperlink ref="A993" r:id="rId4" tooltip="Lightweight Sales Billing Form" display="http://www.invoicingtemplate.com/lightweightsales.html" xr:uid="{00000000-0004-0000-0000-00000A000000}"/>
    <hyperlink ref="AKK1" r:id="rId5" tooltip="Lightweight Sales Invoice Template" display="http://www.invoicingtemplate.com/lightweightsales.html" xr:uid="{00000000-0004-0000-0000-00000B000000}"/>
    <hyperlink ref="A925" r:id="rId6" tooltip="Lightweight Sales Billing Form" display="http://www.invoicingtemplate.com/lightweightsales.html" xr:uid="{00000000-0004-0000-0000-00000C000000}"/>
    <hyperlink ref="AIW1" r:id="rId7" tooltip="Lightweight Sales Invoice Template" display="http://www.invoicingtemplate.com/lightweightsales.html" xr:uid="{00000000-0004-0000-0000-00000D000000}"/>
  </hyperlinks>
  <printOptions horizontalCentered="1" verticalCentered="1"/>
  <pageMargins left="0.31496062992126" right="0.31496062992126" top="0.41" bottom="0.09" header="0.09" footer="0.09"/>
  <pageSetup paperSize="9" orientation="portrait" verticalDpi="300" r:id="rId8"/>
  <headerFooter alignWithMargins="0"/>
  <ignoredErrors>
    <ignoredError sqref="N31" formula="1"/>
  </ignoredErrors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0462A-A43E-4BF3-B633-8B4161C47AB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156</vt:i4>
      </vt:variant>
    </vt:vector>
  </HeadingPairs>
  <TitlesOfParts>
    <vt:vector size="15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Lightweight Sales Invoice Template</dc:title>
  <dc:subject>"Lightweight Sales Invoice Template" summary: The lightweight Sales Invoice Template does not include a default logo image, and the column borders on the invoice detail section are also removed to simplify the invoice layout.</dc:subject>
  <dc:creator>https://www.invoicingtemplate.com/</dc:creator>
  <cp:keywords/>
  <dc:description>https://www.invoicingtemplate.com/lightweightsales.html</dc:description>
  <cp:lastModifiedBy>liangjun yu</cp:lastModifiedBy>
  <cp:lastPrinted>2020-04-28T17:11:51Z</cp:lastPrinted>
  <dcterms:created xsi:type="dcterms:W3CDTF">2000-07-27T22:24:14Z</dcterms:created>
  <dcterms:modified xsi:type="dcterms:W3CDTF">2024-03-08T11:27:29Z</dcterms:modified>
  <cp:category>Lightweight Sales Invoice Template, Lightweight Sales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241, Springfield, Illinois, 115715, 116250, 3000539784946236550??0.46%, 60.1 sq mi, 155.7 km2, 1,925/sq mi, 743/km2, 39°47′28″N 89°38′41″W? / ?39.7911°N 89.6446°W? / 39.7911; -89.6446? (Springfield)</vt:lpwstr>
  </property>
</Properties>
</file>