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36\"/>
    </mc:Choice>
  </mc:AlternateContent>
  <xr:revisionPtr revIDLastSave="0" documentId="13_ncr:1_{63992168-FF26-4954-B842-8EDB9C77988D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Invoice!$L$10</definedName>
    <definedName name="oknOrderID">Invoice!$F$17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Invoice!$J$17</definedName>
    <definedName name="oknPaymentTotalApplied">Invoice!$H$40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Invoice!$AB$17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Invoice!$AE$10</definedName>
    <definedName name="oknShipCityStateZip">Invoice!$AE$11</definedName>
    <definedName name="oknShipContact">Invoice!$AE$13</definedName>
    <definedName name="oknShipCountry">Invoice!$AE$12</definedName>
    <definedName name="oknShipDate">Invoice!$AD$17</definedName>
    <definedName name="oknShipName">Invoice!$AE$9</definedName>
    <definedName name="oknShippingCost">Invoice!$AV$33</definedName>
    <definedName name="oknShipVia">Invoice!$AE$17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Invoice!$E$2:$O$44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N20" i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2" i="1"/>
  <c r="N33" i="1" l="1"/>
  <c r="N34" i="1"/>
  <c r="N36" i="1" s="1"/>
  <c r="N38" i="1" s="1"/>
</calcChain>
</file>

<file path=xl/sharedStrings.xml><?xml version="1.0" encoding="utf-8"?>
<sst xmlns="http://schemas.openxmlformats.org/spreadsheetml/2006/main" count="183" uniqueCount="137">
  <si>
    <t>Bill To: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</si>
  <si>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</si>
  <si>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</si>
  <si>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</si>
  <si>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</si>
  <si>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</si>
  <si>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</si>
  <si>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</si>
  <si>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</si>
  <si>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</si>
  <si>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</si>
  <si>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</si>
  <si>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</si>
  <si>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</si>
  <si>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</si>
  <si>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</si>
  <si>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</si>
  <si>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</si>
  <si>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</si>
  <si>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</si>
  <si>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</si>
  <si>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</si>
  <si>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</si>
  <si>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</si>
  <si>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</si>
  <si>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</si>
  <si>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</si>
  <si>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</si>
  <si>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</si>
  <si>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</si>
  <si>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</si>
  <si>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</si>
  <si>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</si>
  <si>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</si>
  <si>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</si>
  <si>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</si>
  <si>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</si>
  <si>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</si>
  <si>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</si>
  <si>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</si>
  <si>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</si>
  <si>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</si>
  <si>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</si>
  <si>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</si>
  <si>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</si>
  <si>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</si>
  <si>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</si>
  <si>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</si>
  <si>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</si>
  <si>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</si>
  <si>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</si>
  <si>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</si>
  <si>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</si>
  <si>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</si>
  <si>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</si>
  <si>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</si>
  <si>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</si>
  <si>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</si>
  <si>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</si>
  <si>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</si>
  <si>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</si>
  <si>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</si>
  <si>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</si>
  <si>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</si>
  <si>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</si>
  <si>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</si>
  <si>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</si>
  <si>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</si>
  <si>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</si>
  <si>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Unit Price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</si>
  <si>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</si>
  <si>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</si>
  <si>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</si>
  <si>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</si>
  <si>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</si>
  <si>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7" type="noConversion"/>
  </si>
  <si>
    <t>TOTAL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</si>
  <si>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</si>
  <si>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</si>
  <si>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</si>
  <si>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</si>
  <si>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</si>
  <si>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</si>
  <si>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</si>
  <si>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</si>
  <si>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</si>
  <si>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</si>
  <si>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</si>
  <si>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</si>
  <si>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</si>
  <si>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</si>
  <si>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</si>
  <si>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Total Applied</t>
  </si>
  <si>
    <t>Pending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</si>
  <si>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</si>
  <si>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</si>
  <si>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</si>
  <si>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</si>
  <si>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</si>
  <si>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</si>
  <si>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</si>
  <si>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</si>
  <si>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</si>
  <si>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Payment Receipt Form - 216, Kent, Washington, 127514, 92411, 7001379857376286370?+37.99%, 33.7 sq mi, 87.3 km2, 3,784/sq mi, 1,461/km2, 47°23′17″N 122°12′46″W? / ?47.3880°N 122.2127°W? / 47.3880; -122.2127? (Kent)</t>
  </si>
  <si>
    <t>Payment Receipt Templatec5045 - 216, Kent, Washington, 127514, 92411, 7001379857376286370?+37.99%, 33.7 sq mi, 87.3 km2, 3,784/sq mi, 1,461/km2, 47°23′17″N 122°12′46″W? / ?47.3880°N 122.2127°W? / 47.3880; -122.2127? (Kent)</t>
  </si>
  <si>
    <t>State Tax</t>
  </si>
  <si>
    <t>Local Tax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</si>
  <si>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</si>
  <si>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</si>
  <si>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</si>
  <si>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</si>
  <si>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</si>
  <si>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</si>
  <si>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</si>
  <si>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Payment Receipt Form - 64, Saint Paul, Minnesota</t>
  </si>
  <si>
    <t>Payment Receipt Templatec5045 - 64, Saint Paul, Minnesota</t>
  </si>
  <si>
    <t>c5136</t>
  </si>
  <si>
    <t>c5136.mdb</t>
  </si>
  <si>
    <t>INVOICE</t>
  </si>
  <si>
    <t>INVOICE #</t>
  </si>
  <si>
    <t>DATE</t>
  </si>
  <si>
    <t>Bill To</t>
  </si>
  <si>
    <t>Address</t>
  </si>
  <si>
    <t>Client #</t>
  </si>
  <si>
    <t>City, State ZIP</t>
  </si>
  <si>
    <t>Email</t>
  </si>
  <si>
    <t>Phone</t>
  </si>
  <si>
    <t>CASE SUMMARY</t>
  </si>
  <si>
    <t>REF #</t>
  </si>
  <si>
    <t>LAW SERVICE OFFICE NAME</t>
  </si>
  <si>
    <t>Law Service Office Street Address</t>
  </si>
  <si>
    <t>Item #</t>
  </si>
  <si>
    <t>Select</t>
  </si>
  <si>
    <t>Legal Service Bill Format - c5136</t>
  </si>
  <si>
    <t>Advocate Invoice Sample - 108, Oxnard, California</t>
  </si>
  <si>
    <t>Legal Service Bill Formatc5136 - 108, Oxnard,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</si>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</sst>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sz val="10"/>
      <color theme="8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8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u/>
      <sz val="8"/>
      <color theme="8" tint="0.79998168889431442"/>
      <name val="Arial"/>
      <family val="2"/>
    </font>
    <font>
      <u/>
      <sz val="10"/>
      <color theme="8" tint="0.79998168889431442"/>
      <name val="Arial"/>
      <family val="2"/>
    </font>
    <font>
      <sz val="16"/>
      <color theme="8" tint="-0.499984740745262"/>
      <name val="Arial Black"/>
      <family val="2"/>
    </font>
    <font>
      <b/>
      <sz val="10"/>
      <color theme="8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2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6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6" fillId="0" borderId="0" xfId="0" applyNumberFormat="1" applyFont="1" applyAlignment="1">
      <alignment shrinkToFit="1"/>
    </xf>
    <xf numFmtId="0" fontId="11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170" fontId="5" fillId="0" borderId="6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70" fontId="5" fillId="0" borderId="8" xfId="0" applyNumberFormat="1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12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8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0" fontId="11" fillId="3" borderId="1" xfId="0" applyFont="1" applyFill="1" applyBorder="1"/>
    <xf numFmtId="43" fontId="5" fillId="0" borderId="12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2" fontId="6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/>
    <xf numFmtId="14" fontId="6" fillId="2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6" fillId="0" borderId="14" xfId="0" applyNumberFormat="1" applyFont="1" applyBorder="1" applyProtection="1">
      <protection locked="0"/>
    </xf>
    <xf numFmtId="14" fontId="11" fillId="3" borderId="9" xfId="0" applyNumberFormat="1" applyFont="1" applyFill="1" applyBorder="1" applyAlignment="1">
      <alignment horizontal="left" indent="1"/>
    </xf>
    <xf numFmtId="164" fontId="6" fillId="0" borderId="12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11" fillId="3" borderId="11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2" fontId="5" fillId="5" borderId="14" xfId="0" applyNumberFormat="1" applyFont="1" applyFill="1" applyBorder="1" applyAlignment="1" applyProtection="1">
      <alignment vertical="center"/>
      <protection locked="0"/>
    </xf>
    <xf numFmtId="2" fontId="5" fillId="5" borderId="15" xfId="0" applyNumberFormat="1" applyFont="1" applyFill="1" applyBorder="1" applyAlignment="1" applyProtection="1">
      <alignment vertical="center"/>
      <protection locked="0"/>
    </xf>
    <xf numFmtId="0" fontId="5" fillId="0" borderId="19" xfId="3" applyFont="1" applyBorder="1"/>
    <xf numFmtId="0" fontId="23" fillId="0" borderId="20" xfId="3" applyFont="1" applyBorder="1" applyAlignment="1">
      <alignment horizontal="left" vertical="center"/>
    </xf>
    <xf numFmtId="0" fontId="17" fillId="0" borderId="19" xfId="3" applyBorder="1"/>
    <xf numFmtId="0" fontId="17" fillId="0" borderId="0" xfId="3"/>
    <xf numFmtId="0" fontId="18" fillId="0" borderId="21" xfId="3" applyFont="1" applyBorder="1" applyAlignment="1">
      <alignment horizontal="left" wrapText="1" indent="1"/>
    </xf>
    <xf numFmtId="0" fontId="18" fillId="0" borderId="19" xfId="3" applyFont="1" applyBorder="1"/>
    <xf numFmtId="0" fontId="18" fillId="0" borderId="19" xfId="3" applyFont="1" applyBorder="1" applyAlignment="1">
      <alignment horizontal="left" wrapText="1"/>
    </xf>
    <xf numFmtId="0" fontId="19" fillId="0" borderId="19" xfId="3" applyFont="1" applyBorder="1" applyAlignment="1">
      <alignment horizontal="left" wrapText="1"/>
    </xf>
    <xf numFmtId="0" fontId="20" fillId="0" borderId="19" xfId="2" applyBorder="1" applyAlignment="1" applyProtection="1">
      <alignment horizontal="left" wrapText="1"/>
    </xf>
    <xf numFmtId="0" fontId="18" fillId="0" borderId="19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5" fillId="0" borderId="0" xfId="0" applyFont="1" applyAlignment="1" applyProtection="1">
      <alignment horizontal="right" vertical="center"/>
      <protection locked="0"/>
    </xf>
    <xf numFmtId="10" fontId="5" fillId="0" borderId="0" xfId="0" applyNumberFormat="1" applyFont="1" applyAlignment="1" applyProtection="1">
      <alignment horizontal="right" vertical="center" indent="1"/>
      <protection locked="0"/>
    </xf>
    <xf numFmtId="0" fontId="0" fillId="6" borderId="0" xfId="0" applyFill="1"/>
    <xf numFmtId="0" fontId="15" fillId="6" borderId="0" xfId="0" applyFont="1" applyFill="1"/>
    <xf numFmtId="0" fontId="10" fillId="6" borderId="0" xfId="0" applyFont="1" applyFill="1"/>
    <xf numFmtId="0" fontId="5" fillId="6" borderId="0" xfId="0" applyFont="1" applyFill="1"/>
    <xf numFmtId="0" fontId="5" fillId="6" borderId="0" xfId="0" applyFont="1" applyFill="1" applyAlignment="1">
      <alignment vertical="center"/>
    </xf>
    <xf numFmtId="0" fontId="25" fillId="6" borderId="0" xfId="0" applyFont="1" applyFill="1"/>
    <xf numFmtId="169" fontId="28" fillId="6" borderId="0" xfId="0" applyNumberFormat="1" applyFont="1" applyFill="1" applyAlignment="1">
      <alignment horizontal="right" vertical="center"/>
    </xf>
    <xf numFmtId="0" fontId="29" fillId="6" borderId="0" xfId="1" applyFont="1" applyFill="1" applyAlignment="1" applyProtection="1"/>
    <xf numFmtId="165" fontId="28" fillId="6" borderId="0" xfId="0" applyNumberFormat="1" applyFont="1" applyFill="1" applyAlignment="1">
      <alignment horizontal="right" vertical="center"/>
    </xf>
    <xf numFmtId="0" fontId="25" fillId="6" borderId="0" xfId="0" applyFont="1" applyFill="1" applyAlignment="1">
      <alignment vertical="center"/>
    </xf>
    <xf numFmtId="0" fontId="26" fillId="6" borderId="0" xfId="0" applyFont="1" applyFill="1" applyAlignment="1">
      <alignment horizontal="right" vertical="center"/>
    </xf>
    <xf numFmtId="0" fontId="30" fillId="6" borderId="0" xfId="1" applyFont="1" applyFill="1" applyAlignment="1" applyProtection="1"/>
    <xf numFmtId="10" fontId="29" fillId="6" borderId="0" xfId="1" applyNumberFormat="1" applyFont="1" applyFill="1" applyBorder="1" applyAlignment="1" applyProtection="1">
      <alignment vertical="center"/>
    </xf>
    <xf numFmtId="10" fontId="28" fillId="6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/>
    </xf>
    <xf numFmtId="0" fontId="32" fillId="0" borderId="0" xfId="0" applyFont="1"/>
    <xf numFmtId="0" fontId="25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8" fillId="7" borderId="0" xfId="1" applyFill="1" applyAlignment="1" applyProtection="1"/>
    <xf numFmtId="0" fontId="4" fillId="8" borderId="3" xfId="0" applyFont="1" applyFill="1" applyBorder="1" applyAlignment="1">
      <alignment horizontal="center" vertical="center"/>
    </xf>
    <xf numFmtId="43" fontId="11" fillId="8" borderId="2" xfId="0" applyNumberFormat="1" applyFont="1" applyFill="1" applyBorder="1" applyAlignment="1" applyProtection="1">
      <alignment horizontal="center" vertical="center"/>
      <protection locked="0"/>
    </xf>
    <xf numFmtId="0" fontId="11" fillId="8" borderId="1" xfId="0" applyFont="1" applyFill="1" applyBorder="1" applyAlignment="1" applyProtection="1">
      <alignment horizontal="center" vertical="center"/>
      <protection locked="0"/>
    </xf>
    <xf numFmtId="0" fontId="11" fillId="8" borderId="2" xfId="0" applyFont="1" applyFill="1" applyBorder="1" applyAlignment="1" applyProtection="1">
      <alignment horizontal="centerContinuous" vertical="center"/>
      <protection locked="0"/>
    </xf>
    <xf numFmtId="0" fontId="11" fillId="8" borderId="13" xfId="0" applyFont="1" applyFill="1" applyBorder="1" applyAlignment="1">
      <alignment horizontal="centerContinuous" vertical="center"/>
    </xf>
    <xf numFmtId="0" fontId="11" fillId="8" borderId="3" xfId="0" applyFont="1" applyFill="1" applyBorder="1" applyAlignment="1">
      <alignment horizontal="centerContinuous" vertical="center"/>
    </xf>
    <xf numFmtId="2" fontId="5" fillId="9" borderId="15" xfId="0" applyNumberFormat="1" applyFont="1" applyFill="1" applyBorder="1" applyAlignment="1" applyProtection="1">
      <alignment vertical="center"/>
      <protection locked="0"/>
    </xf>
    <xf numFmtId="170" fontId="5" fillId="9" borderId="8" xfId="0" applyNumberFormat="1" applyFont="1" applyFill="1" applyBorder="1" applyAlignment="1" applyProtection="1">
      <alignment horizontal="left" vertical="center"/>
      <protection hidden="1"/>
    </xf>
    <xf numFmtId="2" fontId="5" fillId="9" borderId="12" xfId="0" applyNumberFormat="1" applyFont="1" applyFill="1" applyBorder="1" applyAlignment="1" applyProtection="1">
      <alignment vertical="center"/>
      <protection locked="0"/>
    </xf>
    <xf numFmtId="170" fontId="5" fillId="9" borderId="11" xfId="0" applyNumberFormat="1" applyFont="1" applyFill="1" applyBorder="1" applyAlignment="1" applyProtection="1">
      <alignment horizontal="left" vertical="center"/>
      <protection hidden="1"/>
    </xf>
    <xf numFmtId="0" fontId="24" fillId="11" borderId="0" xfId="0" applyFont="1" applyFill="1" applyAlignment="1">
      <alignment horizontal="center" vertical="center"/>
    </xf>
    <xf numFmtId="0" fontId="8" fillId="6" borderId="0" xfId="1" applyFill="1" applyAlignment="1" applyProtection="1"/>
    <xf numFmtId="10" fontId="28" fillId="6" borderId="0" xfId="0" applyNumberFormat="1" applyFont="1" applyFill="1" applyAlignment="1">
      <alignment horizontal="right" vertical="top" wrapText="1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17" xfId="0" applyFont="1" applyBorder="1" applyAlignment="1" applyProtection="1">
      <alignment vertical="top" wrapText="1"/>
      <protection locked="0"/>
    </xf>
    <xf numFmtId="0" fontId="5" fillId="0" borderId="18" xfId="0" applyFont="1" applyBorder="1" applyAlignment="1" applyProtection="1">
      <alignment vertical="top" wrapText="1"/>
      <protection locked="0"/>
    </xf>
    <xf numFmtId="0" fontId="0" fillId="0" borderId="0" xfId="0" applyProtection="1">
      <protection locked="0"/>
    </xf>
    <xf numFmtId="43" fontId="5" fillId="0" borderId="1" xfId="0" applyNumberFormat="1" applyFont="1" applyBorder="1" applyAlignment="1" applyProtection="1">
      <alignment horizontal="right" vertical="center"/>
      <protection hidden="1"/>
    </xf>
    <xf numFmtId="0" fontId="2" fillId="0" borderId="0" xfId="6"/>
    <xf numFmtId="0" fontId="1" fillId="0" borderId="0" xfId="7"/>
    <xf numFmtId="0" fontId="8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vertical="center"/>
    </xf>
    <xf numFmtId="0" fontId="24" fillId="11" borderId="0" xfId="0" applyFont="1" applyFill="1" applyAlignment="1">
      <alignment horizontal="center" vertical="center"/>
    </xf>
    <xf numFmtId="0" fontId="0" fillId="12" borderId="0" xfId="0" applyFill="1" applyAlignment="1">
      <alignment vertical="center" wrapText="1"/>
    </xf>
    <xf numFmtId="0" fontId="6" fillId="12" borderId="0" xfId="0" applyFont="1" applyFill="1" applyAlignment="1">
      <alignment vertical="center" wrapText="1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34" fillId="11" borderId="0" xfId="0" applyFont="1" applyFill="1" applyAlignment="1">
      <alignment horizontal="center" vertical="center"/>
    </xf>
    <xf numFmtId="14" fontId="5" fillId="0" borderId="24" xfId="0" applyNumberFormat="1" applyFont="1" applyBorder="1" applyAlignment="1" applyProtection="1">
      <alignment horizontal="center" vertical="center"/>
      <protection locked="0"/>
    </xf>
    <xf numFmtId="0" fontId="4" fillId="8" borderId="24" xfId="0" applyFont="1" applyFill="1" applyBorder="1" applyAlignment="1">
      <alignment horizontal="center" vertical="center"/>
    </xf>
    <xf numFmtId="0" fontId="5" fillId="9" borderId="7" xfId="0" applyFont="1" applyFill="1" applyBorder="1" applyAlignment="1" applyProtection="1">
      <alignment horizontal="left" vertical="center"/>
      <protection locked="0"/>
    </xf>
    <xf numFmtId="0" fontId="5" fillId="9" borderId="0" xfId="0" applyFont="1" applyFill="1" applyAlignment="1" applyProtection="1">
      <alignment horizontal="left" vertical="center"/>
      <protection locked="0"/>
    </xf>
    <xf numFmtId="0" fontId="5" fillId="9" borderId="8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top" wrapText="1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49" fontId="5" fillId="9" borderId="7" xfId="0" applyNumberFormat="1" applyFont="1" applyFill="1" applyBorder="1" applyAlignment="1" applyProtection="1">
      <alignment horizontal="center" vertical="center"/>
      <protection locked="0"/>
    </xf>
    <xf numFmtId="49" fontId="5" fillId="9" borderId="8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0" fontId="4" fillId="8" borderId="13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right" vertical="center" indent="1"/>
      <protection locked="0"/>
    </xf>
    <xf numFmtId="167" fontId="5" fillId="0" borderId="6" xfId="0" applyNumberFormat="1" applyFont="1" applyBorder="1" applyAlignment="1" applyProtection="1">
      <alignment horizontal="right" vertical="center" inden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26" fillId="6" borderId="0" xfId="0" applyFont="1" applyFill="1" applyAlignment="1">
      <alignment horizontal="center"/>
    </xf>
    <xf numFmtId="0" fontId="25" fillId="7" borderId="0" xfId="0" applyFont="1" applyFill="1" applyAlignment="1" applyProtection="1">
      <alignment horizontal="center"/>
      <protection locked="0"/>
    </xf>
    <xf numFmtId="0" fontId="27" fillId="6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167" fontId="5" fillId="9" borderId="7" xfId="0" applyNumberFormat="1" applyFont="1" applyFill="1" applyBorder="1" applyAlignment="1" applyProtection="1">
      <alignment horizontal="right" vertical="center" indent="1"/>
      <protection locked="0"/>
    </xf>
    <xf numFmtId="167" fontId="5" fillId="9" borderId="8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7" xfId="0" applyNumberFormat="1" applyFont="1" applyBorder="1" applyAlignment="1" applyProtection="1">
      <alignment horizontal="right" vertical="center" indent="1"/>
      <protection locked="0"/>
    </xf>
    <xf numFmtId="167" fontId="5" fillId="0" borderId="8" xfId="0" applyNumberFormat="1" applyFont="1" applyBorder="1" applyAlignment="1" applyProtection="1">
      <alignment horizontal="right" vertical="center" inden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1" fontId="11" fillId="8" borderId="2" xfId="0" applyNumberFormat="1" applyFont="1" applyFill="1" applyBorder="1" applyAlignment="1" applyProtection="1">
      <alignment horizontal="center" vertical="center"/>
      <protection locked="0"/>
    </xf>
    <xf numFmtId="171" fontId="11" fillId="8" borderId="3" xfId="0" applyNumberFormat="1" applyFont="1" applyFill="1" applyBorder="1" applyAlignment="1" applyProtection="1">
      <alignment horizontal="center" vertical="center"/>
      <protection locked="0"/>
    </xf>
    <xf numFmtId="167" fontId="5" fillId="9" borderId="9" xfId="0" applyNumberFormat="1" applyFont="1" applyFill="1" applyBorder="1" applyAlignment="1" applyProtection="1">
      <alignment horizontal="right" vertical="center" indent="1"/>
      <protection locked="0"/>
    </xf>
    <xf numFmtId="167" fontId="5" fillId="9" borderId="11" xfId="0" applyNumberFormat="1" applyFont="1" applyFill="1" applyBorder="1" applyAlignment="1" applyProtection="1">
      <alignment horizontal="right" vertical="center" indent="1"/>
      <protection locked="0"/>
    </xf>
    <xf numFmtId="0" fontId="5" fillId="9" borderId="9" xfId="0" applyFont="1" applyFill="1" applyBorder="1" applyAlignment="1" applyProtection="1">
      <alignment horizontal="left" vertical="center"/>
      <protection locked="0"/>
    </xf>
    <xf numFmtId="0" fontId="5" fillId="9" borderId="10" xfId="0" applyFont="1" applyFill="1" applyBorder="1" applyAlignment="1" applyProtection="1">
      <alignment horizontal="left" vertical="center"/>
      <protection locked="0"/>
    </xf>
    <xf numFmtId="0" fontId="5" fillId="9" borderId="11" xfId="0" applyFont="1" applyFill="1" applyBorder="1" applyAlignment="1" applyProtection="1">
      <alignment horizontal="left" vertical="center"/>
      <protection locked="0"/>
    </xf>
    <xf numFmtId="0" fontId="4" fillId="8" borderId="22" xfId="0" applyFont="1" applyFill="1" applyBorder="1" applyAlignment="1">
      <alignment horizontal="center" vertical="center"/>
    </xf>
    <xf numFmtId="168" fontId="5" fillId="0" borderId="22" xfId="0" applyNumberFormat="1" applyFont="1" applyBorder="1" applyAlignment="1" applyProtection="1">
      <alignment horizontal="center" vertical="center" shrinkToFit="1"/>
      <protection locked="0"/>
    </xf>
    <xf numFmtId="49" fontId="5" fillId="0" borderId="22" xfId="0" applyNumberFormat="1" applyFont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49" fontId="5" fillId="9" borderId="9" xfId="0" applyNumberFormat="1" applyFont="1" applyFill="1" applyBorder="1" applyAlignment="1" applyProtection="1">
      <alignment horizontal="center" vertical="center"/>
      <protection locked="0"/>
    </xf>
    <xf numFmtId="49" fontId="5" fillId="9" borderId="11" xfId="0" applyNumberFormat="1" applyFont="1" applyFill="1" applyBorder="1" applyAlignment="1" applyProtection="1">
      <alignment horizontal="center" vertical="center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334E9F3-481A-4E06-A1A8-017450E5E5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legal-serv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38100</xdr:rowOff>
    </xdr:from>
    <xdr:to>
      <xdr:col>13</xdr:col>
      <xdr:colOff>1114425</xdr:colOff>
      <xdr:row>7</xdr:row>
      <xdr:rowOff>47625</xdr:rowOff>
    </xdr:to>
    <xdr:sp macro="" textlink="">
      <xdr:nvSpPr>
        <xdr:cNvPr id="1322" name="oknWidget_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9525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52550" y="34194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57150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14650" y="34194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86075" y="20193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466724</xdr:colOff>
      <xdr:row>15</xdr:row>
      <xdr:rowOff>38100</xdr:rowOff>
    </xdr:from>
    <xdr:ext cx="161925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19549" y="3724275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19</xdr:row>
      <xdr:rowOff>38100</xdr:rowOff>
    </xdr:from>
    <xdr:ext cx="114300" cy="1428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95376" y="4562475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20</xdr:row>
      <xdr:rowOff>57150</xdr:rowOff>
    </xdr:from>
    <xdr:ext cx="114300" cy="1428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95376" y="4791075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21</xdr:row>
      <xdr:rowOff>38100</xdr:rowOff>
    </xdr:from>
    <xdr:ext cx="114300" cy="1428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95376" y="4981575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22</xdr:row>
      <xdr:rowOff>57150</xdr:rowOff>
    </xdr:from>
    <xdr:ext cx="114300" cy="1428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95376" y="5210175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23</xdr:row>
      <xdr:rowOff>66675</xdr:rowOff>
    </xdr:from>
    <xdr:ext cx="114300" cy="1428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95376" y="542925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24</xdr:row>
      <xdr:rowOff>85725</xdr:rowOff>
    </xdr:from>
    <xdr:ext cx="114300" cy="1428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95376" y="565785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25</xdr:row>
      <xdr:rowOff>66675</xdr:rowOff>
    </xdr:from>
    <xdr:ext cx="114300" cy="1428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95376" y="584835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26</xdr:row>
      <xdr:rowOff>85725</xdr:rowOff>
    </xdr:from>
    <xdr:ext cx="114300" cy="1428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95376" y="607695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27</xdr:row>
      <xdr:rowOff>47625</xdr:rowOff>
    </xdr:from>
    <xdr:ext cx="114300" cy="1428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95376" y="624840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28</xdr:row>
      <xdr:rowOff>66675</xdr:rowOff>
    </xdr:from>
    <xdr:ext cx="114300" cy="14287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95376" y="647700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29</xdr:row>
      <xdr:rowOff>47625</xdr:rowOff>
    </xdr:from>
    <xdr:ext cx="114300" cy="14287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095376" y="666750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438151</xdr:colOff>
      <xdr:row>30</xdr:row>
      <xdr:rowOff>66675</xdr:rowOff>
    </xdr:from>
    <xdr:ext cx="114300" cy="14287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95376" y="6896100"/>
          <a:ext cx="1143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4</xdr:col>
      <xdr:colOff>15875</xdr:colOff>
      <xdr:row>33</xdr:row>
      <xdr:rowOff>187325</xdr:rowOff>
    </xdr:from>
    <xdr:to>
      <xdr:col>9</xdr:col>
      <xdr:colOff>155575</xdr:colOff>
      <xdr:row>36</xdr:row>
      <xdr:rowOff>53975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94C11-6CD9-3C69-5CE3-E92DC571C6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76454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6" name="oknWidget_2">
          <a:extLst>
            <a:ext uri="{FF2B5EF4-FFF2-40B4-BE49-F238E27FC236}">
              <a16:creationId xmlns:a16="http://schemas.microsoft.com/office/drawing/2014/main" id="{00000000-0008-0000-0100-00002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0" name="oknWidget_2">
          <a:extLst>
            <a:ext uri="{FF2B5EF4-FFF2-40B4-BE49-F238E27FC236}">
              <a16:creationId xmlns:a16="http://schemas.microsoft.com/office/drawing/2014/main" id="{00000000-0008-0000-0200-00002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4" name="oknWidget_2">
          <a:extLst>
            <a:ext uri="{FF2B5EF4-FFF2-40B4-BE49-F238E27FC236}">
              <a16:creationId xmlns:a16="http://schemas.microsoft.com/office/drawing/2014/main" id="{00000000-0008-0000-0300-00002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58" name="oknWidget_2">
          <a:extLst>
            <a:ext uri="{FF2B5EF4-FFF2-40B4-BE49-F238E27FC236}">
              <a16:creationId xmlns:a16="http://schemas.microsoft.com/office/drawing/2014/main" id="{00000000-0008-0000-0400-00002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2" name="oknWidget_2">
          <a:extLst>
            <a:ext uri="{FF2B5EF4-FFF2-40B4-BE49-F238E27FC236}">
              <a16:creationId xmlns:a16="http://schemas.microsoft.com/office/drawing/2014/main" id="{00000000-0008-0000-0500-00002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6" name="oknWidget_PaymentReport2">
          <a:extLst>
            <a:ext uri="{FF2B5EF4-FFF2-40B4-BE49-F238E27FC236}">
              <a16:creationId xmlns:a16="http://schemas.microsoft.com/office/drawing/2014/main" id="{00000000-0008-0000-0600-00002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A48508-F106-4E76-844C-AA27737043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C930257-5BA4-4A70-B5B9-58CA5FC3A6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1D11CED-7074-483B-AAED-77E49C7BA1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55808C7-5F87-46E6-AE30-7CCC90F85C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4DE6D7D-DD1D-4C8E-A536-EEF57DC994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79888D2-A87B-4A98-A1B1-1784CBB40F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13B8647-D72F-4449-BB3B-33920A439F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30AF158-78E3-4A40-837A-C083CC18C56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E271783-D44C-3513-BA11-3B9BF14A2E6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CE58355-6B81-405B-9A38-4165A23E3E7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0490568-DE08-2E05-35FC-67AC94E016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egal-service.html" TargetMode="External"/><Relationship Id="rId3" Type="http://schemas.openxmlformats.org/officeDocument/2006/relationships/hyperlink" Target="http://www.invoicingtemplate.com/paymentreceipt.html" TargetMode="External"/><Relationship Id="rId7" Type="http://schemas.openxmlformats.org/officeDocument/2006/relationships/hyperlink" Target="http://www.invoicingtemplate.com/paymentreceipt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paymentreceipt.html" TargetMode="External"/><Relationship Id="rId1" Type="http://schemas.openxmlformats.org/officeDocument/2006/relationships/hyperlink" Target="http://www.invoicingtemplate.com/paymentreceipt.html" TargetMode="External"/><Relationship Id="rId6" Type="http://schemas.openxmlformats.org/officeDocument/2006/relationships/hyperlink" Target="http://www.invoicingtemplate.com/paymentreceipt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invoicingtemplate.com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paymentreceipt.html" TargetMode="External"/><Relationship Id="rId9" Type="http://schemas.openxmlformats.org/officeDocument/2006/relationships/hyperlink" Target="http://www.invoicingtemplate.com/legal-servic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legal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8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103" customWidth="1"/>
    <col min="2" max="2" width="9.7109375" style="103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98" customWidth="1"/>
    <col min="17" max="17" width="5" customWidth="1"/>
    <col min="18" max="21" width="12.42578125" customWidth="1"/>
  </cols>
  <sheetData>
    <row r="1" spans="1:965" s="116" customFormat="1" ht="57" customHeight="1" x14ac:dyDescent="0.2">
      <c r="A1" s="114"/>
      <c r="B1" s="114"/>
      <c r="C1" s="115"/>
      <c r="D1" s="115"/>
      <c r="IT1" s="117" t="s">
        <v>104</v>
      </c>
      <c r="AJP1" s="117" t="s">
        <v>115</v>
      </c>
      <c r="AKC1" s="117" t="s">
        <v>135</v>
      </c>
    </row>
    <row r="2" spans="1:965" ht="3.75" customHeight="1" x14ac:dyDescent="0.2">
      <c r="Q2" s="139" t="s">
        <v>107</v>
      </c>
      <c r="R2" s="139"/>
      <c r="S2" s="139"/>
      <c r="T2" s="139"/>
      <c r="U2" s="139"/>
    </row>
    <row r="3" spans="1:965" s="61" customFormat="1" ht="24.75" x14ac:dyDescent="0.5">
      <c r="A3" s="177" t="s">
        <v>25</v>
      </c>
      <c r="B3" s="177"/>
      <c r="C3" s="39"/>
      <c r="D3" s="39"/>
      <c r="E3" s="40"/>
      <c r="F3" s="113" t="s">
        <v>129</v>
      </c>
      <c r="G3" s="40"/>
      <c r="I3" s="1"/>
      <c r="J3" s="42"/>
      <c r="K3" s="42"/>
      <c r="L3" s="42"/>
      <c r="M3" s="42"/>
      <c r="N3" s="112" t="s">
        <v>118</v>
      </c>
      <c r="O3" s="60"/>
      <c r="P3" s="99"/>
      <c r="Q3" s="139"/>
      <c r="R3" s="139"/>
      <c r="S3" s="139"/>
      <c r="T3" s="139"/>
      <c r="U3" s="139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965" s="40" customFormat="1" ht="17.100000000000001" customHeight="1" x14ac:dyDescent="0.2">
      <c r="A4" s="178" t="s">
        <v>116</v>
      </c>
      <c r="B4" s="178"/>
      <c r="C4" s="39"/>
      <c r="D4" s="39"/>
      <c r="F4" t="s">
        <v>130</v>
      </c>
      <c r="P4" s="100"/>
      <c r="Q4" s="128">
        <v>1</v>
      </c>
      <c r="R4" s="140" t="s">
        <v>108</v>
      </c>
      <c r="S4" s="140"/>
      <c r="T4" s="140"/>
      <c r="U4" s="140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965" s="42" customFormat="1" ht="17.100000000000001" customHeight="1" x14ac:dyDescent="0.2">
      <c r="A5" s="177" t="s">
        <v>26</v>
      </c>
      <c r="B5" s="177"/>
      <c r="C5" s="39"/>
      <c r="D5" s="39"/>
      <c r="E5" s="40"/>
      <c r="F5" s="40" t="s">
        <v>73</v>
      </c>
      <c r="G5" s="40"/>
      <c r="I5" s="40"/>
      <c r="J5" s="40"/>
      <c r="K5" s="196" t="s">
        <v>120</v>
      </c>
      <c r="L5" s="196"/>
      <c r="M5" s="197"/>
      <c r="N5" s="197"/>
      <c r="O5" s="62"/>
      <c r="P5" s="101"/>
      <c r="Q5" s="141">
        <v>2</v>
      </c>
      <c r="R5" s="142" t="s">
        <v>109</v>
      </c>
      <c r="S5" s="142"/>
      <c r="T5" s="142"/>
      <c r="U5" s="142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965" s="42" customFormat="1" ht="17.100000000000001" customHeight="1" x14ac:dyDescent="0.2">
      <c r="A6" s="178" t="s">
        <v>93</v>
      </c>
      <c r="B6" s="178"/>
      <c r="C6" s="39"/>
      <c r="D6" s="39"/>
      <c r="E6" s="40"/>
      <c r="F6" t="s">
        <v>74</v>
      </c>
      <c r="G6" s="40"/>
      <c r="I6" s="40"/>
      <c r="J6" s="40"/>
      <c r="K6" s="196" t="s">
        <v>119</v>
      </c>
      <c r="L6" s="196"/>
      <c r="M6" s="198"/>
      <c r="N6" s="198"/>
      <c r="O6" s="63"/>
      <c r="P6" s="101"/>
      <c r="Q6" s="141"/>
      <c r="R6" s="142"/>
      <c r="S6" s="142"/>
      <c r="T6" s="142"/>
      <c r="U6" s="142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965" s="42" customFormat="1" ht="17.100000000000001" customHeight="1" x14ac:dyDescent="0.2">
      <c r="A7" s="103"/>
      <c r="B7" s="103"/>
      <c r="C7" s="47"/>
      <c r="D7" s="47"/>
      <c r="M7" s="3"/>
      <c r="N7" s="63"/>
      <c r="O7" s="63"/>
      <c r="P7" s="101"/>
      <c r="Q7" s="141">
        <v>3</v>
      </c>
      <c r="R7" s="142" t="s">
        <v>110</v>
      </c>
      <c r="S7" s="142"/>
      <c r="T7" s="142"/>
      <c r="U7" s="142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965" s="40" customFormat="1" ht="17.100000000000001" customHeight="1" x14ac:dyDescent="0.2">
      <c r="A8" s="179" t="s">
        <v>123</v>
      </c>
      <c r="B8" s="179"/>
      <c r="C8" s="39" t="s">
        <v>71</v>
      </c>
      <c r="D8" s="39"/>
      <c r="P8" s="100"/>
      <c r="Q8" s="141"/>
      <c r="R8" s="142"/>
      <c r="S8" s="142"/>
      <c r="T8" s="142"/>
      <c r="U8" s="142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965" s="40" customFormat="1" ht="17.100000000000001" customHeight="1" x14ac:dyDescent="0.2">
      <c r="A9" s="178"/>
      <c r="B9" s="178"/>
      <c r="C9" s="39">
        <v>2</v>
      </c>
      <c r="D9" s="41"/>
      <c r="F9" s="144" t="s">
        <v>121</v>
      </c>
      <c r="G9" s="145"/>
      <c r="I9" s="42"/>
      <c r="J9" s="42"/>
      <c r="K9" s="42"/>
      <c r="L9" s="199" t="s">
        <v>127</v>
      </c>
      <c r="M9" s="200"/>
      <c r="N9" s="42"/>
      <c r="O9" s="42"/>
      <c r="P9" s="101"/>
      <c r="Q9" s="146">
        <v>4</v>
      </c>
      <c r="R9" s="143" t="s">
        <v>111</v>
      </c>
      <c r="S9" s="143"/>
      <c r="T9" s="143"/>
      <c r="U9" s="143"/>
      <c r="V9"/>
      <c r="W9"/>
      <c r="X9"/>
      <c r="Y9"/>
      <c r="Z9"/>
      <c r="AA9"/>
      <c r="AB9"/>
      <c r="AC9"/>
      <c r="AD9"/>
      <c r="AE9" s="135"/>
      <c r="AF9"/>
      <c r="AG9"/>
      <c r="AH9"/>
      <c r="AI9"/>
      <c r="AJ9"/>
      <c r="AK9"/>
      <c r="AL9"/>
      <c r="AM9"/>
      <c r="AN9"/>
      <c r="AO9"/>
      <c r="AP9"/>
    </row>
    <row r="10" spans="1:965" s="40" customFormat="1" ht="17.100000000000001" customHeight="1" x14ac:dyDescent="0.2">
      <c r="A10" s="110"/>
      <c r="B10" s="104" t="s">
        <v>53</v>
      </c>
      <c r="C10" s="39">
        <v>0</v>
      </c>
      <c r="D10" s="41"/>
      <c r="F10" s="152"/>
      <c r="G10" s="152"/>
      <c r="H10" s="152"/>
      <c r="I10" s="152"/>
      <c r="J10" s="152"/>
      <c r="K10" s="42"/>
      <c r="L10" s="168"/>
      <c r="M10" s="169"/>
      <c r="N10" s="170"/>
      <c r="O10" s="42"/>
      <c r="P10" s="101"/>
      <c r="Q10" s="146"/>
      <c r="R10" s="143"/>
      <c r="S10" s="143"/>
      <c r="T10" s="143"/>
      <c r="U10" s="143"/>
      <c r="V10"/>
      <c r="W10"/>
      <c r="X10"/>
      <c r="Y10"/>
      <c r="Z10"/>
      <c r="AA10"/>
      <c r="AB10"/>
      <c r="AC10"/>
      <c r="AD10"/>
      <c r="AE10" s="135"/>
      <c r="AF10"/>
      <c r="AG10"/>
      <c r="AH10"/>
      <c r="AI10"/>
      <c r="AJ10"/>
      <c r="AK10"/>
      <c r="AL10"/>
      <c r="AM10"/>
      <c r="AN10"/>
      <c r="AO10"/>
      <c r="AP10"/>
    </row>
    <row r="11" spans="1:965" s="40" customFormat="1" ht="17.100000000000001" customHeight="1" x14ac:dyDescent="0.2">
      <c r="A11" s="105"/>
      <c r="B11" s="104" t="s">
        <v>122</v>
      </c>
      <c r="C11" s="39">
        <v>0</v>
      </c>
      <c r="D11" s="41"/>
      <c r="F11" s="153"/>
      <c r="G11" s="153"/>
      <c r="H11" s="153"/>
      <c r="I11" s="153"/>
      <c r="J11" s="153"/>
      <c r="L11" s="171"/>
      <c r="M11" s="172"/>
      <c r="N11" s="173"/>
      <c r="P11" s="100"/>
      <c r="Q11" s="146">
        <v>5</v>
      </c>
      <c r="R11" s="143" t="s">
        <v>112</v>
      </c>
      <c r="S11" s="143"/>
      <c r="T11" s="143"/>
      <c r="U11" s="143"/>
      <c r="V11"/>
      <c r="W11"/>
      <c r="X11"/>
      <c r="Y11"/>
      <c r="Z11"/>
      <c r="AA11"/>
      <c r="AB11"/>
      <c r="AC11"/>
      <c r="AD11"/>
      <c r="AE11" s="135"/>
      <c r="AF11"/>
      <c r="AG11"/>
      <c r="AH11"/>
      <c r="AI11"/>
      <c r="AJ11"/>
      <c r="AK11"/>
      <c r="AL11"/>
      <c r="AM11"/>
      <c r="AN11"/>
      <c r="AO11"/>
      <c r="AP11"/>
    </row>
    <row r="12" spans="1:965" s="40" customFormat="1" ht="17.100000000000001" customHeight="1" x14ac:dyDescent="0.2">
      <c r="A12" s="105"/>
      <c r="B12" s="104" t="s">
        <v>124</v>
      </c>
      <c r="C12" s="39">
        <v>6.8500000000000005E-2</v>
      </c>
      <c r="D12" s="41"/>
      <c r="F12" s="154"/>
      <c r="G12" s="154"/>
      <c r="H12" s="154"/>
      <c r="I12" s="154"/>
      <c r="J12" s="154"/>
      <c r="L12" s="171"/>
      <c r="M12" s="172"/>
      <c r="N12" s="173"/>
      <c r="P12" s="100"/>
      <c r="Q12" s="146"/>
      <c r="R12" s="143"/>
      <c r="S12" s="143"/>
      <c r="T12" s="143"/>
      <c r="U12" s="143"/>
      <c r="V12"/>
      <c r="W12"/>
      <c r="X12"/>
      <c r="Y12"/>
      <c r="Z12"/>
      <c r="AA12"/>
      <c r="AB12"/>
      <c r="AC12"/>
      <c r="AD12"/>
      <c r="AE12" s="135"/>
      <c r="AF12"/>
      <c r="AG12"/>
      <c r="AH12"/>
      <c r="AI12"/>
      <c r="AJ12"/>
      <c r="AK12"/>
      <c r="AL12"/>
      <c r="AM12"/>
      <c r="AN12"/>
      <c r="AO12"/>
      <c r="AP12"/>
    </row>
    <row r="13" spans="1:965" s="40" customFormat="1" ht="17.100000000000001" customHeight="1" x14ac:dyDescent="0.2">
      <c r="A13" s="106"/>
      <c r="B13" s="104" t="s">
        <v>125</v>
      </c>
      <c r="C13" s="39">
        <v>1.1299999999999999E-2</v>
      </c>
      <c r="D13" s="41"/>
      <c r="F13" s="154"/>
      <c r="G13" s="154"/>
      <c r="H13" s="154"/>
      <c r="I13" s="154"/>
      <c r="J13" s="154"/>
      <c r="L13" s="171"/>
      <c r="M13" s="172"/>
      <c r="N13" s="173"/>
      <c r="P13" s="100"/>
      <c r="Q13" s="146"/>
      <c r="R13" s="143"/>
      <c r="S13" s="143"/>
      <c r="T13" s="143"/>
      <c r="U13" s="143"/>
      <c r="V13"/>
      <c r="W13"/>
      <c r="X13"/>
      <c r="Y13"/>
      <c r="Z13"/>
      <c r="AA13"/>
      <c r="AB13"/>
      <c r="AC13"/>
      <c r="AD13"/>
      <c r="AE13" s="135"/>
      <c r="AF13"/>
      <c r="AG13"/>
      <c r="AH13"/>
      <c r="AI13"/>
      <c r="AJ13"/>
      <c r="AK13"/>
      <c r="AL13"/>
      <c r="AM13"/>
      <c r="AN13"/>
      <c r="AO13"/>
      <c r="AP13"/>
    </row>
    <row r="14" spans="1:965" s="40" customFormat="1" ht="17.100000000000001" customHeight="1" x14ac:dyDescent="0.2">
      <c r="A14" s="111"/>
      <c r="B14" s="130" t="s">
        <v>126</v>
      </c>
      <c r="C14" s="39"/>
      <c r="D14" s="39"/>
      <c r="F14" s="154"/>
      <c r="G14" s="154"/>
      <c r="H14" s="154"/>
      <c r="I14" s="154"/>
      <c r="J14" s="154"/>
      <c r="L14" s="174"/>
      <c r="M14" s="175"/>
      <c r="N14" s="176"/>
      <c r="P14" s="100"/>
      <c r="Q14" s="141">
        <v>6</v>
      </c>
      <c r="R14" s="143" t="s">
        <v>113</v>
      </c>
      <c r="S14" s="143"/>
      <c r="T14" s="143"/>
      <c r="U14" s="143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965" s="40" customFormat="1" ht="23.25" customHeight="1" x14ac:dyDescent="0.2">
      <c r="A15" s="111"/>
      <c r="B15" s="111"/>
      <c r="C15" s="39"/>
      <c r="D15" s="39"/>
      <c r="P15" s="100"/>
      <c r="Q15" s="141"/>
      <c r="R15" s="143"/>
      <c r="S15" s="143"/>
      <c r="T15" s="143"/>
      <c r="U15" s="143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965" s="45" customFormat="1" ht="17.100000000000001" customHeight="1" x14ac:dyDescent="0.2">
      <c r="A16" s="111"/>
      <c r="B16" s="111"/>
      <c r="C16" s="43"/>
      <c r="D16" s="43"/>
      <c r="E16" s="44"/>
      <c r="F16" s="148" t="s">
        <v>128</v>
      </c>
      <c r="G16" s="148"/>
      <c r="H16" s="148"/>
      <c r="I16" s="148"/>
      <c r="J16" s="148" t="s">
        <v>68</v>
      </c>
      <c r="K16" s="148"/>
      <c r="L16" s="148"/>
      <c r="M16" s="148" t="s">
        <v>40</v>
      </c>
      <c r="N16" s="148"/>
      <c r="O16" s="4"/>
      <c r="P16" s="102"/>
      <c r="Q16" s="141"/>
      <c r="R16" s="143"/>
      <c r="S16" s="143"/>
      <c r="T16" s="143"/>
      <c r="U16" s="143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45" customFormat="1" ht="17.100000000000001" customHeight="1" x14ac:dyDescent="0.2">
      <c r="A17" s="107"/>
      <c r="B17" s="107"/>
      <c r="C17" s="46"/>
      <c r="D17" s="46"/>
      <c r="F17" s="163"/>
      <c r="G17" s="163"/>
      <c r="H17" s="163"/>
      <c r="I17" s="163"/>
      <c r="J17" s="163"/>
      <c r="K17" s="163"/>
      <c r="L17" s="163"/>
      <c r="M17" s="147"/>
      <c r="N17" s="147"/>
      <c r="O17" s="5"/>
      <c r="P17" s="102"/>
      <c r="Q17" s="141"/>
      <c r="R17" s="143"/>
      <c r="S17" s="143"/>
      <c r="T17" s="143"/>
      <c r="U17" s="143"/>
      <c r="V17"/>
      <c r="W17"/>
      <c r="X17"/>
      <c r="Y17"/>
      <c r="Z17"/>
      <c r="AA17"/>
      <c r="AB17" s="135"/>
      <c r="AC17"/>
      <c r="AD17" s="135"/>
      <c r="AE17" s="135"/>
      <c r="AF17"/>
      <c r="AG17"/>
      <c r="AH17"/>
      <c r="AI17"/>
      <c r="AJ17"/>
      <c r="AK17"/>
      <c r="AL17"/>
      <c r="AM17"/>
      <c r="AN17"/>
      <c r="AO17"/>
      <c r="AP17"/>
    </row>
    <row r="18" spans="1:42" s="42" customFormat="1" ht="17.100000000000001" customHeight="1" x14ac:dyDescent="0.2">
      <c r="A18" s="103"/>
      <c r="B18" s="103"/>
      <c r="C18" s="47"/>
      <c r="D18" s="47"/>
      <c r="P18" s="101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45" customFormat="1" ht="17.100000000000001" customHeight="1" x14ac:dyDescent="0.2">
      <c r="A19" s="107"/>
      <c r="B19" s="108" t="s">
        <v>132</v>
      </c>
      <c r="C19" s="43" t="s">
        <v>27</v>
      </c>
      <c r="D19" s="43" t="s">
        <v>70</v>
      </c>
      <c r="E19" s="44"/>
      <c r="F19" s="144" t="s">
        <v>131</v>
      </c>
      <c r="G19" s="145"/>
      <c r="H19" s="144" t="s">
        <v>56</v>
      </c>
      <c r="I19" s="159"/>
      <c r="J19" s="145"/>
      <c r="K19" s="144" t="s">
        <v>5</v>
      </c>
      <c r="L19" s="145"/>
      <c r="M19" s="118" t="s">
        <v>69</v>
      </c>
      <c r="N19" s="118" t="s">
        <v>57</v>
      </c>
      <c r="O19" s="4"/>
      <c r="P19" s="102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45" customFormat="1" ht="17.100000000000001" customHeight="1" x14ac:dyDescent="0.2">
      <c r="A20" s="107"/>
      <c r="B20" s="107"/>
      <c r="C20" s="48">
        <v>0</v>
      </c>
      <c r="D20" s="48">
        <v>0</v>
      </c>
      <c r="F20" s="164"/>
      <c r="G20" s="165"/>
      <c r="H20" s="160"/>
      <c r="I20" s="161"/>
      <c r="J20" s="162"/>
      <c r="K20" s="166">
        <v>0</v>
      </c>
      <c r="L20" s="167"/>
      <c r="M20" s="82">
        <v>0</v>
      </c>
      <c r="N20" s="49">
        <f>ROUND(oknQuantity_1*oknPrice_1,2)</f>
        <v>0</v>
      </c>
      <c r="O20" s="50"/>
      <c r="P20" s="102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45" customFormat="1" ht="17.100000000000001" customHeight="1" x14ac:dyDescent="0.2">
      <c r="A21" s="107"/>
      <c r="B21" s="107"/>
      <c r="C21" s="48">
        <v>0</v>
      </c>
      <c r="D21" s="48">
        <v>0</v>
      </c>
      <c r="F21" s="155"/>
      <c r="G21" s="156"/>
      <c r="H21" s="149"/>
      <c r="I21" s="150"/>
      <c r="J21" s="151"/>
      <c r="K21" s="182">
        <v>0</v>
      </c>
      <c r="L21" s="183"/>
      <c r="M21" s="124">
        <v>0</v>
      </c>
      <c r="N21" s="125">
        <f>ROUND(oknQuantity_2*oknPrice_2,2)</f>
        <v>0</v>
      </c>
      <c r="O21" s="51"/>
      <c r="P21" s="102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s="45" customFormat="1" ht="17.100000000000001" customHeight="1" x14ac:dyDescent="0.2">
      <c r="A22" s="107"/>
      <c r="B22" s="107"/>
      <c r="C22" s="48">
        <v>0</v>
      </c>
      <c r="D22" s="48">
        <v>0</v>
      </c>
      <c r="F22" s="157"/>
      <c r="G22" s="158"/>
      <c r="H22" s="186"/>
      <c r="I22" s="187"/>
      <c r="J22" s="188"/>
      <c r="K22" s="184">
        <v>0</v>
      </c>
      <c r="L22" s="185"/>
      <c r="M22" s="83">
        <v>0</v>
      </c>
      <c r="N22" s="52">
        <f>ROUND(oknQuantity_3*oknPrice_3,2)</f>
        <v>0</v>
      </c>
      <c r="O22" s="51"/>
      <c r="P22" s="10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45" customFormat="1" ht="17.100000000000001" customHeight="1" x14ac:dyDescent="0.2">
      <c r="A23" s="107"/>
      <c r="B23" s="107"/>
      <c r="C23" s="48">
        <v>0</v>
      </c>
      <c r="D23" s="48">
        <v>0</v>
      </c>
      <c r="F23" s="155"/>
      <c r="G23" s="156"/>
      <c r="H23" s="149"/>
      <c r="I23" s="150"/>
      <c r="J23" s="151"/>
      <c r="K23" s="182">
        <v>0</v>
      </c>
      <c r="L23" s="183"/>
      <c r="M23" s="124">
        <v>0</v>
      </c>
      <c r="N23" s="125">
        <f>ROUND(oknQuantity_4*oknPrice_4,2)</f>
        <v>0</v>
      </c>
      <c r="O23" s="51"/>
      <c r="P23" s="102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s="45" customFormat="1" ht="17.100000000000001" customHeight="1" x14ac:dyDescent="0.2">
      <c r="A24" s="107"/>
      <c r="B24" s="107"/>
      <c r="C24" s="48">
        <v>0</v>
      </c>
      <c r="D24" s="48">
        <v>0</v>
      </c>
      <c r="F24" s="157"/>
      <c r="G24" s="158"/>
      <c r="H24" s="186"/>
      <c r="I24" s="187"/>
      <c r="J24" s="188"/>
      <c r="K24" s="184">
        <v>0</v>
      </c>
      <c r="L24" s="185"/>
      <c r="M24" s="83">
        <v>0</v>
      </c>
      <c r="N24" s="52">
        <f>ROUND(oknQuantity_5*oknPrice_5,2)</f>
        <v>0</v>
      </c>
      <c r="O24" s="51"/>
      <c r="P24" s="102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s="45" customFormat="1" ht="17.100000000000001" customHeight="1" x14ac:dyDescent="0.2">
      <c r="A25" s="107"/>
      <c r="B25" s="107"/>
      <c r="C25" s="48">
        <v>0</v>
      </c>
      <c r="D25" s="48">
        <v>0</v>
      </c>
      <c r="F25" s="155"/>
      <c r="G25" s="156"/>
      <c r="H25" s="149"/>
      <c r="I25" s="150"/>
      <c r="J25" s="151"/>
      <c r="K25" s="182">
        <v>0</v>
      </c>
      <c r="L25" s="183"/>
      <c r="M25" s="124">
        <v>0</v>
      </c>
      <c r="N25" s="125">
        <f>ROUND(oknQuantity_6*oknPrice_6,2)</f>
        <v>0</v>
      </c>
      <c r="O25" s="51"/>
      <c r="P25" s="102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s="45" customFormat="1" ht="17.100000000000001" customHeight="1" x14ac:dyDescent="0.2">
      <c r="A26" s="107"/>
      <c r="B26" s="107"/>
      <c r="C26" s="48">
        <v>0</v>
      </c>
      <c r="D26" s="48">
        <v>0</v>
      </c>
      <c r="F26" s="157"/>
      <c r="G26" s="158"/>
      <c r="H26" s="186"/>
      <c r="I26" s="187"/>
      <c r="J26" s="188"/>
      <c r="K26" s="184">
        <v>0</v>
      </c>
      <c r="L26" s="185"/>
      <c r="M26" s="83">
        <v>0</v>
      </c>
      <c r="N26" s="52">
        <f>ROUND(oknQuantity_7*oknPrice_7,2)</f>
        <v>0</v>
      </c>
      <c r="O26" s="51"/>
      <c r="P26" s="102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s="45" customFormat="1" ht="17.100000000000001" customHeight="1" x14ac:dyDescent="0.2">
      <c r="A27" s="107"/>
      <c r="B27" s="107"/>
      <c r="C27" s="48">
        <v>0</v>
      </c>
      <c r="D27" s="48">
        <v>0</v>
      </c>
      <c r="F27" s="155"/>
      <c r="G27" s="156"/>
      <c r="H27" s="149"/>
      <c r="I27" s="150"/>
      <c r="J27" s="151"/>
      <c r="K27" s="182">
        <v>0</v>
      </c>
      <c r="L27" s="183"/>
      <c r="M27" s="124">
        <v>0</v>
      </c>
      <c r="N27" s="125">
        <f>ROUND(oknQuantity_8*oknPrice_8,2)</f>
        <v>0</v>
      </c>
      <c r="O27" s="51"/>
      <c r="P27" s="102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1:42" s="45" customFormat="1" ht="17.100000000000001" customHeight="1" x14ac:dyDescent="0.2">
      <c r="A28" s="107"/>
      <c r="B28" s="107"/>
      <c r="C28" s="48">
        <v>0</v>
      </c>
      <c r="D28" s="48">
        <v>0</v>
      </c>
      <c r="F28" s="157"/>
      <c r="G28" s="158"/>
      <c r="H28" s="186"/>
      <c r="I28" s="187"/>
      <c r="J28" s="188"/>
      <c r="K28" s="184">
        <v>0</v>
      </c>
      <c r="L28" s="185"/>
      <c r="M28" s="83">
        <v>0</v>
      </c>
      <c r="N28" s="52">
        <f>ROUND(oknQuantity_9*oknPrice_9,2)</f>
        <v>0</v>
      </c>
      <c r="O28" s="51"/>
      <c r="P28" s="102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1:42" s="45" customFormat="1" ht="17.100000000000001" customHeight="1" x14ac:dyDescent="0.2">
      <c r="A29" s="107"/>
      <c r="B29" s="107"/>
      <c r="C29" s="48">
        <v>0</v>
      </c>
      <c r="D29" s="48">
        <v>0</v>
      </c>
      <c r="F29" s="155"/>
      <c r="G29" s="156"/>
      <c r="H29" s="149"/>
      <c r="I29" s="150"/>
      <c r="J29" s="151"/>
      <c r="K29" s="182">
        <v>0</v>
      </c>
      <c r="L29" s="183"/>
      <c r="M29" s="124">
        <v>0</v>
      </c>
      <c r="N29" s="125">
        <f>ROUND(oknQuantity_10*oknPrice_10,2)</f>
        <v>0</v>
      </c>
      <c r="O29" s="51"/>
      <c r="P29" s="102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45" customFormat="1" ht="17.100000000000001" customHeight="1" x14ac:dyDescent="0.2">
      <c r="A30" s="107"/>
      <c r="B30" s="107"/>
      <c r="C30" s="48">
        <v>0</v>
      </c>
      <c r="D30" s="48">
        <v>0</v>
      </c>
      <c r="F30" s="157"/>
      <c r="G30" s="158"/>
      <c r="H30" s="186"/>
      <c r="I30" s="187"/>
      <c r="J30" s="188"/>
      <c r="K30" s="184">
        <v>0</v>
      </c>
      <c r="L30" s="185"/>
      <c r="M30" s="83">
        <v>0</v>
      </c>
      <c r="N30" s="52">
        <f>ROUND(oknQuantity_11*oknPrice_11,2)</f>
        <v>0</v>
      </c>
      <c r="O30" s="51"/>
      <c r="P30" s="102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45" customFormat="1" ht="17.100000000000001" customHeight="1" x14ac:dyDescent="0.2">
      <c r="A31" s="107"/>
      <c r="B31" s="107"/>
      <c r="C31" s="48">
        <v>0</v>
      </c>
      <c r="D31" s="48">
        <v>0</v>
      </c>
      <c r="F31" s="201"/>
      <c r="G31" s="202"/>
      <c r="H31" s="193"/>
      <c r="I31" s="194"/>
      <c r="J31" s="195"/>
      <c r="K31" s="191">
        <v>0</v>
      </c>
      <c r="L31" s="192"/>
      <c r="M31" s="126">
        <v>0</v>
      </c>
      <c r="N31" s="127">
        <f>ROUND(oknQuantity_12*oknPrice_12,2)</f>
        <v>0</v>
      </c>
      <c r="O31" s="51"/>
      <c r="P31" s="102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45" customFormat="1" ht="17.100000000000001" customHeight="1" x14ac:dyDescent="0.2">
      <c r="A32" s="107"/>
      <c r="B32" s="107"/>
      <c r="C32" s="46"/>
      <c r="D32" s="53">
        <f t="array" ref="D32">SUM(oknTaxable_1:oknTaxable_12*oknLineTotal_1:oknLineTotal_12)</f>
        <v>0</v>
      </c>
      <c r="F32" s="54"/>
      <c r="G32" s="54"/>
      <c r="H32" s="54"/>
      <c r="I32" s="54"/>
      <c r="J32" s="54"/>
      <c r="K32" s="54"/>
      <c r="M32" s="55" t="s">
        <v>22</v>
      </c>
      <c r="N32" s="56">
        <f>SUM(oknLineTotal_1:oknLineTotal_12)</f>
        <v>0</v>
      </c>
      <c r="O32" s="50"/>
      <c r="P32" s="10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8" s="45" customFormat="1" ht="17.100000000000001" customHeight="1" x14ac:dyDescent="0.2">
      <c r="A33" s="107"/>
      <c r="B33" s="107"/>
      <c r="C33" s="46"/>
      <c r="D33" s="46"/>
      <c r="G33" s="57"/>
      <c r="H33" s="54"/>
      <c r="I33" s="54"/>
      <c r="J33" s="54"/>
      <c r="K33" s="54"/>
      <c r="L33" s="96" t="s">
        <v>105</v>
      </c>
      <c r="M33" s="97">
        <v>6.8500000000000005E-2</v>
      </c>
      <c r="N33" s="56">
        <f>ROUND(IF(oknTaxType=0,0, oknTax1Rate*(oknSubTotal+IF(oknTaxTotalIncludingShippingCost=0,0,oknShippingCost))),2)</f>
        <v>0</v>
      </c>
      <c r="O33" s="50"/>
      <c r="P33" s="102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S33"/>
      <c r="AT33"/>
      <c r="AU33"/>
      <c r="AV33" s="135"/>
    </row>
    <row r="34" spans="1:48" s="45" customFormat="1" ht="17.100000000000001" customHeight="1" x14ac:dyDescent="0.2">
      <c r="A34" s="107"/>
      <c r="B34" s="107"/>
      <c r="C34" s="46"/>
      <c r="D34" s="46"/>
      <c r="G34" s="57"/>
      <c r="H34" s="57"/>
      <c r="I34" s="57"/>
      <c r="J34" s="57"/>
      <c r="K34" s="54"/>
      <c r="L34" s="96" t="s">
        <v>106</v>
      </c>
      <c r="M34" s="97">
        <v>1.1299999999999999E-2</v>
      </c>
      <c r="N34" s="56">
        <f>ROUND(IF(oknTaxType&lt;&gt;2,0,oknTax2Rate*(oknSubTotal+IF(oknTaxTotalIncludingShippingCost=0,0,oknShippingCost)+IF(oknTax2IsAppliedToTax1=0,0,oknTax1))),2)</f>
        <v>0</v>
      </c>
      <c r="O34" s="58"/>
      <c r="P34" s="102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8" s="45" customFormat="1" ht="17.100000000000001" customHeight="1" x14ac:dyDescent="0.2">
      <c r="A35" s="107"/>
      <c r="B35" s="107"/>
      <c r="C35" s="46"/>
      <c r="D35" s="46"/>
      <c r="G35" s="57"/>
      <c r="H35" s="57"/>
      <c r="I35" s="57"/>
      <c r="J35" s="57"/>
      <c r="K35" s="54"/>
      <c r="O35" s="59"/>
      <c r="P35" s="102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8" s="45" customFormat="1" ht="17.100000000000001" customHeight="1" x14ac:dyDescent="0.2">
      <c r="A36" s="107"/>
      <c r="B36" s="107"/>
      <c r="C36" s="46"/>
      <c r="D36" s="46"/>
      <c r="G36" s="132"/>
      <c r="H36" s="132"/>
      <c r="I36" s="132"/>
      <c r="J36" s="132"/>
      <c r="K36" s="131"/>
      <c r="M36" s="38" t="s">
        <v>1</v>
      </c>
      <c r="N36" s="136">
        <f>ROUND(oknSubTotal + oknShippingCost + IF(oknTaxType=0,0,IF(oknTaxType=1,oknTax1,oknTax1+oknTax2)),2)</f>
        <v>0</v>
      </c>
      <c r="O36" s="50"/>
      <c r="P36" s="102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8" s="42" customFormat="1" ht="17.100000000000001" customHeight="1" x14ac:dyDescent="0.2">
      <c r="A37" s="103"/>
      <c r="B37" s="103"/>
      <c r="C37" s="47"/>
      <c r="D37" s="47"/>
      <c r="F37" s="132"/>
      <c r="G37" s="132"/>
      <c r="H37" s="132"/>
      <c r="I37" s="132"/>
      <c r="J37" s="132"/>
      <c r="K37" s="133"/>
      <c r="M37" s="38" t="s">
        <v>23</v>
      </c>
      <c r="N37" s="65">
        <v>0</v>
      </c>
      <c r="P37" s="101"/>
      <c r="Q37"/>
      <c r="R37"/>
      <c r="S37"/>
      <c r="T37"/>
      <c r="U37"/>
      <c r="V37"/>
      <c r="W37"/>
      <c r="X37"/>
      <c r="Y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8" s="42" customFormat="1" ht="17.100000000000001" customHeight="1" x14ac:dyDescent="0.2">
      <c r="A38" s="103"/>
      <c r="B38" s="103"/>
      <c r="C38" s="47"/>
      <c r="D38" s="47"/>
      <c r="F38" s="132"/>
      <c r="G38" s="132"/>
      <c r="H38" s="132"/>
      <c r="I38" s="132"/>
      <c r="J38" s="132"/>
      <c r="K38" s="134"/>
      <c r="M38" s="38" t="s">
        <v>24</v>
      </c>
      <c r="N38" s="56">
        <f>ROUND(oknTotal-oknPayments,2)</f>
        <v>0</v>
      </c>
      <c r="P38" s="101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8" s="42" customFormat="1" ht="17.100000000000001" customHeight="1" x14ac:dyDescent="0.2">
      <c r="A39" s="103"/>
      <c r="B39" s="103"/>
      <c r="C39" s="47"/>
      <c r="D39" s="47"/>
      <c r="F39" s="66" t="s">
        <v>80</v>
      </c>
      <c r="P39" s="101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8" s="42" customFormat="1" ht="17.100000000000001" customHeight="1" x14ac:dyDescent="0.2">
      <c r="A40" s="103"/>
      <c r="B40" s="103"/>
      <c r="C40" s="47"/>
      <c r="D40" s="47"/>
      <c r="F40" s="189" t="s">
        <v>75</v>
      </c>
      <c r="G40" s="190"/>
      <c r="H40" s="119" t="s">
        <v>76</v>
      </c>
      <c r="I40" s="120" t="s">
        <v>79</v>
      </c>
      <c r="J40" s="121" t="s">
        <v>77</v>
      </c>
      <c r="K40" s="122"/>
      <c r="L40" s="123"/>
      <c r="M40" s="121" t="s">
        <v>78</v>
      </c>
      <c r="N40" s="123"/>
      <c r="P40" s="101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8" s="42" customFormat="1" ht="17.100000000000001" customHeight="1" x14ac:dyDescent="0.2">
      <c r="A41" s="103"/>
      <c r="B41" s="103"/>
      <c r="C41" s="47"/>
      <c r="D41" s="47"/>
      <c r="F41" s="67"/>
      <c r="G41" s="67"/>
      <c r="H41" s="68"/>
      <c r="I41" s="69"/>
      <c r="J41" s="69"/>
      <c r="K41" s="69"/>
      <c r="L41" s="69"/>
      <c r="M41" s="69"/>
      <c r="N41" s="69"/>
      <c r="P41" s="10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8" s="42" customFormat="1" ht="17.100000000000001" customHeight="1" x14ac:dyDescent="0.2">
      <c r="A42" s="103"/>
      <c r="B42" s="103"/>
      <c r="C42" s="47"/>
      <c r="D42" s="47"/>
      <c r="F42" s="67"/>
      <c r="G42" s="67"/>
      <c r="H42" s="68"/>
      <c r="I42" s="69"/>
      <c r="J42" s="69"/>
      <c r="K42" s="69"/>
      <c r="L42" s="69"/>
      <c r="M42" s="69"/>
      <c r="N42" s="69"/>
      <c r="P42" s="101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8" s="42" customFormat="1" ht="17.100000000000001" customHeight="1" x14ac:dyDescent="0.2">
      <c r="A43" s="103"/>
      <c r="B43" s="103"/>
      <c r="C43" s="47"/>
      <c r="D43" s="47"/>
      <c r="F43" s="67"/>
      <c r="G43" s="67"/>
      <c r="H43" s="68"/>
      <c r="I43" s="69"/>
      <c r="J43" s="69"/>
      <c r="K43" s="69"/>
      <c r="L43" s="69"/>
      <c r="M43" s="69"/>
      <c r="N43" s="69"/>
      <c r="P43" s="101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8" ht="22.5" customHeight="1" x14ac:dyDescent="0.2">
      <c r="F44" s="180" t="s">
        <v>72</v>
      </c>
      <c r="G44" s="181"/>
      <c r="H44" s="181"/>
      <c r="I44" s="181"/>
      <c r="J44" s="181"/>
      <c r="K44" s="181"/>
      <c r="L44" s="181"/>
      <c r="M44" s="181"/>
      <c r="N44" s="181"/>
    </row>
    <row r="46" spans="1:48" x14ac:dyDescent="0.2">
      <c r="F46" s="2"/>
      <c r="G46" s="2"/>
      <c r="H46" s="2"/>
      <c r="I46" s="2"/>
      <c r="J46" s="2"/>
      <c r="K46" s="2"/>
    </row>
    <row r="906" spans="1:1" hidden="1" x14ac:dyDescent="0.2">
      <c r="A906" s="109" t="s">
        <v>103</v>
      </c>
    </row>
    <row r="940" spans="1:1" hidden="1" x14ac:dyDescent="0.2">
      <c r="A940" s="109" t="s">
        <v>103</v>
      </c>
    </row>
    <row r="950" spans="1:1" hidden="1" x14ac:dyDescent="0.2">
      <c r="A950" s="129" t="s">
        <v>114</v>
      </c>
    </row>
    <row r="973" spans="1:1" hidden="1" x14ac:dyDescent="0.2">
      <c r="A973" s="129" t="s">
        <v>134</v>
      </c>
    </row>
    <row r="986" spans="1:1" hidden="1" x14ac:dyDescent="0.2">
      <c r="A986" s="109" t="s">
        <v>103</v>
      </c>
    </row>
  </sheetData>
  <sheetProtection sheet="1" objects="1" scenarios="1" selectLockedCells="1"/>
  <dataConsolidate/>
  <mergeCells count="77">
    <mergeCell ref="F29:G29"/>
    <mergeCell ref="F30:G30"/>
    <mergeCell ref="F31:G31"/>
    <mergeCell ref="F24:G24"/>
    <mergeCell ref="F25:G25"/>
    <mergeCell ref="F26:G26"/>
    <mergeCell ref="F27:G27"/>
    <mergeCell ref="F28:G28"/>
    <mergeCell ref="K5:L5"/>
    <mergeCell ref="K6:L6"/>
    <mergeCell ref="M5:N5"/>
    <mergeCell ref="M6:N6"/>
    <mergeCell ref="F9:G9"/>
    <mergeCell ref="L9:M9"/>
    <mergeCell ref="H31:J31"/>
    <mergeCell ref="H30:J30"/>
    <mergeCell ref="K25:L25"/>
    <mergeCell ref="H25:J25"/>
    <mergeCell ref="H27:J27"/>
    <mergeCell ref="K26:L26"/>
    <mergeCell ref="K27:L27"/>
    <mergeCell ref="F44:N44"/>
    <mergeCell ref="K21:L21"/>
    <mergeCell ref="K22:L22"/>
    <mergeCell ref="H28:J28"/>
    <mergeCell ref="K23:L23"/>
    <mergeCell ref="K24:L24"/>
    <mergeCell ref="H21:J21"/>
    <mergeCell ref="H22:J22"/>
    <mergeCell ref="F40:G40"/>
    <mergeCell ref="H26:J26"/>
    <mergeCell ref="K28:L28"/>
    <mergeCell ref="K29:L29"/>
    <mergeCell ref="H29:J29"/>
    <mergeCell ref="K30:L30"/>
    <mergeCell ref="K31:L31"/>
    <mergeCell ref="H24:J24"/>
    <mergeCell ref="A3:B3"/>
    <mergeCell ref="A4:B4"/>
    <mergeCell ref="A5:B5"/>
    <mergeCell ref="A6:B6"/>
    <mergeCell ref="F19:G19"/>
    <mergeCell ref="A9:B9"/>
    <mergeCell ref="A8:B8"/>
    <mergeCell ref="F16:I16"/>
    <mergeCell ref="H23:J23"/>
    <mergeCell ref="F10:J10"/>
    <mergeCell ref="F11:J11"/>
    <mergeCell ref="F12:J12"/>
    <mergeCell ref="F13:J13"/>
    <mergeCell ref="F14:J14"/>
    <mergeCell ref="F21:G21"/>
    <mergeCell ref="F22:G22"/>
    <mergeCell ref="F23:G23"/>
    <mergeCell ref="H19:J19"/>
    <mergeCell ref="H20:J20"/>
    <mergeCell ref="F17:I17"/>
    <mergeCell ref="J17:L17"/>
    <mergeCell ref="F20:G20"/>
    <mergeCell ref="K20:L20"/>
    <mergeCell ref="L10:N14"/>
    <mergeCell ref="R14:U17"/>
    <mergeCell ref="K19:L19"/>
    <mergeCell ref="Q9:Q10"/>
    <mergeCell ref="R9:U10"/>
    <mergeCell ref="Q11:Q13"/>
    <mergeCell ref="R11:U13"/>
    <mergeCell ref="Q14:Q17"/>
    <mergeCell ref="M17:N17"/>
    <mergeCell ref="J16:L16"/>
    <mergeCell ref="M16:N16"/>
    <mergeCell ref="Q2:U3"/>
    <mergeCell ref="R4:U4"/>
    <mergeCell ref="Q5:Q6"/>
    <mergeCell ref="R5:U6"/>
    <mergeCell ref="Q7:Q8"/>
    <mergeCell ref="R7:U8"/>
  </mergeCells>
  <phoneticPr fontId="4" type="noConversion"/>
  <dataValidations count="8">
    <dataValidation type="textLength" allowBlank="1" showInputMessage="1" showErrorMessage="1" sqref="G33 G34:J35 L10 F37:K38 G36:K36" xr:uid="{00000000-0002-0000-0000-000000000000}">
      <formula1>1</formula1>
      <formula2>255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 F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M20:M30 M33:M34 K20:L31" xr:uid="{00000000-0002-0000-0000-000004000000}">
      <formula1>999999999.99</formula1>
    </dataValidation>
    <dataValidation type="textLength" allowBlank="1" showInputMessage="1" showErrorMessage="1" sqref="M6 M17 F13:F14 F20:F31 A9 F17" xr:uid="{00000000-0002-0000-0000-000005000000}">
      <formula1>1</formula1>
      <formula2>30</formula2>
    </dataValidation>
    <dataValidation type="textLength" allowBlank="1" showInputMessage="1" showErrorMessage="1" sqref="J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A986" r:id="rId1" tooltip="Payment Receipt Form" display="http://www.invoicingtemplate.com/paymentreceipt.html" xr:uid="{00000000-0004-0000-0000-000000000000}"/>
    <hyperlink ref="A906" r:id="rId2" tooltip="Payment Receipt Form" display="http://www.invoicingtemplate.com/paymentreceipt.html" xr:uid="{00000000-0004-0000-0000-000001000000}"/>
    <hyperlink ref="IT1" r:id="rId3" tooltip="Payment Receipt Template" display="http://www.invoicingtemplate.com/paymentreceipt.html" xr:uid="{00000000-0004-0000-0000-000002000000}"/>
    <hyperlink ref="A940" r:id="rId4" tooltip="Payment Receipt Form" display="http://www.invoicingtemplate.com/paymentreceipt.html" xr:uid="{00000000-0004-0000-0000-000003000000}"/>
    <hyperlink ref="Q2:U3" r:id="rId5" location="create-invoice" display="To create an invoice (tutorial Movie)" xr:uid="{00000000-0004-0000-0000-000004000000}"/>
    <hyperlink ref="A950" r:id="rId6" tooltip="Payment Receipt Form" display="http://www.invoicingtemplate.com/paymentreceipt.html" xr:uid="{00000000-0004-0000-0000-000005000000}"/>
    <hyperlink ref="AJP1" r:id="rId7" tooltip="Payment Receipt Template" display="http://www.invoicingtemplate.com/paymentreceipt.html" xr:uid="{00000000-0004-0000-0000-000006000000}"/>
    <hyperlink ref="A973" r:id="rId8" tooltip="Advocate Invoice Sample" display="http://www.invoicingtemplate.com/legal-service.html" xr:uid="{00000000-0004-0000-0000-000007000000}"/>
    <hyperlink ref="AKC1" r:id="rId9" tooltip="Legal Service Bill Format" display="http://www.invoicingtemplate.com/legal-servic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 xml:space="preserve">&amp;L&amp;G&amp;C &amp;R </oddFoot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2" customWidth="1"/>
    <col min="4" max="4" width="11.85546875" style="19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19" hidden="1" customWidth="1"/>
    <col min="9" max="9" width="11.28515625" style="19" hidden="1" customWidth="1"/>
    <col min="10" max="10" width="9.5703125" style="19" hidden="1" customWidth="1"/>
    <col min="11" max="11" width="10.140625" style="19" hidden="1" customWidth="1"/>
    <col min="12" max="12" width="16" style="19" customWidth="1"/>
    <col min="13" max="13" width="14.140625" style="19" customWidth="1"/>
    <col min="14" max="14" width="12.85546875" style="19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1"/>
      <c r="D1" s="18"/>
      <c r="E1" s="26"/>
      <c r="H1" s="18"/>
      <c r="I1" s="18"/>
      <c r="J1" s="18"/>
      <c r="K1" s="18"/>
      <c r="L1" s="18"/>
      <c r="M1" s="18"/>
      <c r="N1" s="18"/>
      <c r="O1" s="26"/>
      <c r="P1" s="26"/>
    </row>
    <row r="2" spans="2:16" ht="3" customHeight="1" x14ac:dyDescent="0.2"/>
    <row r="3" spans="2:16" ht="33" customHeight="1" x14ac:dyDescent="0.4">
      <c r="B3" s="70" t="str">
        <f>oknCompanyName</f>
        <v>LAW SERVICE OFFICE NAME</v>
      </c>
      <c r="C3" s="23"/>
      <c r="J3" s="32"/>
      <c r="M3" s="32"/>
    </row>
    <row r="4" spans="2:16" x14ac:dyDescent="0.2">
      <c r="B4" s="6" t="str">
        <f>oknCompanyAddress</f>
        <v>Law Service Office Street Address</v>
      </c>
    </row>
    <row r="5" spans="2:16" x14ac:dyDescent="0.2">
      <c r="B5" s="6" t="str">
        <f>oknCompanyCityStateZip</f>
        <v>City, ST  ZIP Code</v>
      </c>
      <c r="M5" s="34"/>
    </row>
    <row r="6" spans="2:16" x14ac:dyDescent="0.2">
      <c r="B6" s="6" t="str">
        <f>oknCompanyContact</f>
        <v>Phone Number,Web Address, etc.</v>
      </c>
    </row>
    <row r="7" spans="2:16" ht="14.25" customHeight="1" x14ac:dyDescent="0.2">
      <c r="K7" s="33"/>
    </row>
    <row r="8" spans="2:16" ht="14.25" customHeight="1" x14ac:dyDescent="0.2">
      <c r="B8" s="35" t="s">
        <v>33</v>
      </c>
    </row>
    <row r="9" spans="2:16" x14ac:dyDescent="0.2">
      <c r="B9" s="8" t="s">
        <v>29</v>
      </c>
      <c r="C9" s="24"/>
    </row>
    <row r="10" spans="2:16" x14ac:dyDescent="0.2">
      <c r="B10" s="8" t="s">
        <v>32</v>
      </c>
      <c r="C10" s="24"/>
    </row>
    <row r="11" spans="2:16" ht="4.5" customHeight="1" x14ac:dyDescent="0.2"/>
    <row r="12" spans="2:16" s="9" customFormat="1" ht="15.75" customHeight="1" x14ac:dyDescent="0.2">
      <c r="B12" s="64" t="s">
        <v>50</v>
      </c>
      <c r="C12" s="16" t="s">
        <v>28</v>
      </c>
      <c r="D12" s="20" t="s">
        <v>49</v>
      </c>
      <c r="E12" s="15" t="s">
        <v>34</v>
      </c>
      <c r="F12" s="15" t="s">
        <v>41</v>
      </c>
      <c r="G12" s="15" t="s">
        <v>42</v>
      </c>
      <c r="H12" s="20" t="s">
        <v>35</v>
      </c>
      <c r="I12" s="20" t="s">
        <v>36</v>
      </c>
      <c r="J12" s="20" t="str">
        <f>oknTax1Name</f>
        <v>State Tax</v>
      </c>
      <c r="K12" s="20" t="str">
        <f>oknTax2Name</f>
        <v>Local Tax</v>
      </c>
      <c r="L12" s="20" t="s">
        <v>37</v>
      </c>
      <c r="M12" s="20" t="s">
        <v>38</v>
      </c>
      <c r="N12" s="20" t="s">
        <v>39</v>
      </c>
      <c r="O12" s="15" t="s">
        <v>40</v>
      </c>
      <c r="P12" s="15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2" customWidth="1"/>
    <col min="4" max="4" width="25.5703125" style="13" customWidth="1"/>
    <col min="5" max="5" width="10.42578125" style="9" customWidth="1"/>
    <col min="6" max="6" width="12.28515625" style="19" hidden="1" customWidth="1"/>
    <col min="7" max="7" width="9.42578125" style="19" hidden="1" customWidth="1"/>
    <col min="8" max="8" width="7.5703125" style="19" hidden="1" customWidth="1"/>
    <col min="9" max="9" width="14.5703125" style="19" hidden="1" customWidth="1"/>
    <col min="10" max="10" width="11.28515625" style="19" customWidth="1"/>
    <col min="11" max="11" width="12.5703125" style="19" customWidth="1"/>
    <col min="12" max="12" width="11.5703125" style="19" hidden="1" customWidth="1"/>
    <col min="13" max="13" width="11.42578125" style="19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1"/>
      <c r="D1" s="17"/>
      <c r="E1" s="26"/>
      <c r="F1" s="18"/>
      <c r="G1" s="18"/>
      <c r="H1" s="18"/>
      <c r="I1" s="18"/>
      <c r="J1" s="18"/>
      <c r="K1" s="18"/>
      <c r="L1" s="18"/>
      <c r="M1" s="18"/>
      <c r="N1" s="26"/>
      <c r="O1" s="26"/>
      <c r="P1" s="26"/>
      <c r="Q1" s="26"/>
    </row>
    <row r="2" spans="2:17" ht="3.75" customHeight="1" x14ac:dyDescent="0.2"/>
    <row r="3" spans="2:17" ht="33" customHeight="1" x14ac:dyDescent="0.4">
      <c r="B3" s="70" t="str">
        <f>oknCompanyName</f>
        <v>LAW SERVICE OFFICE NAME</v>
      </c>
      <c r="C3" s="23"/>
      <c r="J3" s="32"/>
      <c r="M3" s="32"/>
    </row>
    <row r="4" spans="2:17" x14ac:dyDescent="0.2">
      <c r="B4" s="6" t="str">
        <f>oknCompanyAddress</f>
        <v>Law Service Office Street Address</v>
      </c>
    </row>
    <row r="5" spans="2:17" x14ac:dyDescent="0.2">
      <c r="B5" s="6" t="str">
        <f>oknCompanyCityStateZip</f>
        <v>City, ST  ZIP Code</v>
      </c>
      <c r="M5" s="34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5" t="s">
        <v>33</v>
      </c>
      <c r="K7" s="33"/>
    </row>
    <row r="8" spans="2:17" ht="11.25" customHeight="1" x14ac:dyDescent="0.2">
      <c r="B8" s="8" t="s">
        <v>29</v>
      </c>
      <c r="C8" s="24"/>
    </row>
    <row r="9" spans="2:17" x14ac:dyDescent="0.2">
      <c r="B9" s="8" t="s">
        <v>32</v>
      </c>
      <c r="C9" s="24"/>
    </row>
    <row r="10" spans="2:17" ht="4.5" customHeight="1" x14ac:dyDescent="0.2"/>
    <row r="11" spans="2:17" s="9" customFormat="1" ht="15.75" customHeight="1" x14ac:dyDescent="0.2">
      <c r="B11" s="15" t="s">
        <v>52</v>
      </c>
      <c r="C11" s="16" t="s">
        <v>28</v>
      </c>
      <c r="D11" s="15" t="s">
        <v>53</v>
      </c>
      <c r="E11" s="15" t="s">
        <v>34</v>
      </c>
      <c r="F11" s="20" t="s">
        <v>49</v>
      </c>
      <c r="G11" s="20" t="str">
        <f>oknTax1Name</f>
        <v>State Tax</v>
      </c>
      <c r="H11" s="20" t="str">
        <f>oknTax2Name</f>
        <v>Local Tax</v>
      </c>
      <c r="I11" s="20" t="s">
        <v>54</v>
      </c>
      <c r="J11" s="20" t="s">
        <v>38</v>
      </c>
      <c r="K11" s="20" t="s">
        <v>39</v>
      </c>
      <c r="L11" s="20" t="s">
        <v>35</v>
      </c>
      <c r="M11" s="20" t="s">
        <v>37</v>
      </c>
      <c r="N11" s="15" t="s">
        <v>40</v>
      </c>
      <c r="O11" s="15" t="s">
        <v>41</v>
      </c>
      <c r="P11" s="15" t="s">
        <v>42</v>
      </c>
      <c r="Q11" s="15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2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19"/>
    <col min="8" max="8" width="10.5703125" style="12" customWidth="1"/>
    <col min="9" max="9" width="10.5703125" style="19" customWidth="1"/>
    <col min="10" max="16384" width="9.140625" style="6"/>
  </cols>
  <sheetData>
    <row r="1" spans="2:12" s="14" customFormat="1" ht="50.25" customHeight="1" x14ac:dyDescent="0.2">
      <c r="C1" s="21"/>
      <c r="D1" s="17"/>
      <c r="E1" s="17"/>
      <c r="G1" s="18"/>
      <c r="H1" s="11"/>
      <c r="I1" s="18"/>
    </row>
    <row r="2" spans="2:12" ht="4.5" customHeight="1" x14ac:dyDescent="0.2"/>
    <row r="3" spans="2:12" ht="33" customHeight="1" x14ac:dyDescent="0.4">
      <c r="B3" s="70" t="str">
        <f>oknCompanyName</f>
        <v>LAW SERVICE OFFICE NAME</v>
      </c>
      <c r="C3" s="23"/>
      <c r="L3" s="28"/>
    </row>
    <row r="4" spans="2:12" x14ac:dyDescent="0.2">
      <c r="B4" s="6" t="str">
        <f>oknCompanyAddress</f>
        <v>Law Service Office Street Address</v>
      </c>
    </row>
    <row r="5" spans="2:12" x14ac:dyDescent="0.2">
      <c r="B5" s="6" t="str">
        <f>oknCompanyCityStateZip</f>
        <v>City, ST  ZIP Code</v>
      </c>
      <c r="L5" s="29"/>
    </row>
    <row r="6" spans="2:12" x14ac:dyDescent="0.2">
      <c r="B6" s="6" t="str">
        <f>oknCompanyContact</f>
        <v>Phone Number,Web Address, etc.</v>
      </c>
      <c r="L6" s="25"/>
    </row>
    <row r="7" spans="2:12" ht="21" customHeight="1" x14ac:dyDescent="0.2">
      <c r="B7" s="35" t="s">
        <v>33</v>
      </c>
      <c r="J7" s="30"/>
      <c r="K7" s="25"/>
      <c r="L7" s="25"/>
    </row>
    <row r="8" spans="2:12" ht="13.5" customHeight="1" x14ac:dyDescent="0.2">
      <c r="B8" s="8" t="s">
        <v>29</v>
      </c>
      <c r="C8" s="27"/>
    </row>
    <row r="9" spans="2:12" x14ac:dyDescent="0.2">
      <c r="B9" s="8" t="s">
        <v>32</v>
      </c>
      <c r="C9" s="27"/>
      <c r="D9" s="6"/>
      <c r="J9" s="31"/>
      <c r="K9" s="31"/>
      <c r="L9" s="31"/>
    </row>
    <row r="10" spans="2:12" ht="4.5" customHeight="1" x14ac:dyDescent="0.2"/>
    <row r="11" spans="2:12" s="9" customFormat="1" ht="15.75" customHeight="1" x14ac:dyDescent="0.2">
      <c r="B11" s="15" t="s">
        <v>55</v>
      </c>
      <c r="C11" s="16" t="s">
        <v>28</v>
      </c>
      <c r="D11" s="15" t="s">
        <v>34</v>
      </c>
      <c r="E11" s="15" t="s">
        <v>56</v>
      </c>
      <c r="F11" s="15" t="s">
        <v>5</v>
      </c>
      <c r="G11" s="20" t="s">
        <v>4</v>
      </c>
      <c r="H11" s="10" t="s">
        <v>57</v>
      </c>
      <c r="I11" s="20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72" customWidth="1"/>
    <col min="3" max="3" width="33.140625" style="22" customWidth="1"/>
    <col min="4" max="4" width="10" style="19" customWidth="1"/>
    <col min="5" max="5" width="10.85546875" style="19" customWidth="1"/>
    <col min="6" max="6" width="9" style="19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71"/>
      <c r="C1" s="21"/>
      <c r="D1" s="18"/>
      <c r="E1" s="18"/>
      <c r="F1" s="18"/>
      <c r="G1" s="11"/>
      <c r="H1" s="11"/>
    </row>
    <row r="2" spans="2:8" ht="3.75" customHeight="1" x14ac:dyDescent="0.2"/>
    <row r="3" spans="2:8" ht="33" customHeight="1" x14ac:dyDescent="0.4">
      <c r="B3" s="70" t="str">
        <f>oknCompanyName</f>
        <v>LAW SERVICE OFFICE NAME</v>
      </c>
      <c r="C3" s="23"/>
      <c r="D3" s="36"/>
      <c r="E3" s="36"/>
    </row>
    <row r="4" spans="2:8" x14ac:dyDescent="0.2">
      <c r="B4" s="6" t="str">
        <f>oknCompanyAddress</f>
        <v>Law Service Office Street Address</v>
      </c>
      <c r="D4" s="36"/>
      <c r="E4" s="36"/>
    </row>
    <row r="5" spans="2:8" x14ac:dyDescent="0.2">
      <c r="B5" s="6" t="str">
        <f>oknCompanyCityStateZip</f>
        <v>City, ST  ZIP Code</v>
      </c>
      <c r="D5" s="36"/>
      <c r="E5" s="36"/>
    </row>
    <row r="6" spans="2:8" x14ac:dyDescent="0.2">
      <c r="B6" s="6" t="str">
        <f>oknCompanyContact</f>
        <v>Phone Number,Web Address, etc.</v>
      </c>
      <c r="D6" s="36"/>
      <c r="E6" s="36"/>
    </row>
    <row r="7" spans="2:8" ht="27.75" customHeight="1" x14ac:dyDescent="0.2"/>
    <row r="8" spans="2:8" ht="15.75" customHeight="1" x14ac:dyDescent="0.2">
      <c r="B8" s="73" t="s">
        <v>0</v>
      </c>
    </row>
    <row r="9" spans="2:8" ht="15.75" customHeight="1" x14ac:dyDescent="0.2">
      <c r="B9" s="8" t="s">
        <v>43</v>
      </c>
      <c r="C9" s="6"/>
      <c r="F9" s="203" t="s">
        <v>81</v>
      </c>
      <c r="G9" s="204"/>
      <c r="H9" s="74">
        <v>0</v>
      </c>
    </row>
    <row r="10" spans="2:8" ht="15.75" customHeight="1" x14ac:dyDescent="0.2">
      <c r="B10" s="8" t="s">
        <v>44</v>
      </c>
      <c r="C10" s="6"/>
      <c r="F10" s="205" t="s">
        <v>82</v>
      </c>
      <c r="G10" s="206"/>
      <c r="H10" s="76">
        <v>0</v>
      </c>
    </row>
    <row r="11" spans="2:8" ht="15.75" customHeight="1" x14ac:dyDescent="0.2">
      <c r="B11" s="8" t="s">
        <v>45</v>
      </c>
      <c r="C11" s="77"/>
      <c r="F11" s="78"/>
      <c r="G11" s="79"/>
    </row>
    <row r="12" spans="2:8" ht="15.75" customHeight="1" x14ac:dyDescent="0.2">
      <c r="B12" s="8" t="s">
        <v>46</v>
      </c>
      <c r="C12" s="6"/>
      <c r="F12" s="203" t="s">
        <v>83</v>
      </c>
      <c r="G12" s="204"/>
      <c r="H12" s="74">
        <v>0</v>
      </c>
    </row>
    <row r="13" spans="2:8" ht="15.75" customHeight="1" x14ac:dyDescent="0.2">
      <c r="B13" s="8" t="s">
        <v>48</v>
      </c>
      <c r="C13" s="6"/>
      <c r="F13" s="75" t="s">
        <v>84</v>
      </c>
      <c r="G13" s="80"/>
      <c r="H13" s="76">
        <v>0</v>
      </c>
    </row>
    <row r="14" spans="2:8" ht="15.75" customHeight="1" x14ac:dyDescent="0.2">
      <c r="B14" s="8" t="s">
        <v>47</v>
      </c>
      <c r="C14" s="6"/>
    </row>
    <row r="15" spans="2:8" ht="3" customHeight="1" x14ac:dyDescent="0.2"/>
    <row r="16" spans="2:8" ht="15.75" customHeight="1" x14ac:dyDescent="0.2">
      <c r="B16" s="81" t="s">
        <v>67</v>
      </c>
    </row>
    <row r="17" spans="2:8" ht="15.75" customHeight="1" x14ac:dyDescent="0.2">
      <c r="B17" s="8" t="s">
        <v>30</v>
      </c>
      <c r="C17" s="37"/>
    </row>
    <row r="18" spans="2:8" ht="15.75" customHeight="1" x14ac:dyDescent="0.2">
      <c r="B18" s="8" t="s">
        <v>31</v>
      </c>
      <c r="C18" s="37"/>
    </row>
    <row r="19" spans="2:8" ht="12" customHeight="1" x14ac:dyDescent="0.2"/>
    <row r="20" spans="2:8" ht="15.75" customHeight="1" x14ac:dyDescent="0.2">
      <c r="B20" s="16" t="s">
        <v>85</v>
      </c>
      <c r="C20" s="16" t="s">
        <v>86</v>
      </c>
      <c r="D20" s="16" t="s">
        <v>87</v>
      </c>
      <c r="E20" s="16" t="s">
        <v>88</v>
      </c>
      <c r="F20" s="16" t="s">
        <v>89</v>
      </c>
      <c r="G20" s="10" t="s">
        <v>90</v>
      </c>
      <c r="H20" s="10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2" customWidth="1"/>
    <col min="4" max="4" width="8.140625" style="9" customWidth="1"/>
    <col min="5" max="5" width="10.5703125" style="9" customWidth="1"/>
    <col min="6" max="6" width="11.85546875" style="19" customWidth="1"/>
    <col min="7" max="8" width="10.85546875" style="19" hidden="1" customWidth="1"/>
    <col min="9" max="9" width="9.5703125" style="19" hidden="1" customWidth="1"/>
    <col min="10" max="10" width="11.42578125" style="19" customWidth="1"/>
    <col min="11" max="11" width="12.5703125" style="19" customWidth="1"/>
    <col min="12" max="12" width="11.7109375" style="19" hidden="1" customWidth="1"/>
    <col min="13" max="13" width="12.7109375" style="19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1"/>
      <c r="D1" s="26"/>
      <c r="E1" s="26"/>
      <c r="F1" s="18"/>
      <c r="G1" s="18"/>
      <c r="H1" s="18"/>
      <c r="I1" s="18"/>
      <c r="J1" s="18"/>
      <c r="K1" s="18"/>
      <c r="L1" s="18"/>
      <c r="M1" s="18"/>
      <c r="N1" s="26"/>
    </row>
    <row r="2" spans="2:14" ht="3.75" customHeight="1" x14ac:dyDescent="0.2"/>
    <row r="3" spans="2:14" ht="33" customHeight="1" x14ac:dyDescent="0.4">
      <c r="B3" s="70" t="str">
        <f>oknCompanyName</f>
        <v>LAW SERVICE OFFICE NAME</v>
      </c>
      <c r="C3" s="23"/>
      <c r="J3" s="32"/>
      <c r="M3" s="32"/>
    </row>
    <row r="4" spans="2:14" x14ac:dyDescent="0.2">
      <c r="B4" s="6" t="str">
        <f>oknCompanyAddress</f>
        <v>Law Service Office Street Address</v>
      </c>
    </row>
    <row r="5" spans="2:14" x14ac:dyDescent="0.2">
      <c r="B5" s="6" t="str">
        <f>oknCompanyCityStateZip</f>
        <v>City, ST  ZIP Code</v>
      </c>
      <c r="M5" s="34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3"/>
    </row>
    <row r="8" spans="2:14" ht="12.75" customHeight="1" x14ac:dyDescent="0.2">
      <c r="B8" s="35" t="s">
        <v>33</v>
      </c>
    </row>
    <row r="9" spans="2:14" ht="12.75" customHeight="1" x14ac:dyDescent="0.2">
      <c r="B9" s="8" t="s">
        <v>29</v>
      </c>
      <c r="C9" s="27"/>
    </row>
    <row r="10" spans="2:14" ht="12.75" customHeight="1" x14ac:dyDescent="0.2">
      <c r="B10" s="8" t="s">
        <v>32</v>
      </c>
      <c r="C10" s="27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42</v>
      </c>
      <c r="C13" s="16" t="s">
        <v>28</v>
      </c>
      <c r="D13" s="15" t="s">
        <v>41</v>
      </c>
      <c r="E13" s="15" t="s">
        <v>34</v>
      </c>
      <c r="F13" s="20" t="s">
        <v>49</v>
      </c>
      <c r="G13" s="20" t="str">
        <f>oknTax1Name</f>
        <v>State Tax</v>
      </c>
      <c r="H13" s="20" t="str">
        <f>oknTax2Name</f>
        <v>Local Tax</v>
      </c>
      <c r="I13" s="20" t="s">
        <v>36</v>
      </c>
      <c r="J13" s="20" t="s">
        <v>37</v>
      </c>
      <c r="K13" s="20" t="s">
        <v>38</v>
      </c>
      <c r="L13" s="20" t="s">
        <v>35</v>
      </c>
      <c r="M13" s="20" t="s">
        <v>39</v>
      </c>
      <c r="N13" s="15" t="s">
        <v>40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2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19" customWidth="1"/>
    <col min="8" max="8" width="12.7109375" style="19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1"/>
      <c r="D1" s="26"/>
      <c r="G1" s="18"/>
      <c r="H1" s="18"/>
      <c r="I1" s="26"/>
    </row>
    <row r="2" spans="2:10" ht="3.75" customHeight="1" x14ac:dyDescent="0.2"/>
    <row r="3" spans="2:10" ht="33" customHeight="1" x14ac:dyDescent="0.4">
      <c r="B3" s="70" t="str">
        <f>oknCompanyName</f>
        <v>LAW SERVICE OFFICE NAME</v>
      </c>
      <c r="C3" s="23"/>
      <c r="G3" s="32"/>
      <c r="H3" s="32"/>
    </row>
    <row r="4" spans="2:10" x14ac:dyDescent="0.2">
      <c r="B4" s="6" t="str">
        <f>oknCompanyAddress</f>
        <v>Law Service Office Street Address</v>
      </c>
    </row>
    <row r="5" spans="2:10" x14ac:dyDescent="0.2">
      <c r="B5" s="6" t="str">
        <f>oknCompanyCityStateZip</f>
        <v>City, ST  ZIP Code</v>
      </c>
      <c r="G5" s="34"/>
      <c r="H5" s="34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5"/>
    </row>
    <row r="8" spans="2:10" ht="12.75" customHeight="1" x14ac:dyDescent="0.2">
      <c r="B8" s="35" t="s">
        <v>33</v>
      </c>
    </row>
    <row r="9" spans="2:10" ht="12.75" customHeight="1" x14ac:dyDescent="0.2">
      <c r="B9" s="8" t="s">
        <v>29</v>
      </c>
      <c r="C9" s="27"/>
    </row>
    <row r="10" spans="2:10" ht="12.75" customHeight="1" x14ac:dyDescent="0.2">
      <c r="B10" s="8" t="s">
        <v>32</v>
      </c>
      <c r="C10" s="27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62</v>
      </c>
      <c r="C13" s="16" t="s">
        <v>28</v>
      </c>
      <c r="D13" s="15" t="s">
        <v>34</v>
      </c>
      <c r="E13" s="15" t="s">
        <v>66</v>
      </c>
      <c r="F13" s="15" t="s">
        <v>63</v>
      </c>
      <c r="G13" s="20" t="s">
        <v>64</v>
      </c>
      <c r="H13" s="20" t="s">
        <v>92</v>
      </c>
      <c r="I13" s="15" t="s">
        <v>52</v>
      </c>
      <c r="J13" s="15" t="s">
        <v>65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4" customWidth="1"/>
    <col min="2" max="2" width="76" style="94" customWidth="1"/>
    <col min="3" max="256" width="9.140625" style="87"/>
    <col min="257" max="257" width="3" style="87" customWidth="1"/>
    <col min="258" max="258" width="76" style="87" customWidth="1"/>
    <col min="259" max="512" width="9.140625" style="87"/>
    <col min="513" max="513" width="3" style="87" customWidth="1"/>
    <col min="514" max="514" width="76" style="87" customWidth="1"/>
    <col min="515" max="768" width="9.140625" style="87"/>
    <col min="769" max="769" width="3" style="87" customWidth="1"/>
    <col min="770" max="770" width="76" style="87" customWidth="1"/>
    <col min="771" max="1024" width="9.140625" style="87"/>
    <col min="1025" max="1025" width="3" style="87" customWidth="1"/>
    <col min="1026" max="1026" width="76" style="87" customWidth="1"/>
    <col min="1027" max="1280" width="9.140625" style="87"/>
    <col min="1281" max="1281" width="3" style="87" customWidth="1"/>
    <col min="1282" max="1282" width="76" style="87" customWidth="1"/>
    <col min="1283" max="1536" width="9.140625" style="87"/>
    <col min="1537" max="1537" width="3" style="87" customWidth="1"/>
    <col min="1538" max="1538" width="76" style="87" customWidth="1"/>
    <col min="1539" max="1792" width="9.140625" style="87"/>
    <col min="1793" max="1793" width="3" style="87" customWidth="1"/>
    <col min="1794" max="1794" width="76" style="87" customWidth="1"/>
    <col min="1795" max="2048" width="9.140625" style="87"/>
    <col min="2049" max="2049" width="3" style="87" customWidth="1"/>
    <col min="2050" max="2050" width="76" style="87" customWidth="1"/>
    <col min="2051" max="2304" width="9.140625" style="87"/>
    <col min="2305" max="2305" width="3" style="87" customWidth="1"/>
    <col min="2306" max="2306" width="76" style="87" customWidth="1"/>
    <col min="2307" max="2560" width="9.140625" style="87"/>
    <col min="2561" max="2561" width="3" style="87" customWidth="1"/>
    <col min="2562" max="2562" width="76" style="87" customWidth="1"/>
    <col min="2563" max="2816" width="9.140625" style="87"/>
    <col min="2817" max="2817" width="3" style="87" customWidth="1"/>
    <col min="2818" max="2818" width="76" style="87" customWidth="1"/>
    <col min="2819" max="3072" width="9.140625" style="87"/>
    <col min="3073" max="3073" width="3" style="87" customWidth="1"/>
    <col min="3074" max="3074" width="76" style="87" customWidth="1"/>
    <col min="3075" max="3328" width="9.140625" style="87"/>
    <col min="3329" max="3329" width="3" style="87" customWidth="1"/>
    <col min="3330" max="3330" width="76" style="87" customWidth="1"/>
    <col min="3331" max="3584" width="9.140625" style="87"/>
    <col min="3585" max="3585" width="3" style="87" customWidth="1"/>
    <col min="3586" max="3586" width="76" style="87" customWidth="1"/>
    <col min="3587" max="3840" width="9.140625" style="87"/>
    <col min="3841" max="3841" width="3" style="87" customWidth="1"/>
    <col min="3842" max="3842" width="76" style="87" customWidth="1"/>
    <col min="3843" max="4096" width="9.140625" style="87"/>
    <col min="4097" max="4097" width="3" style="87" customWidth="1"/>
    <col min="4098" max="4098" width="76" style="87" customWidth="1"/>
    <col min="4099" max="4352" width="9.140625" style="87"/>
    <col min="4353" max="4353" width="3" style="87" customWidth="1"/>
    <col min="4354" max="4354" width="76" style="87" customWidth="1"/>
    <col min="4355" max="4608" width="9.140625" style="87"/>
    <col min="4609" max="4609" width="3" style="87" customWidth="1"/>
    <col min="4610" max="4610" width="76" style="87" customWidth="1"/>
    <col min="4611" max="4864" width="9.140625" style="87"/>
    <col min="4865" max="4865" width="3" style="87" customWidth="1"/>
    <col min="4866" max="4866" width="76" style="87" customWidth="1"/>
    <col min="4867" max="5120" width="9.140625" style="87"/>
    <col min="5121" max="5121" width="3" style="87" customWidth="1"/>
    <col min="5122" max="5122" width="76" style="87" customWidth="1"/>
    <col min="5123" max="5376" width="9.140625" style="87"/>
    <col min="5377" max="5377" width="3" style="87" customWidth="1"/>
    <col min="5378" max="5378" width="76" style="87" customWidth="1"/>
    <col min="5379" max="5632" width="9.140625" style="87"/>
    <col min="5633" max="5633" width="3" style="87" customWidth="1"/>
    <col min="5634" max="5634" width="76" style="87" customWidth="1"/>
    <col min="5635" max="5888" width="9.140625" style="87"/>
    <col min="5889" max="5889" width="3" style="87" customWidth="1"/>
    <col min="5890" max="5890" width="76" style="87" customWidth="1"/>
    <col min="5891" max="6144" width="9.140625" style="87"/>
    <col min="6145" max="6145" width="3" style="87" customWidth="1"/>
    <col min="6146" max="6146" width="76" style="87" customWidth="1"/>
    <col min="6147" max="6400" width="9.140625" style="87"/>
    <col min="6401" max="6401" width="3" style="87" customWidth="1"/>
    <col min="6402" max="6402" width="76" style="87" customWidth="1"/>
    <col min="6403" max="6656" width="9.140625" style="87"/>
    <col min="6657" max="6657" width="3" style="87" customWidth="1"/>
    <col min="6658" max="6658" width="76" style="87" customWidth="1"/>
    <col min="6659" max="6912" width="9.140625" style="87"/>
    <col min="6913" max="6913" width="3" style="87" customWidth="1"/>
    <col min="6914" max="6914" width="76" style="87" customWidth="1"/>
    <col min="6915" max="7168" width="9.140625" style="87"/>
    <col min="7169" max="7169" width="3" style="87" customWidth="1"/>
    <col min="7170" max="7170" width="76" style="87" customWidth="1"/>
    <col min="7171" max="7424" width="9.140625" style="87"/>
    <col min="7425" max="7425" width="3" style="87" customWidth="1"/>
    <col min="7426" max="7426" width="76" style="87" customWidth="1"/>
    <col min="7427" max="7680" width="9.140625" style="87"/>
    <col min="7681" max="7681" width="3" style="87" customWidth="1"/>
    <col min="7682" max="7682" width="76" style="87" customWidth="1"/>
    <col min="7683" max="7936" width="9.140625" style="87"/>
    <col min="7937" max="7937" width="3" style="87" customWidth="1"/>
    <col min="7938" max="7938" width="76" style="87" customWidth="1"/>
    <col min="7939" max="8192" width="9.140625" style="87"/>
    <col min="8193" max="8193" width="3" style="87" customWidth="1"/>
    <col min="8194" max="8194" width="76" style="87" customWidth="1"/>
    <col min="8195" max="8448" width="9.140625" style="87"/>
    <col min="8449" max="8449" width="3" style="87" customWidth="1"/>
    <col min="8450" max="8450" width="76" style="87" customWidth="1"/>
    <col min="8451" max="8704" width="9.140625" style="87"/>
    <col min="8705" max="8705" width="3" style="87" customWidth="1"/>
    <col min="8706" max="8706" width="76" style="87" customWidth="1"/>
    <col min="8707" max="8960" width="9.140625" style="87"/>
    <col min="8961" max="8961" width="3" style="87" customWidth="1"/>
    <col min="8962" max="8962" width="76" style="87" customWidth="1"/>
    <col min="8963" max="9216" width="9.140625" style="87"/>
    <col min="9217" max="9217" width="3" style="87" customWidth="1"/>
    <col min="9218" max="9218" width="76" style="87" customWidth="1"/>
    <col min="9219" max="9472" width="9.140625" style="87"/>
    <col min="9473" max="9473" width="3" style="87" customWidth="1"/>
    <col min="9474" max="9474" width="76" style="87" customWidth="1"/>
    <col min="9475" max="9728" width="9.140625" style="87"/>
    <col min="9729" max="9729" width="3" style="87" customWidth="1"/>
    <col min="9730" max="9730" width="76" style="87" customWidth="1"/>
    <col min="9731" max="9984" width="9.140625" style="87"/>
    <col min="9985" max="9985" width="3" style="87" customWidth="1"/>
    <col min="9986" max="9986" width="76" style="87" customWidth="1"/>
    <col min="9987" max="10240" width="9.140625" style="87"/>
    <col min="10241" max="10241" width="3" style="87" customWidth="1"/>
    <col min="10242" max="10242" width="76" style="87" customWidth="1"/>
    <col min="10243" max="10496" width="9.140625" style="87"/>
    <col min="10497" max="10497" width="3" style="87" customWidth="1"/>
    <col min="10498" max="10498" width="76" style="87" customWidth="1"/>
    <col min="10499" max="10752" width="9.140625" style="87"/>
    <col min="10753" max="10753" width="3" style="87" customWidth="1"/>
    <col min="10754" max="10754" width="76" style="87" customWidth="1"/>
    <col min="10755" max="11008" width="9.140625" style="87"/>
    <col min="11009" max="11009" width="3" style="87" customWidth="1"/>
    <col min="11010" max="11010" width="76" style="87" customWidth="1"/>
    <col min="11011" max="11264" width="9.140625" style="87"/>
    <col min="11265" max="11265" width="3" style="87" customWidth="1"/>
    <col min="11266" max="11266" width="76" style="87" customWidth="1"/>
    <col min="11267" max="11520" width="9.140625" style="87"/>
    <col min="11521" max="11521" width="3" style="87" customWidth="1"/>
    <col min="11522" max="11522" width="76" style="87" customWidth="1"/>
    <col min="11523" max="11776" width="9.140625" style="87"/>
    <col min="11777" max="11777" width="3" style="87" customWidth="1"/>
    <col min="11778" max="11778" width="76" style="87" customWidth="1"/>
    <col min="11779" max="12032" width="9.140625" style="87"/>
    <col min="12033" max="12033" width="3" style="87" customWidth="1"/>
    <col min="12034" max="12034" width="76" style="87" customWidth="1"/>
    <col min="12035" max="12288" width="9.140625" style="87"/>
    <col min="12289" max="12289" width="3" style="87" customWidth="1"/>
    <col min="12290" max="12290" width="76" style="87" customWidth="1"/>
    <col min="12291" max="12544" width="9.140625" style="87"/>
    <col min="12545" max="12545" width="3" style="87" customWidth="1"/>
    <col min="12546" max="12546" width="76" style="87" customWidth="1"/>
    <col min="12547" max="12800" width="9.140625" style="87"/>
    <col min="12801" max="12801" width="3" style="87" customWidth="1"/>
    <col min="12802" max="12802" width="76" style="87" customWidth="1"/>
    <col min="12803" max="13056" width="9.140625" style="87"/>
    <col min="13057" max="13057" width="3" style="87" customWidth="1"/>
    <col min="13058" max="13058" width="76" style="87" customWidth="1"/>
    <col min="13059" max="13312" width="9.140625" style="87"/>
    <col min="13313" max="13313" width="3" style="87" customWidth="1"/>
    <col min="13314" max="13314" width="76" style="87" customWidth="1"/>
    <col min="13315" max="13568" width="9.140625" style="87"/>
    <col min="13569" max="13569" width="3" style="87" customWidth="1"/>
    <col min="13570" max="13570" width="76" style="87" customWidth="1"/>
    <col min="13571" max="13824" width="9.140625" style="87"/>
    <col min="13825" max="13825" width="3" style="87" customWidth="1"/>
    <col min="13826" max="13826" width="76" style="87" customWidth="1"/>
    <col min="13827" max="14080" width="9.140625" style="87"/>
    <col min="14081" max="14081" width="3" style="87" customWidth="1"/>
    <col min="14082" max="14082" width="76" style="87" customWidth="1"/>
    <col min="14083" max="14336" width="9.140625" style="87"/>
    <col min="14337" max="14337" width="3" style="87" customWidth="1"/>
    <col min="14338" max="14338" width="76" style="87" customWidth="1"/>
    <col min="14339" max="14592" width="9.140625" style="87"/>
    <col min="14593" max="14593" width="3" style="87" customWidth="1"/>
    <col min="14594" max="14594" width="76" style="87" customWidth="1"/>
    <col min="14595" max="14848" width="9.140625" style="87"/>
    <col min="14849" max="14849" width="3" style="87" customWidth="1"/>
    <col min="14850" max="14850" width="76" style="87" customWidth="1"/>
    <col min="14851" max="15104" width="9.140625" style="87"/>
    <col min="15105" max="15105" width="3" style="87" customWidth="1"/>
    <col min="15106" max="15106" width="76" style="87" customWidth="1"/>
    <col min="15107" max="15360" width="9.140625" style="87"/>
    <col min="15361" max="15361" width="3" style="87" customWidth="1"/>
    <col min="15362" max="15362" width="76" style="87" customWidth="1"/>
    <col min="15363" max="15616" width="9.140625" style="87"/>
    <col min="15617" max="15617" width="3" style="87" customWidth="1"/>
    <col min="15618" max="15618" width="76" style="87" customWidth="1"/>
    <col min="15619" max="15872" width="9.140625" style="87"/>
    <col min="15873" max="15873" width="3" style="87" customWidth="1"/>
    <col min="15874" max="15874" width="76" style="87" customWidth="1"/>
    <col min="15875" max="16128" width="9.140625" style="87"/>
    <col min="16129" max="16129" width="3" style="87" customWidth="1"/>
    <col min="16130" max="16130" width="76" style="87" customWidth="1"/>
    <col min="16131" max="16384" width="9.140625" style="87"/>
  </cols>
  <sheetData>
    <row r="1" spans="1:3" ht="32.1" customHeight="1" x14ac:dyDescent="0.3">
      <c r="A1" s="84"/>
      <c r="B1" s="85" t="s">
        <v>133</v>
      </c>
      <c r="C1" s="86"/>
    </row>
    <row r="2" spans="1:3" ht="16.5" x14ac:dyDescent="0.3">
      <c r="A2" s="84"/>
      <c r="B2" s="88"/>
      <c r="C2" s="86"/>
    </row>
    <row r="3" spans="1:3" ht="16.5" x14ac:dyDescent="0.3">
      <c r="A3" s="84"/>
      <c r="B3" s="89" t="s">
        <v>94</v>
      </c>
      <c r="C3" s="86"/>
    </row>
    <row r="4" spans="1:3" x14ac:dyDescent="0.3">
      <c r="A4" s="84"/>
      <c r="B4" s="95" t="s">
        <v>95</v>
      </c>
      <c r="C4" s="86"/>
    </row>
    <row r="5" spans="1:3" ht="16.5" x14ac:dyDescent="0.3">
      <c r="A5" s="84"/>
      <c r="B5" s="90"/>
      <c r="C5" s="86"/>
    </row>
    <row r="6" spans="1:3" ht="16.5" x14ac:dyDescent="0.3">
      <c r="A6" s="84"/>
      <c r="B6" s="91" t="s">
        <v>96</v>
      </c>
      <c r="C6" s="86"/>
    </row>
    <row r="7" spans="1:3" ht="16.5" x14ac:dyDescent="0.3">
      <c r="A7" s="84"/>
      <c r="B7" s="90"/>
      <c r="C7" s="86"/>
    </row>
    <row r="8" spans="1:3" ht="46.5" x14ac:dyDescent="0.3">
      <c r="A8" s="84"/>
      <c r="B8" s="90" t="s">
        <v>97</v>
      </c>
      <c r="C8" s="86"/>
    </row>
    <row r="9" spans="1:3" ht="16.5" x14ac:dyDescent="0.3">
      <c r="A9" s="84"/>
      <c r="B9" s="90"/>
      <c r="C9" s="86"/>
    </row>
    <row r="10" spans="1:3" ht="31.5" x14ac:dyDescent="0.3">
      <c r="A10" s="84"/>
      <c r="B10" s="90" t="s">
        <v>98</v>
      </c>
      <c r="C10" s="86"/>
    </row>
    <row r="11" spans="1:3" ht="16.5" x14ac:dyDescent="0.3">
      <c r="A11" s="84"/>
      <c r="B11" s="90"/>
      <c r="C11" s="86"/>
    </row>
    <row r="12" spans="1:3" ht="31.5" x14ac:dyDescent="0.3">
      <c r="A12" s="84"/>
      <c r="B12" s="90" t="s">
        <v>99</v>
      </c>
      <c r="C12" s="86"/>
    </row>
    <row r="13" spans="1:3" ht="16.5" x14ac:dyDescent="0.3">
      <c r="A13" s="84"/>
      <c r="B13" s="90"/>
      <c r="C13" s="86"/>
    </row>
    <row r="14" spans="1:3" x14ac:dyDescent="0.3">
      <c r="A14" s="84"/>
      <c r="B14" s="92" t="s">
        <v>100</v>
      </c>
      <c r="C14" s="86"/>
    </row>
    <row r="15" spans="1:3" ht="15.75" x14ac:dyDescent="0.3">
      <c r="A15" s="84"/>
      <c r="B15" s="137" t="s">
        <v>101</v>
      </c>
      <c r="C15" s="86"/>
    </row>
    <row r="16" spans="1:3" ht="16.5" x14ac:dyDescent="0.3">
      <c r="A16" s="84"/>
      <c r="B16" s="93"/>
      <c r="C16" s="86"/>
    </row>
    <row r="17" spans="1:3" ht="32.25" x14ac:dyDescent="0.3">
      <c r="A17" s="84"/>
      <c r="B17" s="90" t="s">
        <v>102</v>
      </c>
      <c r="C17" s="86"/>
    </row>
    <row r="18" spans="1:3" x14ac:dyDescent="0.3">
      <c r="A18" s="84"/>
      <c r="B18" s="84"/>
      <c r="C18" s="86"/>
    </row>
    <row r="19" spans="1:3" x14ac:dyDescent="0.3">
      <c r="A19" s="84"/>
      <c r="B19" s="84"/>
      <c r="C19" s="86"/>
    </row>
    <row r="20" spans="1:3" x14ac:dyDescent="0.3">
      <c r="A20" s="84"/>
      <c r="B20" s="84"/>
      <c r="C20" s="86"/>
    </row>
    <row r="21" spans="1:3" x14ac:dyDescent="0.3">
      <c r="A21" s="84"/>
      <c r="B21" s="84"/>
      <c r="C21" s="86"/>
    </row>
    <row r="22" spans="1:3" x14ac:dyDescent="0.3">
      <c r="A22" s="84"/>
      <c r="B22" s="84"/>
      <c r="C22" s="86"/>
    </row>
    <row r="23" spans="1:3" x14ac:dyDescent="0.3">
      <c r="A23" s="84"/>
      <c r="B23" s="84"/>
      <c r="C23" s="86"/>
    </row>
    <row r="24" spans="1:3" x14ac:dyDescent="0.3">
      <c r="A24" s="84"/>
      <c r="B24" s="84"/>
      <c r="C24" s="86"/>
    </row>
    <row r="25" spans="1:3" x14ac:dyDescent="0.3">
      <c r="A25" s="84"/>
      <c r="B25" s="84"/>
      <c r="C25" s="86"/>
    </row>
    <row r="26" spans="1:3" x14ac:dyDescent="0.3">
      <c r="A26" s="84"/>
      <c r="B26" s="84"/>
      <c r="C26" s="86"/>
    </row>
    <row r="27" spans="1:3" x14ac:dyDescent="0.3">
      <c r="A27" s="84"/>
      <c r="B27" s="84"/>
      <c r="C27" s="86"/>
    </row>
    <row r="28" spans="1:3" x14ac:dyDescent="0.3">
      <c r="A28" s="84"/>
      <c r="B28" s="84"/>
      <c r="C28" s="86"/>
    </row>
    <row r="29" spans="1:3" x14ac:dyDescent="0.3">
      <c r="A29" s="84"/>
      <c r="B29" s="84"/>
      <c r="C29" s="86"/>
    </row>
  </sheetData>
  <hyperlinks>
    <hyperlink ref="B14" r:id="rId1" display="See License Agreement" xr:uid="{00000000-0004-0000-0700-000000000000}"/>
    <hyperlink ref="B4" r:id="rId2" tooltip="View online document" display="http://www.invoicingtemplate.com/legal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4E44-BB66-4ABD-A50B-39A7B1D4D42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2</v>
      </c>
      <c r="B5" t="s">
        <v>59</v>
      </c>
    </row>
    <row r="6" spans="1:5" x14ac:dyDescent="0.2">
      <c r="A6" s="6" t="s">
        <v>3</v>
      </c>
      <c r="B6" s="8" t="s">
        <v>117</v>
      </c>
    </row>
    <row r="7" spans="1:5" x14ac:dyDescent="0.2">
      <c r="A7" s="6" t="s">
        <v>6</v>
      </c>
      <c r="B7" s="6">
        <v>2</v>
      </c>
      <c r="D7" s="6" t="s">
        <v>7</v>
      </c>
      <c r="E7" s="6" t="s">
        <v>8</v>
      </c>
    </row>
    <row r="8" spans="1:5" x14ac:dyDescent="0.2">
      <c r="A8" s="6" t="s">
        <v>9</v>
      </c>
      <c r="B8" s="6">
        <v>1</v>
      </c>
    </row>
    <row r="9" spans="1:5" x14ac:dyDescent="0.2">
      <c r="A9" s="6" t="s">
        <v>10</v>
      </c>
      <c r="B9" s="6">
        <v>0</v>
      </c>
    </row>
    <row r="10" spans="1:5" x14ac:dyDescent="0.2">
      <c r="A10" s="6" t="s">
        <v>11</v>
      </c>
      <c r="B10" s="6">
        <v>1</v>
      </c>
    </row>
    <row r="11" spans="1:5" x14ac:dyDescent="0.2">
      <c r="A11" s="6" t="s">
        <v>12</v>
      </c>
      <c r="B11" s="6">
        <v>1</v>
      </c>
    </row>
    <row r="12" spans="1:5" x14ac:dyDescent="0.2">
      <c r="A12" s="6" t="s">
        <v>13</v>
      </c>
      <c r="B12" s="6">
        <v>1</v>
      </c>
    </row>
    <row r="13" spans="1:5" x14ac:dyDescent="0.2">
      <c r="A13" s="6" t="s">
        <v>14</v>
      </c>
    </row>
    <row r="14" spans="1:5" ht="12.75" x14ac:dyDescent="0.2">
      <c r="A14" t="s">
        <v>15</v>
      </c>
      <c r="B14" s="6">
        <v>0</v>
      </c>
    </row>
    <row r="15" spans="1:5" x14ac:dyDescent="0.2">
      <c r="A15" s="6" t="s">
        <v>16</v>
      </c>
      <c r="B15" s="6" t="s">
        <v>21</v>
      </c>
    </row>
    <row r="16" spans="1:5" x14ac:dyDescent="0.2">
      <c r="A16" s="6" t="s">
        <v>17</v>
      </c>
      <c r="B16" s="6">
        <v>1</v>
      </c>
    </row>
    <row r="17" spans="1:2" x14ac:dyDescent="0.2">
      <c r="A17" s="6" t="s">
        <v>20</v>
      </c>
      <c r="B17" s="6">
        <v>1</v>
      </c>
    </row>
    <row r="18" spans="1:2" x14ac:dyDescent="0.2">
      <c r="A18" s="6" t="s">
        <v>18</v>
      </c>
      <c r="B18" s="6">
        <v>1</v>
      </c>
    </row>
    <row r="19" spans="1:2" x14ac:dyDescent="0.2">
      <c r="A19" s="6" t="s">
        <v>19</v>
      </c>
      <c r="B19" s="6">
        <v>12</v>
      </c>
    </row>
    <row r="20" spans="1:2" x14ac:dyDescent="0.2">
      <c r="A20" s="6" t="s">
        <v>60</v>
      </c>
      <c r="B20" s="6">
        <v>1</v>
      </c>
    </row>
    <row r="22" spans="1:2" x14ac:dyDescent="0.2">
      <c r="A22" s="6" t="s">
        <v>61</v>
      </c>
      <c r="B22" s="6">
        <v>1</v>
      </c>
    </row>
    <row r="23" spans="1:2" x14ac:dyDescent="0.2">
      <c r="B23" s="6" t="s">
        <v>136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237</vt:i4>
      </vt:variant>
    </vt:vector>
  </HeadingPairs>
  <TitlesOfParts>
    <vt:vector size="24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Legal Service Bill Format</dc:title>
  <dc:subject>"Legal Service Bill Format" summary: This legal service invoice template shows an image of an experienced lawyer on the bottom of the sheet. It has a &amp;quot;Payment Detail&amp;quot; section for progress payments.</dc:subject>
  <dc:creator>https://www.invoicingtemplate.com/</dc:creator>
  <cp:keywords/>
  <dc:description>https://www.invoicingtemplate.com/legal-service.html</dc:description>
  <cp:lastModifiedBy>liangjun yu</cp:lastModifiedBy>
  <cp:lastPrinted>2018-01-25T02:22:11Z</cp:lastPrinted>
  <dcterms:created xsi:type="dcterms:W3CDTF">2000-07-27T22:24:14Z</dcterms:created>
  <dcterms:modified xsi:type="dcterms:W3CDTF">2024-03-09T14:58:44Z</dcterms:modified>
  <cp:category>Legal Service Bill Format, Advocate Invoice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108, Oxnard, California</vt:lpwstr>
  </property>
</Properties>
</file>