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6\"/>
    </mc:Choice>
  </mc:AlternateContent>
  <xr:revisionPtr revIDLastSave="0" documentId="13_ncr:1_{FA90F226-1847-4536-BFEB-C2E03B21562F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Invoice!$L$10</definedName>
    <definedName name="oknOrderID">Invoice!$F$17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Invoice!$J$17</definedName>
    <definedName name="oknPaymentTotalApplied">Invoice!$H$40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Invoice!$AB$17</definedName>
    <definedName name="oknSavingInvoiceClearWorksheet" hidden="1">#REF!</definedName>
    <definedName name="oknSavingInvoicePromptForPayment" hidden="1">#REF!</definedName>
    <definedName name="oknShipAddress">Invoice!$AE$10</definedName>
    <definedName name="oknShipCityStateZip">Invoice!$AE$11</definedName>
    <definedName name="oknShipContact">Invoice!$AE$13</definedName>
    <definedName name="oknShipCountry">Invoice!$AE$12</definedName>
    <definedName name="oknShipDate">Invoice!$AD$17</definedName>
    <definedName name="oknShipName">Invoice!$AE$9</definedName>
    <definedName name="oknShippingCost">Invoice!$AV$33</definedName>
    <definedName name="oknShipVia">Invoice!$AE$17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Invoice!$F$3:$N$44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2" i="1"/>
  <c r="N33" i="1" l="1"/>
  <c r="N34" i="1"/>
  <c r="N36" i="1" l="1"/>
  <c r="N38" i="1" s="1"/>
</calcChain>
</file>

<file path=xl/sharedStrings.xml><?xml version="1.0" encoding="utf-8"?>
<sst xmlns="http://schemas.openxmlformats.org/spreadsheetml/2006/main" count="59" uniqueCount="57">
  <si>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</si>
  <si>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</si>
  <si>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</si>
  <si>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</si>
  <si>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</si>
  <si>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</si>
  <si>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</si>
  <si>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</si>
  <si>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</si>
  <si>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Name</t>
  </si>
  <si>
    <t>Description</t>
  </si>
  <si>
    <t>Line Total</t>
  </si>
  <si>
    <t>Terms</t>
  </si>
  <si>
    <t>Unit Price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</si>
  <si>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</si>
  <si>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</si>
  <si>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</si>
  <si>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</si>
  <si>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</si>
  <si>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8" type="noConversion"/>
  </si>
  <si>
    <t>TOTAL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</si>
  <si>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</si>
  <si>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</si>
  <si>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</si>
  <si>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</si>
  <si>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Pending</t>
  </si>
  <si>
    <t>Payment Receipt Form - 216, Kent, Washington, 127514, 92411, 7001379857376286370?+37.99%, 33.7 sq mi, 87.3 km2, 3,784/sq mi, 1,461/km2, 47°23′17″N 122°12′46″W? / ?47.3880°N 122.2127°W? / 47.3880; -122.2127? (Kent)</t>
  </si>
  <si>
    <t>Payment Receipt Templatec5045 - 216, Kent, Washington, 127514, 92411, 7001379857376286370?+37.99%, 33.7 sq mi, 87.3 km2, 3,784/sq mi, 1,461/km2, 47°23′17″N 122°12′46″W? / ?47.3880°N 122.2127°W? / 47.3880; -122.2127? (Kent)</t>
  </si>
  <si>
    <t>State Tax</t>
  </si>
  <si>
    <t>Local Tax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</si>
  <si>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</si>
  <si>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</si>
  <si>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</si>
  <si>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</si>
  <si>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</si>
  <si>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</si>
  <si>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</si>
  <si>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Payment Receipt Form - 64, Saint Paul, Minnesota</t>
  </si>
  <si>
    <t>Payment Receipt Templatec5045 - 64, Saint Paul, Minnesota</t>
  </si>
  <si>
    <t>c5136</t>
  </si>
  <si>
    <t>INVOICE</t>
  </si>
  <si>
    <t>INVOICE #</t>
  </si>
  <si>
    <t>DATE</t>
  </si>
  <si>
    <t>Bill To</t>
  </si>
  <si>
    <t>Address</t>
  </si>
  <si>
    <t>Client #</t>
  </si>
  <si>
    <t>City, State ZIP</t>
  </si>
  <si>
    <t>Email</t>
  </si>
  <si>
    <t>Phone</t>
  </si>
  <si>
    <t>CASE SUMMARY</t>
  </si>
  <si>
    <t>REF #</t>
  </si>
  <si>
    <t>LAW SERVICE OFFICE NAME</t>
  </si>
  <si>
    <t>Law Service Office Street Address</t>
  </si>
  <si>
    <t>Item #</t>
  </si>
  <si>
    <t>Select</t>
  </si>
  <si>
    <t>Advocate Invoice Sample - 108, Oxnard, California</t>
  </si>
  <si>
    <t>Legal Service Bill Formatc5136 - 108, Oxnard,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</si>
</sst>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8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8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u/>
      <sz val="8"/>
      <color theme="8" tint="0.79998168889431442"/>
      <name val="Arial"/>
      <family val="2"/>
    </font>
    <font>
      <u/>
      <sz val="10"/>
      <color theme="8" tint="0.79998168889431442"/>
      <name val="Arial"/>
      <family val="2"/>
    </font>
    <font>
      <sz val="16"/>
      <color theme="8" tint="-0.499984740745262"/>
      <name val="Arial Black"/>
      <family val="2"/>
    </font>
    <font>
      <b/>
      <sz val="10"/>
      <color theme="8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5" fillId="0" borderId="0" xfId="0" applyFont="1" applyAlignment="1">
      <alignment horizontal="right" vertical="center" inden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169" fontId="6" fillId="0" borderId="6" xfId="0" applyNumberFormat="1" applyFont="1" applyBorder="1" applyAlignment="1" applyProtection="1">
      <alignment horizontal="left" vertical="center"/>
      <protection hidden="1"/>
    </xf>
    <xf numFmtId="4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9" fontId="6" fillId="0" borderId="8" xfId="0" applyNumberFormat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indent="1"/>
    </xf>
    <xf numFmtId="43" fontId="6" fillId="0" borderId="1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10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7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3" fontId="6" fillId="0" borderId="12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1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2" fontId="6" fillId="3" borderId="14" xfId="0" applyNumberFormat="1" applyFont="1" applyFill="1" applyBorder="1" applyAlignment="1" applyProtection="1">
      <alignment vertical="center"/>
      <protection locked="0"/>
    </xf>
    <xf numFmtId="2" fontId="6" fillId="3" borderId="15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0" fontId="6" fillId="0" borderId="0" xfId="0" applyNumberFormat="1" applyFont="1" applyAlignment="1" applyProtection="1">
      <alignment horizontal="right" vertical="center" indent="1"/>
      <protection locked="0"/>
    </xf>
    <xf numFmtId="0" fontId="0" fillId="4" borderId="0" xfId="0" applyFill="1"/>
    <xf numFmtId="0" fontId="14" fillId="4" borderId="0" xfId="0" applyFont="1" applyFill="1"/>
    <xf numFmtId="0" fontId="11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19" fillId="4" borderId="0" xfId="0" applyFont="1" applyFill="1"/>
    <xf numFmtId="168" fontId="22" fillId="4" borderId="0" xfId="0" applyNumberFormat="1" applyFont="1" applyFill="1" applyAlignment="1">
      <alignment horizontal="right" vertical="center"/>
    </xf>
    <xf numFmtId="0" fontId="23" fillId="4" borderId="0" xfId="1" applyFont="1" applyFill="1" applyAlignment="1" applyProtection="1"/>
    <xf numFmtId="164" fontId="22" fillId="4" borderId="0" xfId="0" applyNumberFormat="1" applyFont="1" applyFill="1" applyAlignment="1">
      <alignment horizontal="right" vertical="center"/>
    </xf>
    <xf numFmtId="0" fontId="19" fillId="4" borderId="0" xfId="0" applyFont="1" applyFill="1" applyAlignment="1">
      <alignment vertical="center"/>
    </xf>
    <xf numFmtId="0" fontId="20" fillId="4" borderId="0" xfId="0" applyFont="1" applyFill="1" applyAlignment="1">
      <alignment horizontal="right" vertical="center"/>
    </xf>
    <xf numFmtId="0" fontId="24" fillId="4" borderId="0" xfId="1" applyFont="1" applyFill="1" applyAlignment="1" applyProtection="1"/>
    <xf numFmtId="10" fontId="23" fillId="4" borderId="0" xfId="1" applyNumberFormat="1" applyFont="1" applyFill="1" applyBorder="1" applyAlignment="1" applyProtection="1">
      <alignment vertical="center"/>
    </xf>
    <xf numFmtId="10" fontId="22" fillId="4" borderId="0" xfId="0" applyNumberFormat="1" applyFont="1" applyFill="1" applyAlignment="1">
      <alignment vertical="top" wrapText="1"/>
    </xf>
    <xf numFmtId="0" fontId="25" fillId="0" borderId="0" xfId="0" applyFont="1" applyAlignment="1">
      <alignment horizontal="right"/>
    </xf>
    <xf numFmtId="0" fontId="26" fillId="0" borderId="0" xfId="0" applyFont="1"/>
    <xf numFmtId="0" fontId="19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9" fillId="5" borderId="0" xfId="1" applyFill="1" applyAlignment="1" applyProtection="1"/>
    <xf numFmtId="0" fontId="5" fillId="6" borderId="3" xfId="0" applyFont="1" applyFill="1" applyBorder="1" applyAlignment="1">
      <alignment horizontal="center" vertical="center"/>
    </xf>
    <xf numFmtId="43" fontId="12" fillId="6" borderId="2" xfId="0" applyNumberFormat="1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centerContinuous" vertical="center"/>
      <protection locked="0"/>
    </xf>
    <xf numFmtId="0" fontId="12" fillId="6" borderId="13" xfId="0" applyFont="1" applyFill="1" applyBorder="1" applyAlignment="1">
      <alignment horizontal="centerContinuous" vertical="center"/>
    </xf>
    <xf numFmtId="0" fontId="12" fillId="6" borderId="3" xfId="0" applyFont="1" applyFill="1" applyBorder="1" applyAlignment="1">
      <alignment horizontal="centerContinuous" vertical="center"/>
    </xf>
    <xf numFmtId="2" fontId="6" fillId="7" borderId="15" xfId="0" applyNumberFormat="1" applyFont="1" applyFill="1" applyBorder="1" applyAlignment="1" applyProtection="1">
      <alignment vertical="center"/>
      <protection locked="0"/>
    </xf>
    <xf numFmtId="169" fontId="6" fillId="7" borderId="8" xfId="0" applyNumberFormat="1" applyFont="1" applyFill="1" applyBorder="1" applyAlignment="1" applyProtection="1">
      <alignment horizontal="left" vertical="center"/>
      <protection hidden="1"/>
    </xf>
    <xf numFmtId="2" fontId="6" fillId="7" borderId="12" xfId="0" applyNumberFormat="1" applyFont="1" applyFill="1" applyBorder="1" applyAlignment="1" applyProtection="1">
      <alignment vertical="center"/>
      <protection locked="0"/>
    </xf>
    <xf numFmtId="169" fontId="6" fillId="7" borderId="11" xfId="0" applyNumberFormat="1" applyFont="1" applyFill="1" applyBorder="1" applyAlignment="1" applyProtection="1">
      <alignment horizontal="left" vertical="center"/>
      <protection hidden="1"/>
    </xf>
    <xf numFmtId="0" fontId="18" fillId="9" borderId="0" xfId="0" applyFont="1" applyFill="1" applyAlignment="1">
      <alignment horizontal="center" vertical="center"/>
    </xf>
    <xf numFmtId="0" fontId="9" fillId="4" borderId="0" xfId="1" applyFill="1" applyAlignment="1" applyProtection="1"/>
    <xf numFmtId="10" fontId="22" fillId="4" borderId="0" xfId="0" applyNumberFormat="1" applyFont="1" applyFill="1" applyAlignment="1">
      <alignment horizontal="right" vertical="top" wrapText="1"/>
    </xf>
    <xf numFmtId="0" fontId="6" fillId="0" borderId="16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17" xfId="0" applyFont="1" applyBorder="1" applyAlignment="1" applyProtection="1">
      <alignment vertical="top" wrapText="1"/>
      <protection locked="0"/>
    </xf>
    <xf numFmtId="0" fontId="6" fillId="0" borderId="18" xfId="0" applyFont="1" applyBorder="1" applyAlignment="1" applyProtection="1">
      <alignment vertical="top" wrapText="1"/>
      <protection locked="0"/>
    </xf>
    <xf numFmtId="0" fontId="0" fillId="0" borderId="0" xfId="0" applyProtection="1">
      <protection locked="0"/>
    </xf>
    <xf numFmtId="43" fontId="6" fillId="0" borderId="1" xfId="0" applyNumberFormat="1" applyFont="1" applyBorder="1" applyAlignment="1" applyProtection="1">
      <alignment horizontal="right" vertical="center"/>
      <protection hidden="1"/>
    </xf>
    <xf numFmtId="0" fontId="1" fillId="0" borderId="0" xfId="8"/>
    <xf numFmtId="0" fontId="9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18" fillId="9" borderId="0" xfId="0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0" fontId="7" fillId="10" borderId="0" xfId="0" applyFont="1" applyFill="1" applyAlignment="1">
      <alignment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8" fillId="9" borderId="0" xfId="0" applyFont="1" applyFill="1" applyAlignment="1">
      <alignment horizontal="center" vertical="center"/>
    </xf>
    <xf numFmtId="14" fontId="6" fillId="0" borderId="21" xfId="0" applyNumberFormat="1" applyFont="1" applyBorder="1" applyAlignment="1" applyProtection="1">
      <alignment horizontal="center" vertical="center"/>
      <protection locked="0"/>
    </xf>
    <xf numFmtId="0" fontId="5" fillId="6" borderId="21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Alignment="1" applyProtection="1">
      <alignment horizontal="left" vertical="center"/>
      <protection locked="0"/>
    </xf>
    <xf numFmtId="0" fontId="6" fillId="7" borderId="8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top" wrapText="1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49" fontId="6" fillId="7" borderId="7" xfId="0" applyNumberFormat="1" applyFont="1" applyFill="1" applyBorder="1" applyAlignment="1" applyProtection="1">
      <alignment horizontal="center" vertical="center"/>
      <protection locked="0"/>
    </xf>
    <xf numFmtId="49" fontId="6" fillId="7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0" fontId="5" fillId="6" borderId="13" xfId="0" applyFont="1" applyFill="1" applyBorder="1" applyAlignment="1">
      <alignment horizontal="center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166" fontId="6" fillId="0" borderId="4" xfId="0" applyNumberFormat="1" applyFont="1" applyBorder="1" applyAlignment="1" applyProtection="1">
      <alignment horizontal="right" vertical="center" indent="1"/>
      <protection locked="0"/>
    </xf>
    <xf numFmtId="166" fontId="6" fillId="0" borderId="6" xfId="0" applyNumberFormat="1" applyFont="1" applyBorder="1" applyAlignment="1" applyProtection="1">
      <alignment horizontal="right" vertical="center" inden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20" fillId="4" borderId="0" xfId="0" applyFont="1" applyFill="1" applyAlignment="1">
      <alignment horizontal="center"/>
    </xf>
    <xf numFmtId="0" fontId="19" fillId="5" borderId="0" xfId="0" applyFont="1" applyFill="1" applyAlignment="1" applyProtection="1">
      <alignment horizontal="center"/>
      <protection locked="0"/>
    </xf>
    <xf numFmtId="0" fontId="21" fillId="4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6" fontId="6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8" xfId="0" applyNumberFormat="1" applyFont="1" applyFill="1" applyBorder="1" applyAlignment="1" applyProtection="1">
      <alignment horizontal="right" vertical="center" indent="1"/>
      <protection locked="0"/>
    </xf>
    <xf numFmtId="166" fontId="6" fillId="0" borderId="7" xfId="0" applyNumberFormat="1" applyFont="1" applyBorder="1" applyAlignment="1" applyProtection="1">
      <alignment horizontal="right" vertical="center" indent="1"/>
      <protection locked="0"/>
    </xf>
    <xf numFmtId="166" fontId="6" fillId="0" borderId="8" xfId="0" applyNumberFormat="1" applyFont="1" applyBorder="1" applyAlignment="1" applyProtection="1">
      <alignment horizontal="right" vertical="center" inden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170" fontId="12" fillId="6" borderId="2" xfId="0" applyNumberFormat="1" applyFont="1" applyFill="1" applyBorder="1" applyAlignment="1" applyProtection="1">
      <alignment horizontal="center" vertical="center"/>
      <protection locked="0"/>
    </xf>
    <xf numFmtId="170" fontId="12" fillId="6" borderId="3" xfId="0" applyNumberFormat="1" applyFont="1" applyFill="1" applyBorder="1" applyAlignment="1" applyProtection="1">
      <alignment horizontal="center" vertical="center"/>
      <protection locked="0"/>
    </xf>
    <xf numFmtId="166" fontId="6" fillId="7" borderId="9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11" xfId="0" applyNumberFormat="1" applyFont="1" applyFill="1" applyBorder="1" applyAlignment="1" applyProtection="1">
      <alignment horizontal="right" vertical="center" indent="1"/>
      <protection locked="0"/>
    </xf>
    <xf numFmtId="0" fontId="6" fillId="7" borderId="9" xfId="0" applyFont="1" applyFill="1" applyBorder="1" applyAlignment="1" applyProtection="1">
      <alignment horizontal="left" vertical="center"/>
      <protection locked="0"/>
    </xf>
    <xf numFmtId="0" fontId="6" fillId="7" borderId="10" xfId="0" applyFont="1" applyFill="1" applyBorder="1" applyAlignment="1" applyProtection="1">
      <alignment horizontal="left" vertical="center"/>
      <protection locked="0"/>
    </xf>
    <xf numFmtId="0" fontId="6" fillId="7" borderId="11" xfId="0" applyFont="1" applyFill="1" applyBorder="1" applyAlignment="1" applyProtection="1">
      <alignment horizontal="left" vertical="center"/>
      <protection locked="0"/>
    </xf>
    <xf numFmtId="0" fontId="5" fillId="6" borderId="19" xfId="0" applyFont="1" applyFill="1" applyBorder="1" applyAlignment="1">
      <alignment horizontal="center" vertical="center"/>
    </xf>
    <xf numFmtId="167" fontId="6" fillId="0" borderId="19" xfId="0" applyNumberFormat="1" applyFont="1" applyBorder="1" applyAlignment="1" applyProtection="1">
      <alignment horizontal="center" vertical="center" shrinkToFit="1"/>
      <protection locked="0"/>
    </xf>
    <xf numFmtId="49" fontId="6" fillId="0" borderId="19" xfId="0" applyNumberFormat="1" applyFont="1" applyBorder="1" applyAlignment="1" applyProtection="1">
      <alignment horizontal="center" vertical="center"/>
      <protection locked="0"/>
    </xf>
    <xf numFmtId="0" fontId="5" fillId="6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334E9F3-481A-4E06-A1A8-017450E5E5A6}"/>
    <cellStyle name="Normal 7" xfId="8" xr:uid="{10E9BDB9-83FC-4A4A-A012-97BAF50F9E4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legal-service.html" TargetMode="External"/><Relationship Id="rId1" Type="http://schemas.openxmlformats.org/officeDocument/2006/relationships/hyperlink" Target="https://www.boostexcel.com/template/legal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38100</xdr:rowOff>
    </xdr:from>
    <xdr:to>
      <xdr:col>13</xdr:col>
      <xdr:colOff>1114425</xdr:colOff>
      <xdr:row>7</xdr:row>
      <xdr:rowOff>47625</xdr:rowOff>
    </xdr:to>
    <xdr:sp macro="" textlink="">
      <xdr:nvSpPr>
        <xdr:cNvPr id="1322" name="oknWidget_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3175</xdr:colOff>
      <xdr:row>2</xdr:row>
      <xdr:rowOff>127000</xdr:rowOff>
    </xdr:from>
    <xdr:to>
      <xdr:col>21</xdr:col>
      <xdr:colOff>165100</xdr:colOff>
      <xdr:row>11</xdr:row>
      <xdr:rowOff>168275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348B79-F697-0A23-0BBB-7B627D37DC7A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33</xdr:row>
      <xdr:rowOff>187325</xdr:rowOff>
    </xdr:from>
    <xdr:to>
      <xdr:col>9</xdr:col>
      <xdr:colOff>155575</xdr:colOff>
      <xdr:row>36</xdr:row>
      <xdr:rowOff>53975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BF5A5C-27F0-6345-9372-FA675A799C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76454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F4C4B-1DF4-49F3-8BDD-BD4DFAE8F7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34DDA17-6F61-4398-B195-7FC421D1E1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1C52998-7499-4051-9198-34F3A5EBE8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D551008-667D-4569-8CDE-4E4C5D0CD7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D00382D-3FDD-4440-8D79-760A7855C2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0698726-C197-49A2-81E3-36F30BEEF5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6411976-6B07-4473-9917-27C15DA2DD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2FE10C3-A6D5-4650-AC69-B8C6F1D78EB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4F7BBE7-F3B8-7073-20D7-F96FCE0063A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B7F0DC0-3F32-F255-1C50-0D4F6D0168C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3ECAD4B-0AE2-83AB-A1E5-6C64F7C4E4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egal-service.html" TargetMode="External"/><Relationship Id="rId3" Type="http://schemas.openxmlformats.org/officeDocument/2006/relationships/hyperlink" Target="http://www.invoicingtemplate.com/paymentreceipt.html" TargetMode="External"/><Relationship Id="rId7" Type="http://schemas.openxmlformats.org/officeDocument/2006/relationships/hyperlink" Target="http://www.invoicingtemplate.com/paymentreceipt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paymentreceipt.html" TargetMode="External"/><Relationship Id="rId1" Type="http://schemas.openxmlformats.org/officeDocument/2006/relationships/hyperlink" Target="http://www.invoicingtemplate.com/paymentreceipt.html" TargetMode="External"/><Relationship Id="rId6" Type="http://schemas.openxmlformats.org/officeDocument/2006/relationships/hyperlink" Target="http://www.invoicingtemplate.com/paymentreceipt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www.invoicingtemplate.com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paymentreceipt.html" TargetMode="External"/><Relationship Id="rId9" Type="http://schemas.openxmlformats.org/officeDocument/2006/relationships/hyperlink" Target="http://www.invoicingtemplate.com/legal-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86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47" customWidth="1"/>
    <col min="2" max="2" width="9.7109375" style="47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42" customWidth="1"/>
    <col min="17" max="17" width="5" customWidth="1"/>
    <col min="18" max="21" width="12.42578125" customWidth="1"/>
  </cols>
  <sheetData>
    <row r="1" spans="1:965" s="60" customFormat="1" ht="57" customHeight="1" x14ac:dyDescent="0.2">
      <c r="A1" s="58"/>
      <c r="B1" s="58"/>
      <c r="C1" s="59"/>
      <c r="D1" s="59"/>
      <c r="IT1" s="61" t="s">
        <v>27</v>
      </c>
      <c r="AJP1" s="61" t="s">
        <v>38</v>
      </c>
      <c r="AKC1" s="61" t="s">
        <v>56</v>
      </c>
    </row>
    <row r="2" spans="1:965" ht="3.75" customHeight="1" x14ac:dyDescent="0.2">
      <c r="Q2" s="82" t="s">
        <v>30</v>
      </c>
      <c r="R2" s="82"/>
      <c r="S2" s="82"/>
      <c r="T2" s="82"/>
      <c r="U2" s="82"/>
    </row>
    <row r="3" spans="1:965" s="30" customFormat="1" ht="24.75" x14ac:dyDescent="0.5">
      <c r="A3" s="120" t="s">
        <v>5</v>
      </c>
      <c r="B3" s="120"/>
      <c r="C3" s="8"/>
      <c r="D3" s="8"/>
      <c r="E3" s="9"/>
      <c r="F3" s="57" t="s">
        <v>51</v>
      </c>
      <c r="G3" s="9"/>
      <c r="I3" s="1"/>
      <c r="J3" s="11"/>
      <c r="K3" s="11"/>
      <c r="L3" s="11"/>
      <c r="M3" s="11"/>
      <c r="N3" s="56" t="s">
        <v>40</v>
      </c>
      <c r="O3" s="29"/>
      <c r="P3" s="43"/>
      <c r="Q3" s="82"/>
      <c r="R3" s="82"/>
      <c r="S3" s="82"/>
      <c r="T3" s="82"/>
      <c r="U3" s="82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965" s="9" customFormat="1" ht="17.100000000000001" customHeight="1" x14ac:dyDescent="0.2">
      <c r="A4" s="121" t="s">
        <v>39</v>
      </c>
      <c r="B4" s="121"/>
      <c r="C4" s="8"/>
      <c r="D4" s="8"/>
      <c r="F4" t="s">
        <v>52</v>
      </c>
      <c r="P4" s="44"/>
      <c r="Q4" s="72">
        <v>1</v>
      </c>
      <c r="R4" s="83" t="s">
        <v>31</v>
      </c>
      <c r="S4" s="83"/>
      <c r="T4" s="83"/>
      <c r="U4" s="83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965" s="11" customFormat="1" ht="17.100000000000001" customHeight="1" x14ac:dyDescent="0.2">
      <c r="A5" s="120" t="s">
        <v>6</v>
      </c>
      <c r="B5" s="120"/>
      <c r="C5" s="8"/>
      <c r="D5" s="8"/>
      <c r="E5" s="9"/>
      <c r="F5" s="9" t="s">
        <v>17</v>
      </c>
      <c r="G5" s="9"/>
      <c r="I5" s="9"/>
      <c r="J5" s="9"/>
      <c r="K5" s="139" t="s">
        <v>42</v>
      </c>
      <c r="L5" s="139"/>
      <c r="M5" s="140"/>
      <c r="N5" s="140"/>
      <c r="O5" s="31"/>
      <c r="P5" s="45"/>
      <c r="Q5" s="84">
        <v>2</v>
      </c>
      <c r="R5" s="85" t="s">
        <v>32</v>
      </c>
      <c r="S5" s="85"/>
      <c r="T5" s="85"/>
      <c r="U5" s="8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965" s="11" customFormat="1" ht="17.100000000000001" customHeight="1" x14ac:dyDescent="0.2">
      <c r="A6" s="121" t="s">
        <v>25</v>
      </c>
      <c r="B6" s="121"/>
      <c r="C6" s="8"/>
      <c r="D6" s="8"/>
      <c r="E6" s="9"/>
      <c r="F6" t="s">
        <v>18</v>
      </c>
      <c r="G6" s="9"/>
      <c r="I6" s="9"/>
      <c r="J6" s="9"/>
      <c r="K6" s="139" t="s">
        <v>41</v>
      </c>
      <c r="L6" s="139"/>
      <c r="M6" s="141"/>
      <c r="N6" s="141"/>
      <c r="O6" s="32"/>
      <c r="P6" s="45"/>
      <c r="Q6" s="84"/>
      <c r="R6" s="85"/>
      <c r="S6" s="85"/>
      <c r="T6" s="85"/>
      <c r="U6" s="85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965" s="11" customFormat="1" ht="17.100000000000001" customHeight="1" x14ac:dyDescent="0.2">
      <c r="A7" s="47"/>
      <c r="B7" s="47"/>
      <c r="C7" s="16"/>
      <c r="D7" s="16"/>
      <c r="M7" s="3"/>
      <c r="N7" s="32"/>
      <c r="O7" s="32"/>
      <c r="P7" s="45"/>
      <c r="Q7" s="84">
        <v>3</v>
      </c>
      <c r="R7" s="85" t="s">
        <v>33</v>
      </c>
      <c r="S7" s="85"/>
      <c r="T7" s="85"/>
      <c r="U7" s="85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965" s="9" customFormat="1" ht="17.100000000000001" customHeight="1" x14ac:dyDescent="0.2">
      <c r="A8" s="122" t="s">
        <v>45</v>
      </c>
      <c r="B8" s="122"/>
      <c r="C8" s="8" t="s">
        <v>15</v>
      </c>
      <c r="D8" s="8"/>
      <c r="P8" s="44"/>
      <c r="Q8" s="84"/>
      <c r="R8" s="85"/>
      <c r="S8" s="85"/>
      <c r="T8" s="85"/>
      <c r="U8" s="85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965" s="9" customFormat="1" ht="17.100000000000001" customHeight="1" x14ac:dyDescent="0.2">
      <c r="A9" s="121"/>
      <c r="B9" s="121"/>
      <c r="C9" s="8">
        <v>2</v>
      </c>
      <c r="D9" s="10"/>
      <c r="F9" s="87" t="s">
        <v>43</v>
      </c>
      <c r="G9" s="88"/>
      <c r="I9" s="11"/>
      <c r="J9" s="11"/>
      <c r="K9" s="11"/>
      <c r="L9" s="142" t="s">
        <v>49</v>
      </c>
      <c r="M9" s="143"/>
      <c r="N9" s="11"/>
      <c r="O9" s="11"/>
      <c r="P9" s="45"/>
      <c r="Q9" s="89">
        <v>4</v>
      </c>
      <c r="R9" s="86" t="s">
        <v>34</v>
      </c>
      <c r="S9" s="86"/>
      <c r="T9" s="86"/>
      <c r="U9" s="86"/>
      <c r="V9"/>
      <c r="W9"/>
      <c r="X9"/>
      <c r="Y9"/>
      <c r="Z9"/>
      <c r="AA9"/>
      <c r="AB9"/>
      <c r="AC9"/>
      <c r="AD9"/>
      <c r="AE9" s="79"/>
      <c r="AF9"/>
      <c r="AG9"/>
      <c r="AH9"/>
      <c r="AI9"/>
      <c r="AJ9"/>
      <c r="AK9"/>
      <c r="AL9"/>
      <c r="AM9"/>
      <c r="AN9"/>
      <c r="AO9"/>
      <c r="AP9"/>
    </row>
    <row r="10" spans="1:965" s="9" customFormat="1" ht="17.100000000000001" customHeight="1" x14ac:dyDescent="0.2">
      <c r="A10" s="54"/>
      <c r="B10" s="48" t="s">
        <v>9</v>
      </c>
      <c r="C10" s="8">
        <v>0</v>
      </c>
      <c r="D10" s="10"/>
      <c r="F10" s="95"/>
      <c r="G10" s="95"/>
      <c r="H10" s="95"/>
      <c r="I10" s="95"/>
      <c r="J10" s="95"/>
      <c r="K10" s="11"/>
      <c r="L10" s="111"/>
      <c r="M10" s="112"/>
      <c r="N10" s="113"/>
      <c r="O10" s="11"/>
      <c r="P10" s="45"/>
      <c r="Q10" s="89"/>
      <c r="R10" s="86"/>
      <c r="S10" s="86"/>
      <c r="T10" s="86"/>
      <c r="U10" s="86"/>
      <c r="V10"/>
      <c r="W10"/>
      <c r="X10"/>
      <c r="Y10"/>
      <c r="Z10"/>
      <c r="AA10"/>
      <c r="AB10"/>
      <c r="AC10"/>
      <c r="AD10"/>
      <c r="AE10" s="79"/>
      <c r="AF10"/>
      <c r="AG10"/>
      <c r="AH10"/>
      <c r="AI10"/>
      <c r="AJ10"/>
      <c r="AK10"/>
      <c r="AL10"/>
      <c r="AM10"/>
      <c r="AN10"/>
      <c r="AO10"/>
      <c r="AP10"/>
    </row>
    <row r="11" spans="1:965" s="9" customFormat="1" ht="17.100000000000001" customHeight="1" x14ac:dyDescent="0.2">
      <c r="A11" s="49"/>
      <c r="B11" s="48" t="s">
        <v>44</v>
      </c>
      <c r="C11" s="8">
        <v>0</v>
      </c>
      <c r="D11" s="10"/>
      <c r="F11" s="96"/>
      <c r="G11" s="96"/>
      <c r="H11" s="96"/>
      <c r="I11" s="96"/>
      <c r="J11" s="96"/>
      <c r="L11" s="114"/>
      <c r="M11" s="115"/>
      <c r="N11" s="116"/>
      <c r="P11" s="44"/>
      <c r="Q11" s="89">
        <v>5</v>
      </c>
      <c r="R11" s="86" t="s">
        <v>35</v>
      </c>
      <c r="S11" s="86"/>
      <c r="T11" s="86"/>
      <c r="U11" s="86"/>
      <c r="V11"/>
      <c r="W11"/>
      <c r="X11"/>
      <c r="Y11"/>
      <c r="Z11"/>
      <c r="AA11"/>
      <c r="AB11"/>
      <c r="AC11"/>
      <c r="AD11"/>
      <c r="AE11" s="79"/>
      <c r="AF11"/>
      <c r="AG11"/>
      <c r="AH11"/>
      <c r="AI11"/>
      <c r="AJ11"/>
      <c r="AK11"/>
      <c r="AL11"/>
      <c r="AM11"/>
      <c r="AN11"/>
      <c r="AO11"/>
      <c r="AP11"/>
    </row>
    <row r="12" spans="1:965" s="9" customFormat="1" ht="17.100000000000001" customHeight="1" x14ac:dyDescent="0.2">
      <c r="A12" s="49"/>
      <c r="B12" s="48" t="s">
        <v>46</v>
      </c>
      <c r="C12" s="8">
        <v>6.8500000000000005E-2</v>
      </c>
      <c r="D12" s="10"/>
      <c r="F12" s="97"/>
      <c r="G12" s="97"/>
      <c r="H12" s="97"/>
      <c r="I12" s="97"/>
      <c r="J12" s="97"/>
      <c r="L12" s="114"/>
      <c r="M12" s="115"/>
      <c r="N12" s="116"/>
      <c r="P12" s="44"/>
      <c r="Q12" s="89"/>
      <c r="R12" s="86"/>
      <c r="S12" s="86"/>
      <c r="T12" s="86"/>
      <c r="U12" s="86"/>
      <c r="V12"/>
      <c r="W12"/>
      <c r="X12"/>
      <c r="Y12"/>
      <c r="Z12"/>
      <c r="AA12"/>
      <c r="AB12"/>
      <c r="AC12"/>
      <c r="AD12"/>
      <c r="AE12" s="79"/>
      <c r="AF12"/>
      <c r="AG12"/>
      <c r="AH12"/>
      <c r="AI12"/>
      <c r="AJ12"/>
      <c r="AK12"/>
      <c r="AL12"/>
      <c r="AM12"/>
      <c r="AN12"/>
      <c r="AO12"/>
      <c r="AP12"/>
    </row>
    <row r="13" spans="1:965" s="9" customFormat="1" ht="17.100000000000001" customHeight="1" x14ac:dyDescent="0.2">
      <c r="A13" s="50"/>
      <c r="B13" s="48" t="s">
        <v>47</v>
      </c>
      <c r="C13" s="8">
        <v>1.1299999999999999E-2</v>
      </c>
      <c r="D13" s="10"/>
      <c r="F13" s="97"/>
      <c r="G13" s="97"/>
      <c r="H13" s="97"/>
      <c r="I13" s="97"/>
      <c r="J13" s="97"/>
      <c r="L13" s="114"/>
      <c r="M13" s="115"/>
      <c r="N13" s="116"/>
      <c r="P13" s="44"/>
      <c r="Q13" s="89"/>
      <c r="R13" s="86"/>
      <c r="S13" s="86"/>
      <c r="T13" s="86"/>
      <c r="U13" s="86"/>
      <c r="V13"/>
      <c r="W13"/>
      <c r="X13"/>
      <c r="Y13"/>
      <c r="Z13"/>
      <c r="AA13"/>
      <c r="AB13"/>
      <c r="AC13"/>
      <c r="AD13"/>
      <c r="AE13" s="79"/>
      <c r="AF13"/>
      <c r="AG13"/>
      <c r="AH13"/>
      <c r="AI13"/>
      <c r="AJ13"/>
      <c r="AK13"/>
      <c r="AL13"/>
      <c r="AM13"/>
      <c r="AN13"/>
      <c r="AO13"/>
      <c r="AP13"/>
    </row>
    <row r="14" spans="1:965" s="9" customFormat="1" ht="17.100000000000001" customHeight="1" x14ac:dyDescent="0.2">
      <c r="A14" s="55"/>
      <c r="B14" s="74" t="s">
        <v>48</v>
      </c>
      <c r="C14" s="8"/>
      <c r="D14" s="8"/>
      <c r="F14" s="97"/>
      <c r="G14" s="97"/>
      <c r="H14" s="97"/>
      <c r="I14" s="97"/>
      <c r="J14" s="97"/>
      <c r="L14" s="117"/>
      <c r="M14" s="118"/>
      <c r="N14" s="119"/>
      <c r="P14" s="44"/>
      <c r="Q14" s="84">
        <v>6</v>
      </c>
      <c r="R14" s="86" t="s">
        <v>36</v>
      </c>
      <c r="S14" s="86"/>
      <c r="T14" s="86"/>
      <c r="U14" s="86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965" s="9" customFormat="1" ht="23.25" customHeight="1" x14ac:dyDescent="0.2">
      <c r="A15" s="55"/>
      <c r="B15" s="55"/>
      <c r="C15" s="8"/>
      <c r="D15" s="8"/>
      <c r="P15" s="44"/>
      <c r="Q15" s="84"/>
      <c r="R15" s="86"/>
      <c r="S15" s="86"/>
      <c r="T15" s="86"/>
      <c r="U15" s="86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965" s="14" customFormat="1" ht="17.100000000000001" customHeight="1" x14ac:dyDescent="0.2">
      <c r="A16" s="55"/>
      <c r="B16" s="55"/>
      <c r="C16" s="12"/>
      <c r="D16" s="12"/>
      <c r="E16" s="13"/>
      <c r="F16" s="91" t="s">
        <v>50</v>
      </c>
      <c r="G16" s="91"/>
      <c r="H16" s="91"/>
      <c r="I16" s="91"/>
      <c r="J16" s="91" t="s">
        <v>12</v>
      </c>
      <c r="K16" s="91"/>
      <c r="L16" s="91"/>
      <c r="M16" s="91" t="s">
        <v>8</v>
      </c>
      <c r="N16" s="91"/>
      <c r="O16" s="4"/>
      <c r="P16" s="46"/>
      <c r="Q16" s="84"/>
      <c r="R16" s="86"/>
      <c r="S16" s="86"/>
      <c r="T16" s="86"/>
      <c r="U16" s="8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1:42" s="14" customFormat="1" ht="17.100000000000001" customHeight="1" x14ac:dyDescent="0.2">
      <c r="A17" s="51"/>
      <c r="B17" s="51"/>
      <c r="C17" s="15"/>
      <c r="D17" s="15"/>
      <c r="F17" s="106"/>
      <c r="G17" s="106"/>
      <c r="H17" s="106"/>
      <c r="I17" s="106"/>
      <c r="J17" s="106"/>
      <c r="K17" s="106"/>
      <c r="L17" s="106"/>
      <c r="M17" s="90"/>
      <c r="N17" s="90"/>
      <c r="O17" s="5"/>
      <c r="P17" s="46"/>
      <c r="Q17" s="84"/>
      <c r="R17" s="86"/>
      <c r="S17" s="86"/>
      <c r="T17" s="86"/>
      <c r="U17" s="86"/>
      <c r="V17"/>
      <c r="W17"/>
      <c r="X17"/>
      <c r="Y17"/>
      <c r="Z17"/>
      <c r="AA17"/>
      <c r="AB17" s="79"/>
      <c r="AC17"/>
      <c r="AD17" s="79"/>
      <c r="AE17" s="79"/>
      <c r="AF17"/>
      <c r="AG17"/>
      <c r="AH17"/>
      <c r="AI17"/>
      <c r="AJ17"/>
      <c r="AK17"/>
      <c r="AL17"/>
      <c r="AM17"/>
      <c r="AN17"/>
      <c r="AO17"/>
      <c r="AP17"/>
    </row>
    <row r="18" spans="1:42" s="11" customFormat="1" ht="17.100000000000001" customHeight="1" x14ac:dyDescent="0.2">
      <c r="A18" s="47"/>
      <c r="B18" s="47"/>
      <c r="C18" s="16"/>
      <c r="D18" s="16"/>
      <c r="P18" s="45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14" customFormat="1" ht="17.100000000000001" customHeight="1" x14ac:dyDescent="0.2">
      <c r="A19" s="51"/>
      <c r="B19" s="52" t="s">
        <v>54</v>
      </c>
      <c r="C19" s="12" t="s">
        <v>7</v>
      </c>
      <c r="D19" s="12" t="s">
        <v>14</v>
      </c>
      <c r="E19" s="13"/>
      <c r="F19" s="87" t="s">
        <v>53</v>
      </c>
      <c r="G19" s="88"/>
      <c r="H19" s="87" t="s">
        <v>10</v>
      </c>
      <c r="I19" s="102"/>
      <c r="J19" s="88"/>
      <c r="K19" s="87" t="s">
        <v>1</v>
      </c>
      <c r="L19" s="88"/>
      <c r="M19" s="62" t="s">
        <v>13</v>
      </c>
      <c r="N19" s="62" t="s">
        <v>11</v>
      </c>
      <c r="O19" s="4"/>
      <c r="P19" s="46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14" customFormat="1" ht="17.100000000000001" customHeight="1" x14ac:dyDescent="0.2">
      <c r="A20" s="51"/>
      <c r="B20" s="51"/>
      <c r="C20" s="17">
        <v>0</v>
      </c>
      <c r="D20" s="17">
        <v>0</v>
      </c>
      <c r="F20" s="107"/>
      <c r="G20" s="108"/>
      <c r="H20" s="103"/>
      <c r="I20" s="104"/>
      <c r="J20" s="105"/>
      <c r="K20" s="109">
        <v>0</v>
      </c>
      <c r="L20" s="110"/>
      <c r="M20" s="38">
        <v>0</v>
      </c>
      <c r="N20" s="18">
        <f>ROUND(oknQuantity_1*oknPrice_1,2)</f>
        <v>0</v>
      </c>
      <c r="O20" s="19"/>
      <c r="P20" s="46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14" customFormat="1" ht="17.100000000000001" customHeight="1" x14ac:dyDescent="0.2">
      <c r="A21" s="51"/>
      <c r="B21" s="51"/>
      <c r="C21" s="17">
        <v>0</v>
      </c>
      <c r="D21" s="17">
        <v>0</v>
      </c>
      <c r="F21" s="98"/>
      <c r="G21" s="99"/>
      <c r="H21" s="92"/>
      <c r="I21" s="93"/>
      <c r="J21" s="94"/>
      <c r="K21" s="125">
        <v>0</v>
      </c>
      <c r="L21" s="126"/>
      <c r="M21" s="68">
        <v>0</v>
      </c>
      <c r="N21" s="69">
        <f>ROUND(oknQuantity_2*oknPrice_2,2)</f>
        <v>0</v>
      </c>
      <c r="O21" s="20"/>
      <c r="P21" s="46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s="14" customFormat="1" ht="17.100000000000001" customHeight="1" x14ac:dyDescent="0.2">
      <c r="A22" s="51"/>
      <c r="B22" s="51"/>
      <c r="C22" s="17">
        <v>0</v>
      </c>
      <c r="D22" s="17">
        <v>0</v>
      </c>
      <c r="F22" s="100"/>
      <c r="G22" s="101"/>
      <c r="H22" s="129"/>
      <c r="I22" s="130"/>
      <c r="J22" s="131"/>
      <c r="K22" s="127">
        <v>0</v>
      </c>
      <c r="L22" s="128"/>
      <c r="M22" s="39">
        <v>0</v>
      </c>
      <c r="N22" s="21">
        <f>ROUND(oknQuantity_3*oknPrice_3,2)</f>
        <v>0</v>
      </c>
      <c r="O22" s="20"/>
      <c r="P22" s="46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14" customFormat="1" ht="17.100000000000001" customHeight="1" x14ac:dyDescent="0.2">
      <c r="A23" s="51"/>
      <c r="B23" s="51"/>
      <c r="C23" s="17">
        <v>0</v>
      </c>
      <c r="D23" s="17">
        <v>0</v>
      </c>
      <c r="F23" s="98"/>
      <c r="G23" s="99"/>
      <c r="H23" s="92"/>
      <c r="I23" s="93"/>
      <c r="J23" s="94"/>
      <c r="K23" s="125">
        <v>0</v>
      </c>
      <c r="L23" s="126"/>
      <c r="M23" s="68">
        <v>0</v>
      </c>
      <c r="N23" s="69">
        <f>ROUND(oknQuantity_4*oknPrice_4,2)</f>
        <v>0</v>
      </c>
      <c r="O23" s="20"/>
      <c r="P23" s="46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s="14" customFormat="1" ht="17.100000000000001" customHeight="1" x14ac:dyDescent="0.2">
      <c r="A24" s="51"/>
      <c r="B24" s="51"/>
      <c r="C24" s="17">
        <v>0</v>
      </c>
      <c r="D24" s="17">
        <v>0</v>
      </c>
      <c r="F24" s="100"/>
      <c r="G24" s="101"/>
      <c r="H24" s="129"/>
      <c r="I24" s="130"/>
      <c r="J24" s="131"/>
      <c r="K24" s="127">
        <v>0</v>
      </c>
      <c r="L24" s="128"/>
      <c r="M24" s="39">
        <v>0</v>
      </c>
      <c r="N24" s="21">
        <f>ROUND(oknQuantity_5*oknPrice_5,2)</f>
        <v>0</v>
      </c>
      <c r="O24" s="20"/>
      <c r="P24" s="46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s="14" customFormat="1" ht="17.100000000000001" customHeight="1" x14ac:dyDescent="0.2">
      <c r="A25" s="51"/>
      <c r="B25" s="51"/>
      <c r="C25" s="17">
        <v>0</v>
      </c>
      <c r="D25" s="17">
        <v>0</v>
      </c>
      <c r="F25" s="98"/>
      <c r="G25" s="99"/>
      <c r="H25" s="92"/>
      <c r="I25" s="93"/>
      <c r="J25" s="94"/>
      <c r="K25" s="125">
        <v>0</v>
      </c>
      <c r="L25" s="126"/>
      <c r="M25" s="68">
        <v>0</v>
      </c>
      <c r="N25" s="69">
        <f>ROUND(oknQuantity_6*oknPrice_6,2)</f>
        <v>0</v>
      </c>
      <c r="O25" s="20"/>
      <c r="P25" s="46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s="14" customFormat="1" ht="17.100000000000001" customHeight="1" x14ac:dyDescent="0.2">
      <c r="A26" s="51"/>
      <c r="B26" s="51"/>
      <c r="C26" s="17">
        <v>0</v>
      </c>
      <c r="D26" s="17">
        <v>0</v>
      </c>
      <c r="F26" s="100"/>
      <c r="G26" s="101"/>
      <c r="H26" s="129"/>
      <c r="I26" s="130"/>
      <c r="J26" s="131"/>
      <c r="K26" s="127">
        <v>0</v>
      </c>
      <c r="L26" s="128"/>
      <c r="M26" s="39">
        <v>0</v>
      </c>
      <c r="N26" s="21">
        <f>ROUND(oknQuantity_7*oknPrice_7,2)</f>
        <v>0</v>
      </c>
      <c r="O26" s="20"/>
      <c r="P26" s="4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s="14" customFormat="1" ht="17.100000000000001" customHeight="1" x14ac:dyDescent="0.2">
      <c r="A27" s="51"/>
      <c r="B27" s="51"/>
      <c r="C27" s="17">
        <v>0</v>
      </c>
      <c r="D27" s="17">
        <v>0</v>
      </c>
      <c r="F27" s="98"/>
      <c r="G27" s="99"/>
      <c r="H27" s="92"/>
      <c r="I27" s="93"/>
      <c r="J27" s="94"/>
      <c r="K27" s="125">
        <v>0</v>
      </c>
      <c r="L27" s="126"/>
      <c r="M27" s="68">
        <v>0</v>
      </c>
      <c r="N27" s="69">
        <f>ROUND(oknQuantity_8*oknPrice_8,2)</f>
        <v>0</v>
      </c>
      <c r="O27" s="20"/>
      <c r="P27" s="46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1:42" s="14" customFormat="1" ht="17.100000000000001" customHeight="1" x14ac:dyDescent="0.2">
      <c r="A28" s="51"/>
      <c r="B28" s="51"/>
      <c r="C28" s="17">
        <v>0</v>
      </c>
      <c r="D28" s="17">
        <v>0</v>
      </c>
      <c r="F28" s="100"/>
      <c r="G28" s="101"/>
      <c r="H28" s="129"/>
      <c r="I28" s="130"/>
      <c r="J28" s="131"/>
      <c r="K28" s="127">
        <v>0</v>
      </c>
      <c r="L28" s="128"/>
      <c r="M28" s="39">
        <v>0</v>
      </c>
      <c r="N28" s="21">
        <f>ROUND(oknQuantity_9*oknPrice_9,2)</f>
        <v>0</v>
      </c>
      <c r="O28" s="20"/>
      <c r="P28" s="46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1:42" s="14" customFormat="1" ht="17.100000000000001" customHeight="1" x14ac:dyDescent="0.2">
      <c r="A29" s="51"/>
      <c r="B29" s="51"/>
      <c r="C29" s="17">
        <v>0</v>
      </c>
      <c r="D29" s="17">
        <v>0</v>
      </c>
      <c r="F29" s="98"/>
      <c r="G29" s="99"/>
      <c r="H29" s="92"/>
      <c r="I29" s="93"/>
      <c r="J29" s="94"/>
      <c r="K29" s="125">
        <v>0</v>
      </c>
      <c r="L29" s="126"/>
      <c r="M29" s="68">
        <v>0</v>
      </c>
      <c r="N29" s="69">
        <f>ROUND(oknQuantity_10*oknPrice_10,2)</f>
        <v>0</v>
      </c>
      <c r="O29" s="20"/>
      <c r="P29" s="46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1:42" s="14" customFormat="1" ht="17.100000000000001" customHeight="1" x14ac:dyDescent="0.2">
      <c r="A30" s="51"/>
      <c r="B30" s="51"/>
      <c r="C30" s="17">
        <v>0</v>
      </c>
      <c r="D30" s="17">
        <v>0</v>
      </c>
      <c r="F30" s="100"/>
      <c r="G30" s="101"/>
      <c r="H30" s="129"/>
      <c r="I30" s="130"/>
      <c r="J30" s="131"/>
      <c r="K30" s="127">
        <v>0</v>
      </c>
      <c r="L30" s="128"/>
      <c r="M30" s="39">
        <v>0</v>
      </c>
      <c r="N30" s="21">
        <f>ROUND(oknQuantity_11*oknPrice_11,2)</f>
        <v>0</v>
      </c>
      <c r="O30" s="20"/>
      <c r="P30" s="46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1:42" s="14" customFormat="1" ht="17.100000000000001" customHeight="1" x14ac:dyDescent="0.2">
      <c r="A31" s="51"/>
      <c r="B31" s="51"/>
      <c r="C31" s="17">
        <v>0</v>
      </c>
      <c r="D31" s="17">
        <v>0</v>
      </c>
      <c r="F31" s="144"/>
      <c r="G31" s="145"/>
      <c r="H31" s="136"/>
      <c r="I31" s="137"/>
      <c r="J31" s="138"/>
      <c r="K31" s="134">
        <v>0</v>
      </c>
      <c r="L31" s="135"/>
      <c r="M31" s="70">
        <v>0</v>
      </c>
      <c r="N31" s="71">
        <f>ROUND(oknQuantity_12*oknPrice_12,2)</f>
        <v>0</v>
      </c>
      <c r="O31" s="20"/>
      <c r="P31" s="46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1:42" s="14" customFormat="1" ht="17.100000000000001" customHeight="1" x14ac:dyDescent="0.2">
      <c r="A32" s="51"/>
      <c r="B32" s="51"/>
      <c r="C32" s="15"/>
      <c r="D32" s="22">
        <f t="array" ref="D32">SUM(oknTaxable_1:oknTaxable_12*oknLineTotal_1:oknLineTotal_12)</f>
        <v>0</v>
      </c>
      <c r="F32" s="23"/>
      <c r="G32" s="23"/>
      <c r="H32" s="23"/>
      <c r="I32" s="23"/>
      <c r="J32" s="23"/>
      <c r="K32" s="23"/>
      <c r="M32" s="24" t="s">
        <v>2</v>
      </c>
      <c r="N32" s="25">
        <f>SUM(oknLineTotal_1:oknLineTotal_12)</f>
        <v>0</v>
      </c>
      <c r="O32" s="19"/>
      <c r="P32" s="46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8" s="14" customFormat="1" ht="17.100000000000001" customHeight="1" x14ac:dyDescent="0.2">
      <c r="A33" s="51"/>
      <c r="B33" s="51"/>
      <c r="C33" s="15"/>
      <c r="D33" s="15"/>
      <c r="G33" s="26"/>
      <c r="H33" s="23"/>
      <c r="I33" s="23"/>
      <c r="J33" s="23"/>
      <c r="K33" s="23"/>
      <c r="L33" s="40" t="s">
        <v>28</v>
      </c>
      <c r="M33" s="41">
        <v>6.8500000000000005E-2</v>
      </c>
      <c r="N33" s="25">
        <f>ROUND(IF(oknTaxType=0,0, oknTax1Rate*(oknSubTotal+IF(oknTaxTotalIncludingShippingCost=0,0,oknShippingCost))),2)</f>
        <v>0</v>
      </c>
      <c r="O33" s="19"/>
      <c r="P33" s="46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S33"/>
      <c r="AT33"/>
      <c r="AU33"/>
      <c r="AV33" s="79"/>
    </row>
    <row r="34" spans="1:48" s="14" customFormat="1" ht="17.100000000000001" customHeight="1" x14ac:dyDescent="0.2">
      <c r="A34" s="51"/>
      <c r="B34" s="51"/>
      <c r="C34" s="15"/>
      <c r="D34" s="15"/>
      <c r="G34" s="26"/>
      <c r="H34" s="26"/>
      <c r="I34" s="26"/>
      <c r="J34" s="26"/>
      <c r="K34" s="23"/>
      <c r="L34" s="40" t="s">
        <v>29</v>
      </c>
      <c r="M34" s="41">
        <v>1.1299999999999999E-2</v>
      </c>
      <c r="N34" s="25">
        <f>ROUND(IF(oknTaxType&lt;&gt;2,0,oknTax2Rate*(oknSubTotal+IF(oknTaxTotalIncludingShippingCost=0,0,oknShippingCost)+IF(oknTax2IsAppliedToTax1=0,0,oknTax1))),2)</f>
        <v>0</v>
      </c>
      <c r="O34" s="27"/>
      <c r="P34" s="46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1:48" s="14" customFormat="1" ht="17.100000000000001" customHeight="1" x14ac:dyDescent="0.2">
      <c r="A35" s="51"/>
      <c r="B35" s="51"/>
      <c r="C35" s="15"/>
      <c r="D35" s="15"/>
      <c r="G35" s="26"/>
      <c r="H35" s="26"/>
      <c r="I35" s="26"/>
      <c r="J35" s="26"/>
      <c r="K35" s="23"/>
      <c r="O35" s="28"/>
      <c r="P35" s="46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1:48" s="14" customFormat="1" ht="17.100000000000001" customHeight="1" x14ac:dyDescent="0.2">
      <c r="A36" s="51"/>
      <c r="B36" s="51"/>
      <c r="C36" s="15"/>
      <c r="D36" s="15"/>
      <c r="G36" s="76"/>
      <c r="H36" s="76"/>
      <c r="I36" s="76"/>
      <c r="J36" s="76"/>
      <c r="K36" s="75"/>
      <c r="M36" s="7" t="s">
        <v>0</v>
      </c>
      <c r="N36" s="80">
        <f>ROUND(oknSubTotal + oknShippingCost + IF(oknTaxType=0,0,IF(oknTaxType=1,oknTax1,oknTax1+oknTax2)),2)</f>
        <v>0</v>
      </c>
      <c r="O36" s="19"/>
      <c r="P36" s="4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8" s="11" customFormat="1" ht="17.100000000000001" customHeight="1" x14ac:dyDescent="0.2">
      <c r="A37" s="47"/>
      <c r="B37" s="47"/>
      <c r="C37" s="16"/>
      <c r="D37" s="16"/>
      <c r="F37" s="76"/>
      <c r="G37" s="76"/>
      <c r="H37" s="76"/>
      <c r="I37" s="76"/>
      <c r="J37" s="76"/>
      <c r="K37" s="77"/>
      <c r="M37" s="7" t="s">
        <v>3</v>
      </c>
      <c r="N37" s="33">
        <v>0</v>
      </c>
      <c r="P37" s="45"/>
      <c r="Q37"/>
      <c r="R37"/>
      <c r="S37"/>
      <c r="T37"/>
      <c r="U37"/>
      <c r="V37"/>
      <c r="W37"/>
      <c r="X37"/>
      <c r="Y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8" s="11" customFormat="1" ht="17.100000000000001" customHeight="1" x14ac:dyDescent="0.2">
      <c r="A38" s="47"/>
      <c r="B38" s="47"/>
      <c r="C38" s="16"/>
      <c r="D38" s="16"/>
      <c r="F38" s="76"/>
      <c r="G38" s="76"/>
      <c r="H38" s="76"/>
      <c r="I38" s="76"/>
      <c r="J38" s="76"/>
      <c r="K38" s="78"/>
      <c r="M38" s="7" t="s">
        <v>4</v>
      </c>
      <c r="N38" s="25">
        <f>ROUND(oknTotal-oknPayments,2)</f>
        <v>0</v>
      </c>
      <c r="P38" s="45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8" s="11" customFormat="1" ht="17.100000000000001" customHeight="1" x14ac:dyDescent="0.2">
      <c r="A39" s="47"/>
      <c r="B39" s="47"/>
      <c r="C39" s="16"/>
      <c r="D39" s="16"/>
      <c r="F39" s="34" t="s">
        <v>24</v>
      </c>
      <c r="P39" s="45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1:48" s="11" customFormat="1" ht="17.100000000000001" customHeight="1" x14ac:dyDescent="0.2">
      <c r="A40" s="47"/>
      <c r="B40" s="47"/>
      <c r="C40" s="16"/>
      <c r="D40" s="16"/>
      <c r="F40" s="132" t="s">
        <v>19</v>
      </c>
      <c r="G40" s="133"/>
      <c r="H40" s="63" t="s">
        <v>20</v>
      </c>
      <c r="I40" s="64" t="s">
        <v>23</v>
      </c>
      <c r="J40" s="65" t="s">
        <v>21</v>
      </c>
      <c r="K40" s="66"/>
      <c r="L40" s="67"/>
      <c r="M40" s="65" t="s">
        <v>22</v>
      </c>
      <c r="N40" s="67"/>
      <c r="P40" s="45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8" s="11" customFormat="1" ht="17.100000000000001" customHeight="1" x14ac:dyDescent="0.2">
      <c r="A41" s="47"/>
      <c r="B41" s="47"/>
      <c r="C41" s="16"/>
      <c r="D41" s="16"/>
      <c r="F41" s="35"/>
      <c r="G41" s="35"/>
      <c r="H41" s="36"/>
      <c r="I41" s="37"/>
      <c r="J41" s="37"/>
      <c r="K41" s="37"/>
      <c r="L41" s="37"/>
      <c r="M41" s="37"/>
      <c r="N41" s="37"/>
      <c r="P41" s="45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1:48" s="11" customFormat="1" ht="17.100000000000001" customHeight="1" x14ac:dyDescent="0.2">
      <c r="A42" s="47"/>
      <c r="B42" s="47"/>
      <c r="C42" s="16"/>
      <c r="D42" s="16"/>
      <c r="F42" s="35"/>
      <c r="G42" s="35"/>
      <c r="H42" s="36"/>
      <c r="I42" s="37"/>
      <c r="J42" s="37"/>
      <c r="K42" s="37"/>
      <c r="L42" s="37"/>
      <c r="M42" s="37"/>
      <c r="N42" s="37"/>
      <c r="P42" s="45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1:48" s="11" customFormat="1" ht="17.100000000000001" customHeight="1" x14ac:dyDescent="0.2">
      <c r="A43" s="47"/>
      <c r="B43" s="47"/>
      <c r="C43" s="16"/>
      <c r="D43" s="16"/>
      <c r="F43" s="35"/>
      <c r="G43" s="35"/>
      <c r="H43" s="36"/>
      <c r="I43" s="37"/>
      <c r="J43" s="37"/>
      <c r="K43" s="37"/>
      <c r="L43" s="37"/>
      <c r="M43" s="37"/>
      <c r="N43" s="37"/>
      <c r="P43" s="45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1:48" ht="22.5" customHeight="1" x14ac:dyDescent="0.2">
      <c r="F44" s="123" t="s">
        <v>16</v>
      </c>
      <c r="G44" s="124"/>
      <c r="H44" s="124"/>
      <c r="I44" s="124"/>
      <c r="J44" s="124"/>
      <c r="K44" s="124"/>
      <c r="L44" s="124"/>
      <c r="M44" s="124"/>
      <c r="N44" s="124"/>
    </row>
    <row r="46" spans="1:48" x14ac:dyDescent="0.2">
      <c r="F46" s="2"/>
      <c r="G46" s="2"/>
      <c r="H46" s="2"/>
      <c r="I46" s="2"/>
      <c r="J46" s="2"/>
      <c r="K46" s="2"/>
    </row>
    <row r="906" spans="1:1" hidden="1" x14ac:dyDescent="0.2">
      <c r="A906" s="53" t="s">
        <v>26</v>
      </c>
    </row>
    <row r="940" spans="1:1" hidden="1" x14ac:dyDescent="0.2">
      <c r="A940" s="53" t="s">
        <v>26</v>
      </c>
    </row>
    <row r="950" spans="1:1" hidden="1" x14ac:dyDescent="0.2">
      <c r="A950" s="73" t="s">
        <v>37</v>
      </c>
    </row>
    <row r="973" spans="1:1" hidden="1" x14ac:dyDescent="0.2">
      <c r="A973" s="73" t="s">
        <v>55</v>
      </c>
    </row>
    <row r="986" spans="1:1" hidden="1" x14ac:dyDescent="0.2">
      <c r="A986" s="53" t="s">
        <v>26</v>
      </c>
    </row>
  </sheetData>
  <sheetProtection sheet="1" objects="1" scenarios="1" selectLockedCells="1"/>
  <dataConsolidate/>
  <mergeCells count="77">
    <mergeCell ref="F29:G29"/>
    <mergeCell ref="F30:G30"/>
    <mergeCell ref="F31:G31"/>
    <mergeCell ref="F24:G24"/>
    <mergeCell ref="F25:G25"/>
    <mergeCell ref="F26:G26"/>
    <mergeCell ref="F27:G27"/>
    <mergeCell ref="F28:G28"/>
    <mergeCell ref="K5:L5"/>
    <mergeCell ref="K6:L6"/>
    <mergeCell ref="M5:N5"/>
    <mergeCell ref="M6:N6"/>
    <mergeCell ref="F9:G9"/>
    <mergeCell ref="L9:M9"/>
    <mergeCell ref="H31:J31"/>
    <mergeCell ref="H30:J30"/>
    <mergeCell ref="K25:L25"/>
    <mergeCell ref="H25:J25"/>
    <mergeCell ref="H27:J27"/>
    <mergeCell ref="K26:L26"/>
    <mergeCell ref="K27:L27"/>
    <mergeCell ref="F44:N44"/>
    <mergeCell ref="K21:L21"/>
    <mergeCell ref="K22:L22"/>
    <mergeCell ref="H28:J28"/>
    <mergeCell ref="K23:L23"/>
    <mergeCell ref="K24:L24"/>
    <mergeCell ref="H21:J21"/>
    <mergeCell ref="H22:J22"/>
    <mergeCell ref="F40:G40"/>
    <mergeCell ref="H26:J26"/>
    <mergeCell ref="K28:L28"/>
    <mergeCell ref="K29:L29"/>
    <mergeCell ref="H29:J29"/>
    <mergeCell ref="K30:L30"/>
    <mergeCell ref="K31:L31"/>
    <mergeCell ref="H24:J24"/>
    <mergeCell ref="A3:B3"/>
    <mergeCell ref="A4:B4"/>
    <mergeCell ref="A5:B5"/>
    <mergeCell ref="A6:B6"/>
    <mergeCell ref="F19:G19"/>
    <mergeCell ref="A9:B9"/>
    <mergeCell ref="A8:B8"/>
    <mergeCell ref="F16:I16"/>
    <mergeCell ref="H23:J23"/>
    <mergeCell ref="F10:J10"/>
    <mergeCell ref="F11:J11"/>
    <mergeCell ref="F12:J12"/>
    <mergeCell ref="F13:J13"/>
    <mergeCell ref="F14:J14"/>
    <mergeCell ref="F21:G21"/>
    <mergeCell ref="F22:G22"/>
    <mergeCell ref="F23:G23"/>
    <mergeCell ref="H19:J19"/>
    <mergeCell ref="H20:J20"/>
    <mergeCell ref="F17:I17"/>
    <mergeCell ref="J17:L17"/>
    <mergeCell ref="F20:G20"/>
    <mergeCell ref="K20:L20"/>
    <mergeCell ref="L10:N14"/>
    <mergeCell ref="R14:U17"/>
    <mergeCell ref="K19:L19"/>
    <mergeCell ref="Q9:Q10"/>
    <mergeCell ref="R9:U10"/>
    <mergeCell ref="Q11:Q13"/>
    <mergeCell ref="R11:U13"/>
    <mergeCell ref="Q14:Q17"/>
    <mergeCell ref="M17:N17"/>
    <mergeCell ref="J16:L16"/>
    <mergeCell ref="M16:N16"/>
    <mergeCell ref="Q2:U3"/>
    <mergeCell ref="R4:U4"/>
    <mergeCell ref="Q5:Q6"/>
    <mergeCell ref="R5:U6"/>
    <mergeCell ref="Q7:Q8"/>
    <mergeCell ref="R7:U8"/>
  </mergeCells>
  <phoneticPr fontId="5" type="noConversion"/>
  <dataValidations count="8">
    <dataValidation type="textLength" allowBlank="1" showInputMessage="1" showErrorMessage="1" sqref="G33 G34:J35 L10 F37:K38 G36:K36" xr:uid="{00000000-0002-0000-0000-000000000000}">
      <formula1>1</formula1>
      <formula2>255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 F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M20:M30 M33:M34 K20:L31" xr:uid="{00000000-0002-0000-0000-000004000000}">
      <formula1>999999999.99</formula1>
    </dataValidation>
    <dataValidation type="textLength" allowBlank="1" showInputMessage="1" showErrorMessage="1" sqref="M6 M17 F13:F14 F20:F31 A9 F17" xr:uid="{00000000-0002-0000-0000-000005000000}">
      <formula1>1</formula1>
      <formula2>30</formula2>
    </dataValidation>
    <dataValidation type="textLength" allowBlank="1" showInputMessage="1" showErrorMessage="1" sqref="J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A986" r:id="rId1" tooltip="Payment Receipt Form" display="http://www.invoicingtemplate.com/paymentreceipt.html" xr:uid="{00000000-0004-0000-0000-000000000000}"/>
    <hyperlink ref="A906" r:id="rId2" tooltip="Payment Receipt Form" display="http://www.invoicingtemplate.com/paymentreceipt.html" xr:uid="{00000000-0004-0000-0000-000001000000}"/>
    <hyperlink ref="IT1" r:id="rId3" tooltip="Payment Receipt Template" display="http://www.invoicingtemplate.com/paymentreceipt.html" xr:uid="{00000000-0004-0000-0000-000002000000}"/>
    <hyperlink ref="A940" r:id="rId4" tooltip="Payment Receipt Form" display="http://www.invoicingtemplate.com/paymentreceipt.html" xr:uid="{00000000-0004-0000-0000-000003000000}"/>
    <hyperlink ref="Q2:U3" r:id="rId5" location="create-invoice" display="To create an invoice (tutorial Movie)" xr:uid="{00000000-0004-0000-0000-000004000000}"/>
    <hyperlink ref="A950" r:id="rId6" tooltip="Payment Receipt Form" display="http://www.invoicingtemplate.com/paymentreceipt.html" xr:uid="{00000000-0004-0000-0000-000005000000}"/>
    <hyperlink ref="AJP1" r:id="rId7" tooltip="Payment Receipt Template" display="http://www.invoicingtemplate.com/paymentreceipt.html" xr:uid="{00000000-0004-0000-0000-000006000000}"/>
    <hyperlink ref="A973" r:id="rId8" tooltip="Advocate Invoice Sample" display="http://www.invoicingtemplate.com/legal-service.html" xr:uid="{00000000-0004-0000-0000-000007000000}"/>
    <hyperlink ref="AKC1" r:id="rId9" tooltip="Legal Service Bill Format" display="http://www.invoicingtemplate.com/legal-servic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 xml:space="preserve">&amp;L&amp;G&amp;C &amp;R </oddFoot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BB0EE-BFDF-450D-B70E-342D51A3F55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Legal Service Bill Format</dc:title>
  <dc:subject>"Legal Service Bill Format" summary: This legal service invoice template shows an image of an experienced lawyer on the bottom of the sheet. It has a &amp;quot;Payment Detail&amp;quot; section for progress payments.</dc:subject>
  <dc:creator>https://www.invoicingtemplate.com/</dc:creator>
  <cp:keywords/>
  <dc:description>https://www.invoicingtemplate.com/legal-service.html</dc:description>
  <cp:lastModifiedBy>liangjun yu</cp:lastModifiedBy>
  <cp:lastPrinted>2018-01-25T02:22:11Z</cp:lastPrinted>
  <dcterms:created xsi:type="dcterms:W3CDTF">2000-07-27T22:24:14Z</dcterms:created>
  <dcterms:modified xsi:type="dcterms:W3CDTF">2024-03-08T11:27:57Z</dcterms:modified>
  <cp:category>Legal Service Bill Format, Advocate Invoice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108, Oxnard, California</vt:lpwstr>
  </property>
</Properties>
</file>