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5\"/>
    </mc:Choice>
  </mc:AlternateContent>
  <xr:revisionPtr revIDLastSave="0" documentId="13_ncr:1_{27FB6642-127E-4089-94E6-982B25D9FBC6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Invoice!$AE$14</definedName>
    <definedName name="oknWhoEmail">Invoice!$H$13</definedName>
    <definedName name="oknWhoID">Invoice!$N$6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N31" i="1"/>
  <c r="N30" i="1"/>
  <c r="N29" i="1"/>
  <c r="N28" i="1"/>
  <c r="N27" i="1"/>
  <c r="N26" i="1"/>
  <c r="N25" i="1"/>
  <c r="N24" i="1"/>
  <c r="N23" i="1"/>
  <c r="N22" i="1"/>
  <c r="N21" i="1"/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<sst xmlns="http://schemas.openxmlformats.org/spreadsheetml/2006/main" count="49" uniqueCount="45">
  <si>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</si>
  <si>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</si>
  <si>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</si>
  <si>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</si>
  <si>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</si>
  <si>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</si>
  <si>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</si>
  <si>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</si>
  <si>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</si>
  <si>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</si>
  <si>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</si>
  <si>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</si>
  <si>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</si>
  <si>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</si>
  <si>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</si>
  <si>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</si>
  <si>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</si>
  <si>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</si>
  <si>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</si>
  <si>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</si>
  <si>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</si>
  <si>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</si>
  <si>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</si>
  <si>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</si>
  <si>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</si>
  <si>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</si>
  <si>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</si>
  <si>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</si>
  <si>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</si>
  <si>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</si>
  <si>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</si>
  <si>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</si>
  <si>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</si>
  <si>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</si>
  <si>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</si>
  <si>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</si>
  <si>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</si>
  <si>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</si>
  <si>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PROJECT DESCRIPTION</t>
  </si>
  <si>
    <t>c4065</t>
  </si>
  <si>
    <t>LAWN CARE Business Name</t>
  </si>
  <si>
    <t>fields not used in this template</t>
  </si>
  <si>
    <t>THANK YOU FOR YOUR BUSINESS</t>
  </si>
  <si>
    <t>Lawn Care Bill Format - 128, Overland Park, Kansas, 188966, 173372, 7000899453198901780?+8.99%, 75.1 sq mi, 194.5 km2, 2,516/sq mi, 971/km2, 38°53′20″N 94°41′26″W? / ?38.8890°N 94.6906°W? / 38.8890; -94.6906? (Overland Park)</t>
  </si>
  <si>
    <t>Lawn Care Invoice Templatec4065 - 128, Overland Park, Kansas, 188966, 173372, 7000899453198901780?+8.99%, 75.1 sq mi, 194.5 km2, 2,516/sq mi, 971/km2, 38°53′20″N 94°41′26″W? / ?38.8890°N 94.6906°W? / 38.8890; -94.6906? (Overland Park)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</si>
</sst>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Dashed">
        <color theme="0" tint="-0.34998626667073579"/>
      </left>
      <right/>
      <top style="mediumDashed">
        <color theme="0" tint="-0.34998626667073579"/>
      </top>
      <bottom/>
      <diagonal/>
    </border>
    <border>
      <left/>
      <right style="mediumDashed">
        <color theme="0" tint="-0.34998626667073579"/>
      </right>
      <top style="mediumDashed">
        <color theme="0" tint="-0.34998626667073579"/>
      </top>
      <bottom/>
      <diagonal/>
    </border>
    <border>
      <left style="mediumDashed">
        <color theme="0" tint="-0.34998626667073579"/>
      </left>
      <right/>
      <top/>
      <bottom/>
      <diagonal/>
    </border>
    <border>
      <left/>
      <right style="mediumDashed">
        <color theme="0" tint="-0.34998626667073579"/>
      </right>
      <top/>
      <bottom/>
      <diagonal/>
    </border>
    <border>
      <left style="mediumDashed">
        <color theme="0" tint="-0.34998626667073579"/>
      </left>
      <right/>
      <top/>
      <bottom style="mediumDashed">
        <color theme="0" tint="-0.34998626667073579"/>
      </bottom>
      <diagonal/>
    </border>
    <border>
      <left/>
      <right style="mediumDashed">
        <color theme="0" tint="-0.34998626667073579"/>
      </right>
      <top/>
      <bottom style="mediumDashed">
        <color theme="0" tint="-0.34998626667073579"/>
      </bottom>
      <diagonal/>
    </border>
    <border>
      <left/>
      <right/>
      <top style="mediumDashed">
        <color theme="0" tint="-0.34998626667073579"/>
      </top>
      <bottom/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5" fillId="0" borderId="0" xfId="0" applyFont="1" applyAlignment="1">
      <alignment horizontal="right" indent="1"/>
    </xf>
    <xf numFmtId="166" fontId="26" fillId="0" borderId="0" xfId="0" applyNumberFormat="1" applyFont="1" applyAlignment="1" applyProtection="1">
      <alignment horizontal="left" shrinkToFit="1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8" fontId="27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4" fillId="0" borderId="0" xfId="0" applyFont="1"/>
    <xf numFmtId="167" fontId="23" fillId="0" borderId="2" xfId="0" applyNumberFormat="1" applyFont="1" applyBorder="1" applyAlignment="1" applyProtection="1">
      <alignment horizontal="right" vertical="center" indent="1"/>
      <protection locked="0"/>
    </xf>
    <xf numFmtId="169" fontId="23" fillId="0" borderId="2" xfId="0" applyNumberFormat="1" applyFont="1" applyBorder="1" applyAlignment="1" applyProtection="1">
      <alignment horizontal="left" vertical="center"/>
      <protection hidden="1"/>
    </xf>
    <xf numFmtId="167" fontId="23" fillId="2" borderId="3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3" xfId="0" applyNumberFormat="1" applyFont="1" applyFill="1" applyBorder="1" applyAlignment="1" applyProtection="1">
      <alignment horizontal="left" vertical="center"/>
      <protection hidden="1"/>
    </xf>
    <xf numFmtId="167" fontId="23" fillId="0" borderId="3" xfId="0" applyNumberFormat="1" applyFont="1" applyBorder="1" applyAlignment="1" applyProtection="1">
      <alignment horizontal="right" vertical="center" indent="1"/>
      <protection locked="0"/>
    </xf>
    <xf numFmtId="169" fontId="23" fillId="0" borderId="3" xfId="0" applyNumberFormat="1" applyFont="1" applyBorder="1" applyAlignment="1" applyProtection="1">
      <alignment horizontal="left" vertical="center"/>
      <protection hidden="1"/>
    </xf>
    <xf numFmtId="167" fontId="23" fillId="2" borderId="4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4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43" fontId="23" fillId="0" borderId="1" xfId="0" applyNumberFormat="1" applyFont="1" applyBorder="1" applyAlignment="1" applyProtection="1">
      <alignment horizontal="right"/>
      <protection locked="0"/>
    </xf>
    <xf numFmtId="43" fontId="23" fillId="0" borderId="1" xfId="0" applyNumberFormat="1" applyFont="1" applyBorder="1" applyAlignment="1" applyProtection="1">
      <alignment horizontal="right"/>
      <protection hidden="1"/>
    </xf>
    <xf numFmtId="0" fontId="28" fillId="6" borderId="1" xfId="0" applyFont="1" applyFill="1" applyBorder="1" applyAlignment="1">
      <alignment horizontal="center" vertical="center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30" fillId="6" borderId="5" xfId="0" applyFont="1" applyFill="1" applyBorder="1" applyAlignment="1">
      <alignment horizontal="left"/>
    </xf>
    <xf numFmtId="0" fontId="0" fillId="6" borderId="6" xfId="0" applyFill="1" applyBorder="1"/>
    <xf numFmtId="0" fontId="0" fillId="6" borderId="7" xfId="0" applyFill="1" applyBorder="1"/>
    <xf numFmtId="0" fontId="23" fillId="0" borderId="8" xfId="0" applyFont="1" applyBorder="1"/>
    <xf numFmtId="0" fontId="23" fillId="0" borderId="0" xfId="0" applyFont="1" applyAlignment="1">
      <alignment horizontal="right" indent="1"/>
    </xf>
    <xf numFmtId="0" fontId="23" fillId="0" borderId="10" xfId="0" applyFont="1" applyBorder="1"/>
    <xf numFmtId="0" fontId="23" fillId="0" borderId="11" xfId="0" applyFont="1" applyBorder="1" applyAlignment="1">
      <alignment horizontal="right" indent="1"/>
    </xf>
    <xf numFmtId="0" fontId="31" fillId="6" borderId="5" xfId="0" applyFont="1" applyFill="1" applyBorder="1" applyAlignment="1">
      <alignment horizontal="left"/>
    </xf>
    <xf numFmtId="0" fontId="30" fillId="6" borderId="7" xfId="0" applyFont="1" applyFill="1" applyBorder="1" applyAlignment="1">
      <alignment horizontal="left"/>
    </xf>
    <xf numFmtId="0" fontId="23" fillId="0" borderId="18" xfId="0" applyFont="1" applyBorder="1" applyAlignment="1" applyProtection="1">
      <alignment vertical="top" wrapText="1"/>
      <protection locked="0"/>
    </xf>
    <xf numFmtId="0" fontId="12" fillId="0" borderId="0" xfId="1" applyFill="1" applyAlignment="1" applyProtection="1"/>
    <xf numFmtId="0" fontId="12" fillId="7" borderId="0" xfId="1" applyFill="1" applyAlignment="1" applyProtection="1"/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2" fontId="23" fillId="0" borderId="3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8" fillId="6" borderId="1" xfId="0" applyFont="1" applyFill="1" applyBorder="1" applyAlignment="1">
      <alignment horizontal="center" vertical="center"/>
    </xf>
    <xf numFmtId="0" fontId="23" fillId="2" borderId="3" xfId="0" applyFont="1" applyFill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7" fillId="7" borderId="0" xfId="0" applyFont="1" applyFill="1" applyAlignment="1">
      <alignment horizontal="center"/>
    </xf>
    <xf numFmtId="0" fontId="23" fillId="0" borderId="11" xfId="0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2" borderId="4" xfId="0" applyFont="1" applyFill="1" applyBorder="1" applyAlignment="1" applyProtection="1">
      <alignment horizontal="left" vertical="center"/>
      <protection locked="0"/>
    </xf>
    <xf numFmtId="2" fontId="23" fillId="0" borderId="2" xfId="0" applyNumberFormat="1" applyFont="1" applyBorder="1" applyAlignment="1" applyProtection="1">
      <alignment horizontal="right" vertical="center"/>
      <protection locked="0"/>
    </xf>
    <xf numFmtId="2" fontId="23" fillId="2" borderId="3" xfId="0" applyNumberFormat="1" applyFont="1" applyFill="1" applyBorder="1" applyAlignment="1" applyProtection="1">
      <alignment horizontal="right" vertical="center"/>
      <protection locked="0"/>
    </xf>
    <xf numFmtId="0" fontId="23" fillId="0" borderId="9" xfId="0" applyFont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center" vertical="center" wrapText="1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0" fontId="23" fillId="0" borderId="17" xfId="0" applyFont="1" applyBorder="1" applyAlignment="1" applyProtection="1">
      <alignment horizontal="left" vertical="top" wrapText="1"/>
      <protection locked="0"/>
    </xf>
    <xf numFmtId="2" fontId="23" fillId="2" borderId="4" xfId="0" applyNumberFormat="1" applyFont="1" applyFill="1" applyBorder="1" applyAlignment="1" applyProtection="1">
      <alignment horizontal="right" vertical="center"/>
      <protection locked="0"/>
    </xf>
    <xf numFmtId="0" fontId="29" fillId="7" borderId="0" xfId="0" applyFont="1" applyFill="1" applyAlignment="1" applyProtection="1">
      <alignment horizont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8197F8D-0D58-4FDF-9CA0-2E3FAAEB4C8D}"/>
    <cellStyle name="Normal 7" xfId="8" xr:uid="{541BF1A0-565B-4574-9887-6F02E8EFBDD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lawn-car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lawn-car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1</xdr:row>
      <xdr:rowOff>19050</xdr:rowOff>
    </xdr:from>
    <xdr:to>
      <xdr:col>26</xdr:col>
      <xdr:colOff>219786</xdr:colOff>
      <xdr:row>13</xdr:row>
      <xdr:rowOff>95613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0AA6CF-7C31-4F24-BA50-CC1A30F7C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4295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50800</xdr:rowOff>
    </xdr:from>
    <xdr:to>
      <xdr:col>21</xdr:col>
      <xdr:colOff>593725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D260EC7-FF51-7503-FF41-DE995255F0F3}"/>
            </a:ext>
          </a:extLst>
        </xdr:cNvPr>
        <xdr:cNvSpPr txBox="1"/>
      </xdr:nvSpPr>
      <xdr:spPr>
        <a:xfrm>
          <a:off x="61468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114300</xdr:colOff>
      <xdr:row>2</xdr:row>
      <xdr:rowOff>203200</xdr:rowOff>
    </xdr:from>
    <xdr:to>
      <xdr:col>6</xdr:col>
      <xdr:colOff>139700</xdr:colOff>
      <xdr:row>5</xdr:row>
      <xdr:rowOff>107950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77E0382-AB76-EE48-5693-FA25C0BFDF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0033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8D0876-9700-4669-8926-887A6049CA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3B1420A-0459-4713-830D-921CEF130E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9500B70-AAB6-4443-A773-9955BBD76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EA55733-508F-43B7-82DA-A4911E303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9534732-F735-4512-B8A2-059CB71FA1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B291D6E-AAA8-42FA-84E1-E7F049822D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DD87858-B85B-4AB9-9D45-2433E61613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E0EE818-1EF3-4D8D-9609-74DAE2855BF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548E30B-5D75-CCA8-608F-5629195E3EE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0DB0F11-B7DA-D35C-B926-24B467B7D52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4B87065-A4DD-0A1A-3AD7-FD155D92D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awn-care.html" TargetMode="External"/><Relationship Id="rId7" Type="http://schemas.openxmlformats.org/officeDocument/2006/relationships/hyperlink" Target="http://www.invoicingtemplate.com/lawn-care.html" TargetMode="External"/><Relationship Id="rId2" Type="http://schemas.openxmlformats.org/officeDocument/2006/relationships/hyperlink" Target="http://www.invoicingtemplate.com/lawn-car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awn-care.html" TargetMode="External"/><Relationship Id="rId5" Type="http://schemas.openxmlformats.org/officeDocument/2006/relationships/hyperlink" Target="http://www.invoicingtemplate.com/lawn-care.html" TargetMode="External"/><Relationship Id="rId4" Type="http://schemas.openxmlformats.org/officeDocument/2006/relationships/hyperlink" Target="http://www.invoicingtemplate.com/lawn-car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F984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0" max="33" width="0" hidden="1" customWidth="1"/>
  </cols>
  <sheetData>
    <row r="1" spans="1:942" s="56" customFormat="1" ht="57" customHeight="1" x14ac:dyDescent="0.2">
      <c r="A1" s="54"/>
      <c r="B1" s="54"/>
      <c r="C1" s="55"/>
      <c r="D1" s="55"/>
      <c r="Q1" s="75"/>
      <c r="R1" s="76"/>
      <c r="S1" s="76"/>
      <c r="AII1" s="72" t="s">
        <v>44</v>
      </c>
      <c r="AJC1" s="72" t="s">
        <v>44</v>
      </c>
      <c r="AJF1" s="72" t="s">
        <v>44</v>
      </c>
    </row>
    <row r="2" spans="1:942" ht="6" customHeight="1" x14ac:dyDescent="0.2">
      <c r="A2" s="18"/>
      <c r="B2" s="18"/>
      <c r="Q2" s="82" t="s">
        <v>16</v>
      </c>
      <c r="R2" s="82"/>
    </row>
    <row r="3" spans="1:942" ht="36" customHeight="1" x14ac:dyDescent="0.8">
      <c r="A3" s="19"/>
      <c r="B3" s="19"/>
      <c r="H3" s="33" t="s">
        <v>40</v>
      </c>
      <c r="I3" s="1"/>
      <c r="N3" s="24" t="s">
        <v>13</v>
      </c>
      <c r="O3" s="3"/>
      <c r="Q3" s="82"/>
      <c r="R3" s="82"/>
    </row>
    <row r="4" spans="1:942" ht="15.95" customHeight="1" x14ac:dyDescent="0.25">
      <c r="A4" s="20"/>
      <c r="B4" s="20"/>
      <c r="H4" s="25" t="s">
        <v>14</v>
      </c>
      <c r="M4" s="26" t="s">
        <v>0</v>
      </c>
      <c r="N4" s="27"/>
      <c r="Q4" s="101" t="s">
        <v>39</v>
      </c>
      <c r="R4" s="101"/>
    </row>
    <row r="5" spans="1:942" ht="15.95" customHeight="1" x14ac:dyDescent="0.25">
      <c r="A5" s="19"/>
      <c r="B5" s="19"/>
      <c r="H5" s="25" t="s">
        <v>15</v>
      </c>
      <c r="M5" s="26" t="s">
        <v>28</v>
      </c>
      <c r="N5" s="28"/>
      <c r="O5" s="4"/>
      <c r="Q5" s="82" t="s">
        <v>17</v>
      </c>
      <c r="R5" s="82"/>
    </row>
    <row r="6" spans="1:942" ht="15.95" customHeight="1" x14ac:dyDescent="0.25">
      <c r="A6" s="20"/>
      <c r="B6" s="20"/>
      <c r="H6" s="25" t="s">
        <v>22</v>
      </c>
      <c r="M6" s="26" t="s">
        <v>34</v>
      </c>
      <c r="N6" s="29"/>
      <c r="O6" s="5"/>
      <c r="Q6" s="101" t="s">
        <v>35</v>
      </c>
      <c r="R6" s="101"/>
    </row>
    <row r="7" spans="1:942" ht="15.95" customHeight="1" x14ac:dyDescent="0.2">
      <c r="O7" s="5"/>
      <c r="Q7" s="92" t="s">
        <v>26</v>
      </c>
      <c r="R7" s="92"/>
    </row>
    <row r="8" spans="1:942" ht="12.75" customHeight="1" x14ac:dyDescent="0.2">
      <c r="A8" s="19"/>
      <c r="B8" s="19"/>
      <c r="C8" s="15" t="s">
        <v>12</v>
      </c>
      <c r="Q8" s="92"/>
      <c r="R8" s="92"/>
    </row>
    <row r="9" spans="1:942" ht="18" customHeight="1" thickBot="1" x14ac:dyDescent="0.25">
      <c r="A9" s="22"/>
      <c r="B9" s="22"/>
      <c r="C9" s="15">
        <v>1</v>
      </c>
      <c r="D9" s="16"/>
      <c r="F9" s="61" t="s">
        <v>23</v>
      </c>
      <c r="G9" s="62"/>
      <c r="H9" s="62"/>
      <c r="I9" s="62"/>
      <c r="J9" s="62"/>
      <c r="K9" s="62"/>
      <c r="L9" s="63"/>
      <c r="M9" s="68" t="s">
        <v>38</v>
      </c>
      <c r="N9" s="69"/>
      <c r="Q9" s="92"/>
      <c r="R9" s="92"/>
    </row>
    <row r="10" spans="1:942" s="12" customFormat="1" ht="15.95" customHeight="1" x14ac:dyDescent="0.2">
      <c r="A10" s="30"/>
      <c r="B10" s="30"/>
      <c r="C10" s="31">
        <v>0</v>
      </c>
      <c r="D10" s="32"/>
      <c r="F10" s="64"/>
      <c r="G10" s="65" t="s">
        <v>20</v>
      </c>
      <c r="H10" s="78"/>
      <c r="I10" s="78"/>
      <c r="J10" s="78"/>
      <c r="K10" s="78"/>
      <c r="L10" s="78"/>
      <c r="M10" s="94"/>
      <c r="N10" s="95"/>
      <c r="Q10" s="92"/>
      <c r="R10" s="92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42" s="12" customFormat="1" ht="15.95" customHeight="1" x14ac:dyDescent="0.2">
      <c r="A11" s="30"/>
      <c r="B11" s="30"/>
      <c r="C11" s="31">
        <v>0</v>
      </c>
      <c r="D11" s="32"/>
      <c r="F11" s="64"/>
      <c r="G11" s="65" t="s">
        <v>29</v>
      </c>
      <c r="H11" s="78"/>
      <c r="I11" s="78"/>
      <c r="J11" s="78"/>
      <c r="K11" s="78"/>
      <c r="L11" s="78"/>
      <c r="M11" s="96"/>
      <c r="N11" s="97"/>
      <c r="Q11" s="92"/>
      <c r="R11" s="92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42" s="12" customFormat="1" ht="15.95" customHeight="1" x14ac:dyDescent="0.2">
      <c r="A12" s="30"/>
      <c r="B12" s="30"/>
      <c r="C12" s="31">
        <v>0.1</v>
      </c>
      <c r="D12" s="32"/>
      <c r="F12" s="64"/>
      <c r="G12" s="65" t="s">
        <v>30</v>
      </c>
      <c r="H12" s="78"/>
      <c r="I12" s="78"/>
      <c r="J12" s="78"/>
      <c r="K12" s="78"/>
      <c r="L12" s="78"/>
      <c r="M12" s="96"/>
      <c r="N12" s="97"/>
      <c r="Q12" s="92"/>
      <c r="R12" s="9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42" s="12" customFormat="1" ht="15.95" customHeight="1" x14ac:dyDescent="0.2">
      <c r="A13" s="30"/>
      <c r="B13" s="30"/>
      <c r="C13" s="31">
        <v>3.2000000000000001E-2</v>
      </c>
      <c r="D13" s="32"/>
      <c r="F13" s="64"/>
      <c r="G13" s="65" t="s">
        <v>36</v>
      </c>
      <c r="H13" s="78"/>
      <c r="I13" s="78"/>
      <c r="J13" s="78"/>
      <c r="K13" s="78"/>
      <c r="L13" s="78"/>
      <c r="M13" s="96"/>
      <c r="N13" s="97"/>
      <c r="Q13" s="92"/>
      <c r="R13" s="92"/>
      <c r="S13"/>
      <c r="T13"/>
      <c r="U13"/>
      <c r="V13"/>
      <c r="W13"/>
      <c r="X13"/>
      <c r="Y13"/>
      <c r="Z13"/>
      <c r="AA13"/>
      <c r="AB13"/>
      <c r="AC13"/>
      <c r="AD13" t="s">
        <v>41</v>
      </c>
      <c r="AE13"/>
    </row>
    <row r="14" spans="1:942" s="12" customFormat="1" ht="15.95" customHeight="1" thickBot="1" x14ac:dyDescent="0.25">
      <c r="A14" s="30"/>
      <c r="B14" s="30"/>
      <c r="C14" s="31"/>
      <c r="D14" s="32"/>
      <c r="F14" s="66"/>
      <c r="G14" s="67" t="s">
        <v>32</v>
      </c>
      <c r="H14" s="83"/>
      <c r="I14" s="83"/>
      <c r="J14" s="83"/>
      <c r="K14" s="83"/>
      <c r="L14" s="83"/>
      <c r="M14" s="98"/>
      <c r="N14" s="99"/>
      <c r="Q14" s="60"/>
      <c r="R14" s="60"/>
      <c r="S14"/>
      <c r="T14"/>
      <c r="U14"/>
      <c r="V14"/>
      <c r="W14"/>
      <c r="X14"/>
      <c r="Y14"/>
      <c r="Z14"/>
      <c r="AA14"/>
      <c r="AB14"/>
      <c r="AC14" s="64"/>
      <c r="AD14" s="65" t="s">
        <v>31</v>
      </c>
      <c r="AE14" s="78"/>
      <c r="AF14" s="78"/>
      <c r="AG14" s="78"/>
      <c r="AH14" s="78"/>
      <c r="AI14" s="91"/>
    </row>
    <row r="15" spans="1:942" s="12" customFormat="1" ht="15.95" customHeight="1" x14ac:dyDescent="0.2">
      <c r="A15" s="30"/>
      <c r="B15" s="30"/>
      <c r="C15" s="31"/>
      <c r="D15" s="31"/>
      <c r="M15" s="70"/>
      <c r="N15" s="70"/>
      <c r="Q15" s="93" t="s">
        <v>27</v>
      </c>
      <c r="R15" s="9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42" ht="6.75" customHeight="1" x14ac:dyDescent="0.2">
      <c r="A16" s="22"/>
      <c r="B16" s="22"/>
      <c r="F16" s="49"/>
      <c r="G16" s="49"/>
      <c r="H16" s="49"/>
      <c r="I16" s="49"/>
      <c r="J16" s="49"/>
      <c r="K16" s="49"/>
      <c r="L16" s="49"/>
      <c r="M16" s="49"/>
      <c r="N16" s="49"/>
      <c r="Q16" s="93"/>
      <c r="R16" s="93"/>
    </row>
    <row r="17" spans="1:31" s="2" customFormat="1" ht="20.100000000000001" customHeight="1" x14ac:dyDescent="0.2">
      <c r="A17" s="23"/>
      <c r="B17" s="23"/>
      <c r="C17" s="13"/>
      <c r="D17" s="13"/>
      <c r="F17" s="79" t="s">
        <v>4</v>
      </c>
      <c r="G17" s="79"/>
      <c r="H17" s="79" t="s">
        <v>3</v>
      </c>
      <c r="I17" s="79"/>
      <c r="J17" s="79" t="s">
        <v>7</v>
      </c>
      <c r="K17" s="79"/>
      <c r="L17" s="79"/>
      <c r="M17" s="79" t="s">
        <v>6</v>
      </c>
      <c r="N17" s="79"/>
      <c r="O17" s="6"/>
      <c r="Q17" s="93"/>
      <c r="R17" s="9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23"/>
      <c r="B18" s="23"/>
      <c r="C18" s="13"/>
      <c r="D18" s="13"/>
      <c r="F18" s="84"/>
      <c r="G18" s="84"/>
      <c r="H18" s="84"/>
      <c r="I18" s="84"/>
      <c r="J18" s="84"/>
      <c r="K18" s="84"/>
      <c r="L18" s="84"/>
      <c r="M18" s="84"/>
      <c r="N18" s="84"/>
      <c r="O18" s="7"/>
      <c r="Q18" s="93"/>
      <c r="R18" s="93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49"/>
      <c r="G19" s="49"/>
      <c r="H19" s="49"/>
      <c r="I19" s="49"/>
      <c r="J19" s="49"/>
      <c r="K19" s="49"/>
      <c r="L19" s="49"/>
      <c r="M19" s="49"/>
      <c r="N19" s="49"/>
      <c r="Q19" s="93"/>
      <c r="R19" s="93"/>
    </row>
    <row r="20" spans="1:31" s="2" customFormat="1" ht="20.100000000000001" customHeight="1" x14ac:dyDescent="0.2">
      <c r="C20" s="13" t="s">
        <v>9</v>
      </c>
      <c r="D20" s="13" t="s">
        <v>18</v>
      </c>
      <c r="F20" s="79" t="s">
        <v>8</v>
      </c>
      <c r="G20" s="79"/>
      <c r="H20" s="79"/>
      <c r="I20" s="79"/>
      <c r="J20" s="79"/>
      <c r="K20" s="79" t="s">
        <v>37</v>
      </c>
      <c r="L20" s="79"/>
      <c r="M20" s="52" t="s">
        <v>24</v>
      </c>
      <c r="N20" s="52" t="s">
        <v>21</v>
      </c>
      <c r="Q20" s="57" t="s">
        <v>25</v>
      </c>
      <c r="R20" s="58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4">
        <v>0</v>
      </c>
      <c r="D21" s="14">
        <v>0</v>
      </c>
      <c r="F21" s="87"/>
      <c r="G21" s="87"/>
      <c r="H21" s="87"/>
      <c r="I21" s="87"/>
      <c r="J21" s="87"/>
      <c r="K21" s="89">
        <v>0</v>
      </c>
      <c r="L21" s="89"/>
      <c r="M21" s="34">
        <v>0</v>
      </c>
      <c r="N21" s="35">
        <f>ROUND(oknQuantity_1*oknPrice_1,2)</f>
        <v>0</v>
      </c>
      <c r="O21" s="8"/>
      <c r="Q21" s="53"/>
      <c r="R21" s="58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4">
        <v>0</v>
      </c>
      <c r="D22" s="14">
        <v>0</v>
      </c>
      <c r="F22" s="80"/>
      <c r="G22" s="80"/>
      <c r="H22" s="80"/>
      <c r="I22" s="80"/>
      <c r="J22" s="80"/>
      <c r="K22" s="90">
        <v>0</v>
      </c>
      <c r="L22" s="90"/>
      <c r="M22" s="36">
        <v>0</v>
      </c>
      <c r="N22" s="37">
        <f>ROUND(oknQuantity_2*oknPrice_2,2)</f>
        <v>0</v>
      </c>
      <c r="O22" s="9"/>
      <c r="Q22" s="53"/>
      <c r="R22" s="58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4">
        <v>0</v>
      </c>
      <c r="D23" s="14">
        <v>0</v>
      </c>
      <c r="F23" s="81"/>
      <c r="G23" s="81"/>
      <c r="H23" s="81"/>
      <c r="I23" s="81"/>
      <c r="J23" s="81"/>
      <c r="K23" s="77">
        <v>0</v>
      </c>
      <c r="L23" s="77"/>
      <c r="M23" s="38">
        <v>0</v>
      </c>
      <c r="N23" s="39">
        <f>ROUND(oknQuantity_3*oknPrice_3,2)</f>
        <v>0</v>
      </c>
      <c r="O23" s="9"/>
      <c r="Q23" s="53"/>
      <c r="R23" s="58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4">
        <v>0</v>
      </c>
      <c r="D24" s="14">
        <v>0</v>
      </c>
      <c r="F24" s="80"/>
      <c r="G24" s="80"/>
      <c r="H24" s="80"/>
      <c r="I24" s="80"/>
      <c r="J24" s="80"/>
      <c r="K24" s="90">
        <v>0</v>
      </c>
      <c r="L24" s="90"/>
      <c r="M24" s="36">
        <v>0</v>
      </c>
      <c r="N24" s="37">
        <f>ROUND(oknQuantity_4*oknPrice_4,2)</f>
        <v>0</v>
      </c>
      <c r="O24" s="9"/>
      <c r="Q24" s="53"/>
      <c r="R24" s="59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4">
        <v>0</v>
      </c>
      <c r="D25" s="14">
        <v>0</v>
      </c>
      <c r="F25" s="81"/>
      <c r="G25" s="81"/>
      <c r="H25" s="81"/>
      <c r="I25" s="81"/>
      <c r="J25" s="81"/>
      <c r="K25" s="77">
        <v>0</v>
      </c>
      <c r="L25" s="77"/>
      <c r="M25" s="38">
        <v>0</v>
      </c>
      <c r="N25" s="39">
        <f>ROUND(oknQuantity_5*oknPrice_5,2)</f>
        <v>0</v>
      </c>
      <c r="O25" s="9"/>
      <c r="Q25" s="53"/>
      <c r="R25" s="59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4">
        <v>0</v>
      </c>
      <c r="D26" s="14">
        <v>0</v>
      </c>
      <c r="F26" s="80"/>
      <c r="G26" s="80"/>
      <c r="H26" s="80"/>
      <c r="I26" s="80"/>
      <c r="J26" s="80"/>
      <c r="K26" s="90">
        <v>0</v>
      </c>
      <c r="L26" s="90"/>
      <c r="M26" s="36">
        <v>0</v>
      </c>
      <c r="N26" s="37">
        <f>ROUND(oknQuantity_6*oknPrice_6,2)</f>
        <v>0</v>
      </c>
      <c r="O26" s="9"/>
      <c r="Q26" s="53"/>
      <c r="R26" s="59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4">
        <v>0</v>
      </c>
      <c r="D27" s="14">
        <v>0</v>
      </c>
      <c r="F27" s="81"/>
      <c r="G27" s="81"/>
      <c r="H27" s="81"/>
      <c r="I27" s="81"/>
      <c r="J27" s="81"/>
      <c r="K27" s="77">
        <v>0</v>
      </c>
      <c r="L27" s="77"/>
      <c r="M27" s="38">
        <v>0</v>
      </c>
      <c r="N27" s="39">
        <f>ROUND(oknQuantity_7*oknPrice_7,2)</f>
        <v>0</v>
      </c>
      <c r="O27" s="9"/>
      <c r="Q27" s="53"/>
      <c r="R27" s="59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4">
        <v>0</v>
      </c>
      <c r="D28" s="14">
        <v>0</v>
      </c>
      <c r="F28" s="80"/>
      <c r="G28" s="80"/>
      <c r="H28" s="80"/>
      <c r="I28" s="80"/>
      <c r="J28" s="80"/>
      <c r="K28" s="90">
        <v>0</v>
      </c>
      <c r="L28" s="90"/>
      <c r="M28" s="36">
        <v>0</v>
      </c>
      <c r="N28" s="37">
        <f>ROUND(oknQuantity_8*oknPrice_8,2)</f>
        <v>0</v>
      </c>
      <c r="O28" s="9"/>
      <c r="Q28" s="53"/>
      <c r="R28" s="59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4">
        <v>0</v>
      </c>
      <c r="D29" s="14">
        <v>0</v>
      </c>
      <c r="F29" s="81"/>
      <c r="G29" s="81"/>
      <c r="H29" s="81"/>
      <c r="I29" s="81"/>
      <c r="J29" s="81"/>
      <c r="K29" s="77">
        <v>0</v>
      </c>
      <c r="L29" s="77"/>
      <c r="M29" s="38">
        <v>0</v>
      </c>
      <c r="N29" s="39">
        <f>ROUND(oknQuantity_9*oknPrice_9,2)</f>
        <v>0</v>
      </c>
      <c r="O29" s="9"/>
      <c r="Q29" s="53"/>
      <c r="R29" s="5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4">
        <v>0</v>
      </c>
      <c r="D30" s="14">
        <v>0</v>
      </c>
      <c r="F30" s="80"/>
      <c r="G30" s="80"/>
      <c r="H30" s="80"/>
      <c r="I30" s="80"/>
      <c r="J30" s="80"/>
      <c r="K30" s="90">
        <v>0</v>
      </c>
      <c r="L30" s="90"/>
      <c r="M30" s="36">
        <v>0</v>
      </c>
      <c r="N30" s="37">
        <f>ROUND(oknQuantity_10*oknPrice_10,2)</f>
        <v>0</v>
      </c>
      <c r="O30" s="9"/>
      <c r="Q30" s="53"/>
      <c r="R30" s="59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4">
        <v>0</v>
      </c>
      <c r="D31" s="14">
        <v>0</v>
      </c>
      <c r="F31" s="81"/>
      <c r="G31" s="81"/>
      <c r="H31" s="81"/>
      <c r="I31" s="81"/>
      <c r="J31" s="81"/>
      <c r="K31" s="77">
        <v>0</v>
      </c>
      <c r="L31" s="77"/>
      <c r="M31" s="38">
        <v>0</v>
      </c>
      <c r="N31" s="39">
        <f>ROUND(oknQuantity_11*oknPrice_11,2)</f>
        <v>0</v>
      </c>
      <c r="O31" s="9"/>
      <c r="Q31" s="53"/>
      <c r="R31" s="59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C32" s="14">
        <v>0</v>
      </c>
      <c r="D32" s="14">
        <v>0</v>
      </c>
      <c r="F32" s="88"/>
      <c r="G32" s="88"/>
      <c r="H32" s="88"/>
      <c r="I32" s="88"/>
      <c r="J32" s="88"/>
      <c r="K32" s="100">
        <v>0</v>
      </c>
      <c r="L32" s="100"/>
      <c r="M32" s="40">
        <v>0</v>
      </c>
      <c r="N32" s="41">
        <f>ROUND(oknQuantity_12*oknPrice_12,2)</f>
        <v>0</v>
      </c>
      <c r="O32" s="9"/>
      <c r="Q32" s="53"/>
      <c r="R32" s="59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42"/>
      <c r="G33" s="42"/>
      <c r="H33" s="42"/>
      <c r="I33" s="42"/>
      <c r="J33" s="42"/>
      <c r="K33" s="42"/>
      <c r="L33" s="43"/>
      <c r="M33" s="44" t="s">
        <v>5</v>
      </c>
      <c r="N33" s="45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42"/>
      <c r="G34" s="42"/>
      <c r="H34" s="42"/>
      <c r="I34" s="42"/>
      <c r="J34" s="42"/>
      <c r="K34" s="42"/>
      <c r="L34" s="73" t="s">
        <v>33</v>
      </c>
      <c r="M34" s="46">
        <v>0.1</v>
      </c>
      <c r="N34" s="45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42"/>
      <c r="G35" s="42"/>
      <c r="H35" s="42"/>
      <c r="I35" s="42"/>
      <c r="J35" s="42"/>
      <c r="K35" s="42"/>
      <c r="L35" s="73" t="s">
        <v>19</v>
      </c>
      <c r="M35" s="46">
        <v>3.2000000000000001E-2</v>
      </c>
      <c r="N35" s="45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42"/>
      <c r="G36" s="42"/>
      <c r="H36" s="42"/>
      <c r="I36" s="42"/>
      <c r="J36" s="42"/>
      <c r="K36" s="42"/>
      <c r="L36" s="43"/>
      <c r="M36" s="44" t="s">
        <v>1</v>
      </c>
      <c r="N36" s="47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43"/>
      <c r="G37" s="43"/>
      <c r="H37" s="43"/>
      <c r="I37" s="43"/>
      <c r="J37" s="43"/>
      <c r="K37" s="43"/>
      <c r="L37" s="43"/>
      <c r="M37" s="48" t="s">
        <v>2</v>
      </c>
      <c r="N37" s="45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9"/>
      <c r="G38" s="49"/>
      <c r="H38" s="49"/>
      <c r="I38" s="49"/>
      <c r="J38" s="49"/>
      <c r="K38" s="49"/>
      <c r="L38" s="49"/>
      <c r="M38" s="48" t="s">
        <v>11</v>
      </c>
      <c r="N38" s="50">
        <v>0</v>
      </c>
    </row>
    <row r="39" spans="1:31" ht="18.75" customHeight="1" x14ac:dyDescent="0.2">
      <c r="F39" s="49"/>
      <c r="G39" s="49"/>
      <c r="H39" s="49"/>
      <c r="I39" s="49"/>
      <c r="J39" s="49"/>
      <c r="K39" s="49"/>
      <c r="L39" s="49"/>
      <c r="M39" s="48" t="s">
        <v>10</v>
      </c>
      <c r="N39" s="51">
        <f>oknTotal-oknPayments</f>
        <v>0</v>
      </c>
    </row>
    <row r="41" spans="1:31" ht="18" customHeight="1" x14ac:dyDescent="0.2"/>
    <row r="42" spans="1:31" x14ac:dyDescent="0.2">
      <c r="F42" s="86" t="s">
        <v>42</v>
      </c>
      <c r="G42" s="86"/>
      <c r="H42" s="86"/>
      <c r="I42" s="86"/>
      <c r="J42" s="86"/>
      <c r="K42" s="86"/>
      <c r="L42" s="86"/>
      <c r="M42" s="86"/>
      <c r="N42" s="86"/>
    </row>
    <row r="43" spans="1:31" x14ac:dyDescent="0.2">
      <c r="F43" s="85"/>
      <c r="G43" s="86"/>
      <c r="H43" s="86"/>
      <c r="I43" s="86"/>
      <c r="J43" s="86"/>
      <c r="K43" s="86"/>
      <c r="L43" s="86"/>
      <c r="M43" s="86"/>
      <c r="N43" s="86"/>
    </row>
    <row r="44" spans="1:31" x14ac:dyDescent="0.2">
      <c r="F44" s="85"/>
      <c r="G44" s="85"/>
      <c r="H44" s="85"/>
      <c r="I44" s="85"/>
      <c r="J44" s="85"/>
      <c r="K44" s="85"/>
      <c r="L44" s="85"/>
      <c r="M44" s="85"/>
      <c r="N44" s="85"/>
    </row>
    <row r="908" spans="1:1" hidden="1" x14ac:dyDescent="0.2">
      <c r="A908" s="71" t="s">
        <v>43</v>
      </c>
    </row>
    <row r="948" spans="1:1" hidden="1" x14ac:dyDescent="0.2">
      <c r="A948" s="71" t="s">
        <v>43</v>
      </c>
    </row>
    <row r="984" spans="1:1" hidden="1" x14ac:dyDescent="0.2">
      <c r="A984" s="71" t="s">
        <v>43</v>
      </c>
    </row>
  </sheetData>
  <sheetProtection sheet="1" objects="1" scenarios="1" selectLockedCells="1"/>
  <mergeCells count="51">
    <mergeCell ref="F30:J30"/>
    <mergeCell ref="F17:G17"/>
    <mergeCell ref="F18:G18"/>
    <mergeCell ref="H18:I18"/>
    <mergeCell ref="Q4:R4"/>
    <mergeCell ref="Q5:R5"/>
    <mergeCell ref="Q6:R6"/>
    <mergeCell ref="K22:L22"/>
    <mergeCell ref="K23:L23"/>
    <mergeCell ref="K32:L32"/>
    <mergeCell ref="K30:L30"/>
    <mergeCell ref="K27:L27"/>
    <mergeCell ref="K28:L28"/>
    <mergeCell ref="K31:L31"/>
    <mergeCell ref="AE14:AI14"/>
    <mergeCell ref="Q7:R13"/>
    <mergeCell ref="Q15:R19"/>
    <mergeCell ref="H13:L13"/>
    <mergeCell ref="M10:N14"/>
    <mergeCell ref="F44:N44"/>
    <mergeCell ref="F43:N43"/>
    <mergeCell ref="F20:J20"/>
    <mergeCell ref="F21:J21"/>
    <mergeCell ref="F22:J22"/>
    <mergeCell ref="F23:J23"/>
    <mergeCell ref="F24:J24"/>
    <mergeCell ref="F25:J25"/>
    <mergeCell ref="F31:J31"/>
    <mergeCell ref="F32:J32"/>
    <mergeCell ref="K20:L20"/>
    <mergeCell ref="K21:L21"/>
    <mergeCell ref="F42:N42"/>
    <mergeCell ref="K24:L24"/>
    <mergeCell ref="K25:L25"/>
    <mergeCell ref="K26:L26"/>
    <mergeCell ref="Q1:S1"/>
    <mergeCell ref="K29:L29"/>
    <mergeCell ref="H10:L10"/>
    <mergeCell ref="H11:L11"/>
    <mergeCell ref="H12:L12"/>
    <mergeCell ref="H17:I17"/>
    <mergeCell ref="F28:J28"/>
    <mergeCell ref="F29:J29"/>
    <mergeCell ref="F26:J26"/>
    <mergeCell ref="F27:J27"/>
    <mergeCell ref="Q2:R3"/>
    <mergeCell ref="H14:L14"/>
    <mergeCell ref="M17:N17"/>
    <mergeCell ref="M18:N18"/>
    <mergeCell ref="J17:L17"/>
    <mergeCell ref="J18:L1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K21:K32 M21:M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F18:G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7000000}">
      <formula1>100</formula1>
    </dataValidation>
    <dataValidation type="textLength" allowBlank="1" showInputMessage="1" showErrorMessage="1" errorTitle="Invalid Input" error="Max characters allowed: 20" sqref="AE14 H13 H14" xr:uid="{00000000-0002-0000-0000-000008000000}">
      <formula1>0</formula1>
      <formula2>20</formula2>
    </dataValidation>
  </dataValidations>
  <hyperlinks>
    <hyperlink ref="Q15" r:id="rId1" display="http://www.InvoicingTemplates.com" xr:uid="{00000000-0004-0000-0000-000003000000}"/>
    <hyperlink ref="A948" r:id="rId2" tooltip="Lawn Care Bill Format" display="http://www.invoicingtemplate.com/lawn-care.html" xr:uid="{00000000-0004-0000-0000-000004000000}"/>
    <hyperlink ref="AJC1" r:id="rId3" tooltip="Lawn Care Invoice Template" display="http://www.invoicingtemplate.com/lawn-care.html" xr:uid="{00000000-0004-0000-0000-000005000000}"/>
    <hyperlink ref="A984" r:id="rId4" tooltip="Lawn Care Bill Format" display="http://www.invoicingtemplate.com/lawn-care.html" xr:uid="{00000000-0004-0000-0000-000006000000}"/>
    <hyperlink ref="AII1" r:id="rId5" tooltip="Lawn Care Invoice Template" display="http://www.invoicingtemplate.com/lawn-care.html" xr:uid="{00000000-0004-0000-0000-000007000000}"/>
    <hyperlink ref="A908" r:id="rId6" tooltip="Lawn Care Bill Format" display="http://www.invoicingtemplate.com/lawn-care.html" xr:uid="{00000000-0004-0000-0000-000008000000}"/>
    <hyperlink ref="AJF1" r:id="rId7" tooltip="Lawn Care Invoice Template" display="http://www.invoicingtemplate.com/lawn-care.html" xr:uid="{00000000-0004-0000-0000-000009000000}"/>
  </hyperlinks>
  <printOptions horizontalCentered="1" verticalCentered="1"/>
  <pageMargins left="0.57999999999999996" right="0.53" top="0.66" bottom="0.57999999999999996" header="0.55000000000000004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813E-ABF3-4726-837E-E7E3B3AFF870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Lawn Care Invoice Template</dc:title>
  <dc:subject>"Lawn Care Invoice Template" summary: Whether you are one of those well-known lawn care companies, or just started your landscaping or yard maintenance service, you need to issue bills to get paid fast.  This lawn care invoice / receipt template helps you to get this job done.</dc:subject>
  <dc:creator>https://www.invoicingtemplate.com/</dc:creator>
  <cp:keywords/>
  <dc:description>https://www.invoicingtemplate.com/lawn-care.html</dc:description>
  <cp:lastModifiedBy>liangjun yu</cp:lastModifiedBy>
  <cp:lastPrinted>2016-03-25T17:27:50Z</cp:lastPrinted>
  <dcterms:created xsi:type="dcterms:W3CDTF">2000-07-27T22:24:14Z</dcterms:created>
  <dcterms:modified xsi:type="dcterms:W3CDTF">2024-03-08T11:26:38Z</dcterms:modified>
  <cp:category>Lawn Care Invoice Template, Lawn Care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128, Overland Park, Kansas, 188966, 173372, 7000899453198901780?+8.99%, 75.1 sq mi, 194.5 km2, 2,516/sq mi, 971/km2, 38°53′20″N 94°41′26″W? / ?38.8890°N 94.6906°W? / 38.8890; -94.6906? (Overland Park)</vt:lpwstr>
  </property>
</Properties>
</file>