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05\"/>
    </mc:Choice>
  </mc:AlternateContent>
  <xr:revisionPtr revIDLastSave="0" documentId="13_ncr:1_{6DB7CD9A-C999-4EF2-B67F-FE37F53D2D95}"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1" r:id="rId8"/>
    <sheet name="UniformSoftware.com" sheetId="12" r:id="rId9"/>
    <sheet name="Office-Kit.com.System" sheetId="2" state="veryHidden" r:id="rId10"/>
  </sheets>
  <definedNames>
    <definedName name="InvoicingTemplateLinkTarget" hidden="1">'Office-Kit.com.System'!$A$1</definedName>
    <definedName name="oknBalanceDue">Invoice!$L$39</definedName>
    <definedName name="oknCompanyAddress">Invoice!$F$4</definedName>
    <definedName name="oknCompanyCityStateZip">Invoice!$F$5</definedName>
    <definedName name="oknCompanyContact">Invoice!$F$6</definedName>
    <definedName name="oknCompanyName">Invoice!$E$3</definedName>
    <definedName name="oknCost_1">Invoice!$C$21</definedName>
    <definedName name="oknCost_10">Invoice!$C$30</definedName>
    <definedName name="oknCost_11">Invoice!$C$31</definedName>
    <definedName name="oknCost_12">Invoice!$C$32</definedName>
    <definedName name="oknCost_2">Invoice!$C$22</definedName>
    <definedName name="oknCost_3">Invoice!$C$23</definedName>
    <definedName name="oknCost_4">Invoice!$C$24</definedName>
    <definedName name="oknCost_5">Invoice!$C$25</definedName>
    <definedName name="oknCost_6">Invoice!$C$26</definedName>
    <definedName name="oknCost_7">Invoice!$C$27</definedName>
    <definedName name="oknCost_8">Invoice!$C$28</definedName>
    <definedName name="oknCost_9">Invoice!$C$29</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Invoice!$V$20</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FileRef">Invoice!$H$17</definedName>
    <definedName name="oknInvCurrency">Invoice!$L$18</definedName>
    <definedName name="oknInvoiceBodyMaxNumber" hidden="1">'Office-Kit.com.System'!$B$19</definedName>
    <definedName name="oknInvoiceBodyMinNumber" hidden="1">'Office-Kit.com.System'!$B$18</definedName>
    <definedName name="oknInvoiceDate">Invoice!$L$5</definedName>
    <definedName name="oknInvoiceID">Invoice!$L$6</definedName>
    <definedName name="oknLineTotal_1">Invoice!$L$21</definedName>
    <definedName name="oknLineTotal_10">Invoice!$L$30</definedName>
    <definedName name="oknLineTotal_11">Invoice!$L$31</definedName>
    <definedName name="oknLineTotal_12">Invoice!$L$32</definedName>
    <definedName name="oknLineTotal_2">Invoice!$L$22</definedName>
    <definedName name="oknLineTotal_3">Invoice!$L$23</definedName>
    <definedName name="oknLineTotal_4">Invoice!$L$24</definedName>
    <definedName name="oknLineTotal_5">Invoice!$L$25</definedName>
    <definedName name="oknLineTotal_6">Invoice!$L$26</definedName>
    <definedName name="oknLineTotal_7">Invoice!$L$27</definedName>
    <definedName name="oknLineTotal_8">Invoice!$L$28</definedName>
    <definedName name="oknLineTotal_9">Invoice!$L$29</definedName>
    <definedName name="oknLineTotalTaxable">Invoice!$C$33</definedName>
    <definedName name="oknNotes">Invoice!#REF!</definedName>
    <definedName name="oknOfficial_1">Invoice!$I$21</definedName>
    <definedName name="oknOfficial_10">Invoice!$I$30</definedName>
    <definedName name="oknOfficial_11">Invoice!$I$31</definedName>
    <definedName name="oknOfficial_12">Invoice!$I$32</definedName>
    <definedName name="oknOfficial_2">Invoice!$I$22</definedName>
    <definedName name="oknOfficial_3">Invoice!$I$23</definedName>
    <definedName name="oknOfficial_4">Invoice!$I$24</definedName>
    <definedName name="oknOfficial_5">Invoice!$I$25</definedName>
    <definedName name="oknOfficial_6">Invoice!$I$26</definedName>
    <definedName name="oknOfficial_7">Invoice!$I$27</definedName>
    <definedName name="oknOfficial_8">Invoice!$I$28</definedName>
    <definedName name="oknOfficial_9">Invoice!$I$29</definedName>
    <definedName name="oknOrderID">Invoice!$E$18</definedName>
    <definedName name="oknPaymentAmount">Invoice!$F$41</definedName>
    <definedName name="oknPaymentCheckNumber">Invoice!$I$41</definedName>
    <definedName name="oknPaymentCreatedDate">Invoice!$E$41</definedName>
    <definedName name="oknPaymentDetail">Invoice!$E$42:$L$44</definedName>
    <definedName name="oknPaymentNotes">Invoice!$L$41</definedName>
    <definedName name="oknPaymentPaymentTerm">Invoice!$H$41</definedName>
    <definedName name="oknPayments">Invoice!$L$38</definedName>
    <definedName name="oknPaymentTerm">Invoice!$K$18</definedName>
    <definedName name="oknPaymentTotalApplied">Invoice!$G$41</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Invoice!$K$21</definedName>
    <definedName name="oknPrice_10">Invoice!$K$30</definedName>
    <definedName name="oknPrice_11">Invoice!$K$31</definedName>
    <definedName name="oknPrice_12">Invoice!$K$32</definedName>
    <definedName name="oknPrice_2">Invoice!$K$22</definedName>
    <definedName name="oknPrice_3">Invoice!$K$23</definedName>
    <definedName name="oknPrice_4">Invoice!$K$24</definedName>
    <definedName name="oknPrice_5">Invoice!$K$25</definedName>
    <definedName name="oknPrice_6">Invoice!$K$26</definedName>
    <definedName name="oknPrice_7">Invoice!$K$27</definedName>
    <definedName name="oknPrice_8">Invoice!$K$28</definedName>
    <definedName name="oknPrice_9">Invoice!$K$29</definedName>
    <definedName name="oknPrInvoiceID">'Payment Report'!$D$13</definedName>
    <definedName name="oknPrNotes">'Payment Report'!$F$13</definedName>
    <definedName name="oknProductID_1">Invoice!$E$21</definedName>
    <definedName name="oknProductID_10">Invoice!$E$30</definedName>
    <definedName name="oknProductID_11">Invoice!$E$31</definedName>
    <definedName name="oknProductID_12">Invoice!$E$32</definedName>
    <definedName name="oknProductID_2">Invoice!$E$22</definedName>
    <definedName name="oknProductID_3">Invoice!$E$23</definedName>
    <definedName name="oknProductID_4">Invoice!$E$24</definedName>
    <definedName name="oknProductID_5">Invoice!$E$25</definedName>
    <definedName name="oknProductID_6">Invoice!$E$26</definedName>
    <definedName name="oknProductID_7">Invoice!$E$27</definedName>
    <definedName name="oknProductID_8">Invoice!$E$28</definedName>
    <definedName name="oknProductID_9">Invoice!$E$29</definedName>
    <definedName name="oknProductName_1">Invoice!$F$21</definedName>
    <definedName name="oknProductName_10">Invoice!$F$30</definedName>
    <definedName name="oknProductName_11">Invoice!$F$31</definedName>
    <definedName name="oknProductName_12">Invoice!$F$32</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Invoice!$W$21</definedName>
    <definedName name="oknQuantity_10">Invoice!$W$30</definedName>
    <definedName name="oknQuantity_11">Invoice!$W$31</definedName>
    <definedName name="oknQuantity_12">Invoice!$W$32</definedName>
    <definedName name="oknQuantity_2">Invoice!$W$22</definedName>
    <definedName name="oknQuantity_3">Invoice!$W$23</definedName>
    <definedName name="oknQuantity_4">Invoice!$W$24</definedName>
    <definedName name="oknQuantity_5">Invoice!$W$25</definedName>
    <definedName name="oknQuantity_6">Invoice!$W$26</definedName>
    <definedName name="oknQuantity_7">Invoice!$W$27</definedName>
    <definedName name="oknQuantity_8">Invoice!$W$28</definedName>
    <definedName name="oknQuantity_9">Invoice!$W$29</definedName>
    <definedName name="oknRcBalanceDue">'Customer Report'!$K$11</definedName>
    <definedName name="oknRcBankCharge">'Customer Report'!$I$11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Report'!$J$11</definedName>
    <definedName name="oknRpOffici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BankCharge">'Sales Rep. Report'!$I$13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BankCharge">'Sales Report'!$I$12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OurFileRef">'Sales Report'!$R$12</definedName>
    <definedName name="oknRsPayments">'Sales Report'!$M$12</definedName>
    <definedName name="oknRsPaymentTerm">'Sales Report'!$P$12</definedName>
    <definedName name="oknRsSalesRepName">'Sales Report'!$G$12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RsYourFileRef">'Sales Report'!$S$12</definedName>
    <definedName name="oknRsYourRef">'Sales Report'!$Q$12</definedName>
    <definedName name="oknSalesRepName">Invoice!$F$18</definedName>
    <definedName name="oknSavingInvoiceClearWorksheet" hidden="1">'Office-Kit.com.System'!$B$9</definedName>
    <definedName name="oknSavingInvoicePromptForPayment" hidden="1">'Office-Kit.com.System'!$B$8</definedName>
    <definedName name="oknShipAddress">Invoice!$K$11</definedName>
    <definedName name="oknShipCityStateZip">Invoice!$K$12</definedName>
    <definedName name="oknShipContact">Invoice!$K$14</definedName>
    <definedName name="oknShipDate">Invoice!#REF!</definedName>
    <definedName name="oknShipEmail">Invoice!$K$13</definedName>
    <definedName name="oknShipName">Invoice!$K$10</definedName>
    <definedName name="oknShippingCost">Invoice!$L$36</definedName>
    <definedName name="oknShipVia">Invoice!$I$18</definedName>
    <definedName name="oknShipZipPostcode">Invoice!#REF!</definedName>
    <definedName name="oknStatus">Invoice!$A$6</definedName>
    <definedName name="oknSubTotal">Invoice!$L$33</definedName>
    <definedName name="oknTax1">Invoice!$L$34</definedName>
    <definedName name="oknTax1Name">Invoice!$J$34</definedName>
    <definedName name="oknTax1Rate">Invoice!$K$34</definedName>
    <definedName name="oknTax1RateDefault">Invoice!$B$12</definedName>
    <definedName name="oknTax2">Invoice!$L$35</definedName>
    <definedName name="oknTax2IsAppliedToTax1">Invoice!$B$10</definedName>
    <definedName name="oknTax2Name">Invoice!$J$35</definedName>
    <definedName name="oknTax2Rate">Invoice!$K$35</definedName>
    <definedName name="oknTax2RateDefault">Invoice!$B$14</definedName>
    <definedName name="oknTaxable_1">Invoice!$B$21</definedName>
    <definedName name="oknTaxable_10">Invoice!$B$30</definedName>
    <definedName name="oknTaxable_11">Invoice!$B$31</definedName>
    <definedName name="oknTaxable_12">Invoice!$B$32</definedName>
    <definedName name="oknTaxable_2">Invoice!$B$22</definedName>
    <definedName name="oknTaxable_3">Invoice!$B$23</definedName>
    <definedName name="oknTaxable_4">Invoice!$B$24</definedName>
    <definedName name="oknTaxable_5">Invoice!$B$25</definedName>
    <definedName name="oknTaxable_6">Invoice!$B$26</definedName>
    <definedName name="oknTaxable_7">Invoice!$B$27</definedName>
    <definedName name="oknTaxable_8">Invoice!$B$28</definedName>
    <definedName name="oknTaxable_9">Invoice!$B$29</definedName>
    <definedName name="oknTaxTotalIncludingShippingCost">Invoice!$B$11</definedName>
    <definedName name="oknTaxType">Invoice!$B$9</definedName>
    <definedName name="oknTotal">Invoice!$L$37</definedName>
    <definedName name="oknWhoAddress">Invoice!$F$11</definedName>
    <definedName name="oknWhoCityStateZip">Invoice!$F$12</definedName>
    <definedName name="oknWhoCountry">Invoice!#REF!</definedName>
    <definedName name="oknWhoEmail">Invoice!$F$13</definedName>
    <definedName name="oknWhoID">Invoice!$A$9</definedName>
    <definedName name="oknWhoName">Invoice!$F$10</definedName>
    <definedName name="oknWhoPhone">Invoice!$F$14</definedName>
    <definedName name="oknYourFileRef">Invoice!$H$18</definedName>
    <definedName name="oknYourRef">Invoice!$L$7</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Invoice!$E$3:$L$45</definedName>
    <definedName name="_xlnm.Print_Area" localSheetId="6">'Payment Report'!$B$14:$J$17</definedName>
    <definedName name="_xlnm.Print_Area" localSheetId="3">'Product Report'!$B$12:$J$17</definedName>
    <definedName name="_xlnm.Print_Area" localSheetId="5">'Sales Rep. Report'!$B$14:$N$15</definedName>
    <definedName name="_xlnm.Print_Area" localSheetId="1">'Sales Report'!$B$13:$S$15</definedName>
    <definedName name="_xlnm.Print_Titles" localSheetId="2">'Customer Report'!$2:$11</definedName>
    <definedName name="_xlnm.Print_Titles" localSheetId="4">'Customer Statement'!$2:$20</definedName>
    <definedName name="_xlnm.Print_Titles" localSheetId="0">Invoice!$3:$20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2" i="1" l="1"/>
  <c r="L31" i="1"/>
  <c r="L30" i="1"/>
  <c r="L29" i="1"/>
  <c r="L28" i="1"/>
  <c r="L27" i="1"/>
  <c r="L26" i="1"/>
  <c r="L25" i="1"/>
  <c r="L24" i="1"/>
  <c r="L23" i="1"/>
  <c r="L22" i="1"/>
  <c r="L21" i="1"/>
  <c r="H36" i="1"/>
  <c r="L34" i="1"/>
  <c r="L35" i="1"/>
  <c r="B3" i="8"/>
  <c r="B4" i="8"/>
  <c r="B5" i="8"/>
  <c r="B6" i="8"/>
  <c r="B6" i="6"/>
  <c r="B5" i="6"/>
  <c r="B4" i="6"/>
  <c r="B3" i="6"/>
  <c r="H11" i="6"/>
  <c r="G11" i="6"/>
  <c r="B6" i="4"/>
  <c r="B5" i="4"/>
  <c r="B4" i="4"/>
  <c r="B3" i="4"/>
  <c r="B6" i="5"/>
  <c r="B5" i="5"/>
  <c r="B4" i="5"/>
  <c r="B3" i="5"/>
  <c r="B6" i="3"/>
  <c r="B5" i="3"/>
  <c r="B4" i="3"/>
  <c r="B3" i="3"/>
  <c r="H13" i="3"/>
  <c r="G13" i="3"/>
  <c r="B6" i="7"/>
  <c r="B5" i="7"/>
  <c r="B4" i="7"/>
  <c r="B3" i="7"/>
  <c r="K12" i="7"/>
  <c r="J12" i="7"/>
  <c r="C33" i="1" l="1" a="1"/>
  <c r="C33" i="1" s="1"/>
  <c r="L33" i="1"/>
  <c r="L37" i="1" s="1"/>
  <c r="L39" i="1" s="1"/>
</calcChain>
</file>

<file path=xl/sharedStrings.xml><?xml version="1.0" encoding="utf-8"?>
<sst xmlns="http://schemas.openxmlformats.org/spreadsheetml/2006/main" count="228" uniqueCount="167">
  <si>
    <t>DATE:</t>
  </si>
  <si>
    <t>Bill To:</t>
  </si>
  <si>
    <t>TOTAL</t>
  </si>
  <si>
    <t>SoftID</t>
    <phoneticPr fontId="7" type="noConversion"/>
  </si>
  <si>
    <t>DbPath</t>
    <phoneticPr fontId="7" type="noConversion"/>
  </si>
  <si>
    <t>Quantity</t>
  </si>
  <si>
    <t>HowToCloseBook</t>
    <phoneticPr fontId="7" type="noConversion"/>
  </si>
  <si>
    <t>Valid Value:</t>
    <phoneticPr fontId="7" type="noConversion"/>
  </si>
  <si>
    <t xml:space="preserve">0=Auto discard changes,  1=AutoSave,   2=DefaultOperation,prompt </t>
    <phoneticPr fontId="7" type="noConversion"/>
  </si>
  <si>
    <t>SavingInvoicePromptForPayment</t>
    <phoneticPr fontId="7"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</si>
  <si>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</si>
  <si>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</si>
  <si>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</si>
  <si>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</si>
  <si>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</si>
  <si>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</si>
  <si>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</si>
  <si>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</si>
  <si>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</si>
  <si>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7" type="noConversion"/>
  </si>
  <si>
    <t>ExtractingInvoiceCopyPageSetup</t>
    <phoneticPr fontId="7" type="noConversion"/>
  </si>
  <si>
    <t>SUBTOTAL</t>
  </si>
  <si>
    <t>PAID</t>
  </si>
  <si>
    <t>TOTAL DUE</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</si>
  <si>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</si>
  <si>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</si>
  <si>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</si>
  <si>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</si>
  <si>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</si>
  <si>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</si>
  <si>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</si>
  <si>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</si>
  <si>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</si>
  <si>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</si>
  <si>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</si>
  <si>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</si>
  <si>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</si>
  <si>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</si>
  <si>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</si>
  <si>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</si>
  <si>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</si>
  <si>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</si>
  <si>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</si>
  <si>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</si>
  <si>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</si>
  <si>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</si>
  <si>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</si>
  <si>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</si>
  <si>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</si>
  <si>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</si>
  <si>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</si>
  <si>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</si>
  <si>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</si>
  <si>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</si>
  <si>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</si>
  <si>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</si>
  <si>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</si>
  <si>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</si>
  <si>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</si>
  <si>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</si>
  <si>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</si>
  <si>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</si>
  <si>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</si>
  <si>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</si>
  <si>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
  </si>
  <si>
    <t>Type</t>
  </si>
  <si>
    <t>Notes</t>
  </si>
  <si>
    <t>Amount</t>
  </si>
  <si>
    <t>Customer Name</t>
  </si>
  <si>
    <t>Check / Money Order #</t>
  </si>
  <si>
    <t>Statement Period:</t>
  </si>
  <si>
    <t>Terms</t>
  </si>
  <si>
    <t>cost</t>
  </si>
  <si>
    <t>TaxSystem</t>
  </si>
  <si>
    <t>INVOICE</t>
  </si>
  <si>
    <t>DATE</t>
    <phoneticPr fontId="7" type="noConversion"/>
  </si>
  <si>
    <t>NOTES</t>
    <phoneticPr fontId="7" type="noConversion"/>
  </si>
  <si>
    <t>CHECK/MONEY ORDER#</t>
    <phoneticPr fontId="7" type="noConversion"/>
  </si>
  <si>
    <t>TYPE</t>
    <phoneticPr fontId="7" type="noConversion"/>
  </si>
  <si>
    <t>PAYMENT DETAIL</t>
    <phoneticPr fontId="5" type="noConversion"/>
  </si>
  <si>
    <t>Date</t>
    <phoneticPr fontId="7" type="noConversion"/>
  </si>
  <si>
    <t>Due Date</t>
    <phoneticPr fontId="7" type="noConversion"/>
  </si>
  <si>
    <t>Status</t>
    <phoneticPr fontId="7" type="noConversion"/>
  </si>
  <si>
    <t>Balance</t>
    <phoneticPr fontId="7" type="noConversion"/>
  </si>
  <si>
    <t>Balance forward</t>
    <phoneticPr fontId="7" type="noConversion"/>
  </si>
  <si>
    <t>Current balance</t>
    <phoneticPr fontId="7" type="noConversion"/>
  </si>
  <si>
    <t>Invoice total</t>
    <phoneticPr fontId="7" type="noConversion"/>
  </si>
  <si>
    <t>Payment total</t>
    <phoneticPr fontId="7" type="noConversion"/>
  </si>
  <si>
    <t>Amount</t>
    <phoneticPr fontId="7" type="noConversion"/>
  </si>
  <si>
    <t>Document#</t>
    <phoneticPr fontId="7" type="noConversion"/>
  </si>
  <si>
    <t>Description</t>
    <phoneticPr fontId="7" type="noConversion"/>
  </si>
  <si>
    <t>Total Applied</t>
  </si>
  <si>
    <t>APPLIED</t>
  </si>
  <si>
    <t>Rep. of:</t>
  </si>
  <si>
    <t>Currency</t>
  </si>
  <si>
    <t>Official</t>
  </si>
  <si>
    <t>Professional</t>
  </si>
  <si>
    <t>Exec. ID</t>
  </si>
  <si>
    <t>BANK CHARGES</t>
  </si>
  <si>
    <t>Please quote this Invoice Number while making payment:</t>
  </si>
  <si>
    <t>INV Via</t>
  </si>
  <si>
    <t>Quote this INV number while paying:</t>
  </si>
  <si>
    <t>Our File Ref:</t>
  </si>
  <si>
    <t>Your Ref:</t>
  </si>
  <si>
    <t>Desk</t>
  </si>
  <si>
    <t>Details:</t>
  </si>
  <si>
    <t xml:space="preserve">THANKING YOU &amp; ASSURING YOU OF BEST IP-LAW SERVICES AT ALL TIMES </t>
  </si>
  <si>
    <t>Pending</t>
    <phoneticPr fontId="5" type="noConversion"/>
  </si>
  <si>
    <t>Professional</t>
    <phoneticPr fontId="7" type="noConversion"/>
  </si>
  <si>
    <t>Official</t>
    <phoneticPr fontId="7" type="noConversion"/>
  </si>
  <si>
    <t>Line Total</t>
    <phoneticPr fontId="7" type="noConversion"/>
  </si>
  <si>
    <t>Your Ref</t>
    <phoneticPr fontId="7" type="noConversion"/>
  </si>
  <si>
    <t>Our File Ref</t>
    <phoneticPr fontId="7" type="noConversion"/>
  </si>
  <si>
    <t>Your File Ref</t>
    <phoneticPr fontId="7" type="noConversion"/>
  </si>
  <si>
    <t>$C$3</t>
    <phoneticPr fontId="7" type="noConversion"/>
  </si>
  <si>
    <t>Bank</t>
    <phoneticPr fontId="7" type="noConversion"/>
  </si>
  <si>
    <t>UPS</t>
  </si>
  <si>
    <t>Due on Receipt</t>
  </si>
  <si>
    <t>Sales1</t>
  </si>
  <si>
    <t>Address</t>
  </si>
  <si>
    <t>City, State ZIP</t>
  </si>
  <si>
    <t>Phone Fax</t>
  </si>
  <si>
    <t>Email</t>
  </si>
  <si>
    <t>Email / Web Address</t>
  </si>
  <si>
    <t>Not used cells</t>
  </si>
  <si>
    <t>Due date</t>
  </si>
  <si>
    <t>Client#</t>
  </si>
  <si>
    <t>Phone</t>
  </si>
  <si>
    <t>City State ZIP</t>
  </si>
  <si>
    <t>Contact</t>
  </si>
  <si>
    <t>Your File Ref:</t>
  </si>
  <si>
    <t xml:space="preserve">Your bank account#, bank name,, SWIFT, </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</si>
  <si>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</si>
  <si>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</si>
  <si>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</si>
  <si>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</si>
  <si>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</si>
  <si>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</si>
  <si>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</si>
  <si>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Need a different invoice layout? Visit our invoice template collection.</t>
  </si>
  <si>
    <t>InvoicingTemplates.com</t>
  </si>
  <si>
    <t>uniformsoft.com</t>
  </si>
  <si>
    <t>c5105</t>
  </si>
  <si>
    <t>c5105.mdb</t>
  </si>
  <si>
    <t>INR</t>
  </si>
  <si>
    <t>Law Firm / Law Office Name</t>
  </si>
  <si>
    <t>Preparation &amp; filing New Trademark Application</t>
  </si>
  <si>
    <t>ET601.01</t>
  </si>
  <si>
    <t>Preparing &amp; replying to the examination report</t>
  </si>
  <si>
    <t>ET602.01</t>
  </si>
  <si>
    <t>Attending hearing &amp; obtaining order copy</t>
  </si>
  <si>
    <t>ET602.02</t>
  </si>
  <si>
    <t>Conducting Trademark Search</t>
  </si>
  <si>
    <t>ET611.00</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</si>
  <si>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</si>
  <si>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</si>
  <si>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</si>
  <si>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</si>
  <si>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</si>
  <si>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</si>
  <si>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</si>
  <si>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</si>
  <si>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</si>
  <si>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Law Firm Invoice Template (Indian INR Currency) - c5105</t>
  </si>
  <si>
    <t>Law Office Billing Sample (Indian INR currency) - 276, Boulder, Colorado, 108090, 97385, 7001109924526364430?+10.99%, 24.8 sq mi, 64.2 km2, 4,358/sq mi, 1,683/km2, 40°01′37″N 105°15′07″W? / ?40.0270°N 105.2519°W? / 40.0270; -105.2519? (Boulder)</t>
  </si>
  <si>
    <t>Law Firm Invoice Template (Indian INR Currency)c5105 - 276, Boulder, Colorado, 108090, 97385, 7001109924526364430?+10.99%, 24.8 sq mi, 64.2 km2, 4,358/sq mi, 1,683/km2, 40°01′37″N 105°15′07″W? / ?40.0270°N 105.2519°W? / 40.0270; -105.2519? (Boulder)</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</si>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</sst>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_(* \(#,##0.00\);_(* &quot;&quot;??_);_(@_)"/>
    <numFmt numFmtId="170" formatCode="[$-409]d\-mmm\-yy;@"/>
    <numFmt numFmtId="171" formatCode="[$-409]d/mmm/yy;@"/>
  </numFmts>
  <fonts count="41" x14ac:knownFonts="1">
    <font>
      <sz val="10"/>
      <name val="Arial"/>
      <family val="2"/>
    </font>
    <font>
      <sz val="11"/>
      <color theme="1"/>
      <name val="Trebuchet MS"/>
      <family val="2"/>
      <scheme val="minor"/>
    </font>
    <font>
      <sz val="11"/>
      <color theme="1"/>
      <name val="Trebuchet MS"/>
      <family val="2"/>
      <scheme val="minor"/>
    </font>
    <font>
      <sz val="11"/>
      <color theme="1"/>
      <name val="Trebuchet MS"/>
      <family val="2"/>
      <scheme val="minor"/>
    </font>
    <font>
      <sz val="11"/>
      <color theme="1"/>
      <name val="Trebuchet MS"/>
      <family val="2"/>
      <scheme val="minor"/>
    </font>
    <font>
      <b/>
      <sz val="10"/>
      <name val="Arial"/>
      <family val="2"/>
    </font>
    <font>
      <sz val="9"/>
      <name val="Arial"/>
      <family val="2"/>
    </font>
    <font>
      <sz val="9"/>
      <name val="宋体"/>
      <charset val="134"/>
    </font>
    <font>
      <u/>
      <sz val="10"/>
      <color indexed="12"/>
      <name val="Arial"/>
      <family val="2"/>
    </font>
    <font>
      <b/>
      <sz val="9"/>
      <name val="Arial"/>
      <family val="2"/>
    </font>
    <font>
      <sz val="9"/>
      <color indexed="42"/>
      <name val="Arial Black"/>
      <family val="2"/>
    </font>
    <font>
      <i/>
      <sz val="9"/>
      <name val="Arial"/>
      <family val="2"/>
    </font>
    <font>
      <b/>
      <sz val="14"/>
      <name val="Arial Black"/>
      <family val="2"/>
    </font>
    <font>
      <sz val="12"/>
      <color indexed="8"/>
      <name val="宋体"/>
      <charset val="134"/>
    </font>
    <font>
      <sz val="10"/>
      <name val="Cambria"/>
      <family val="1"/>
    </font>
    <font>
      <b/>
      <sz val="10"/>
      <name val="Cambria"/>
      <family val="1"/>
    </font>
    <font>
      <sz val="10"/>
      <color indexed="42"/>
      <name val="Cambria"/>
      <family val="1"/>
    </font>
    <font>
      <b/>
      <sz val="9"/>
      <name val="Cambria"/>
      <family val="1"/>
    </font>
    <font>
      <sz val="7"/>
      <name val="Cambria"/>
      <family val="1"/>
    </font>
    <font>
      <sz val="8"/>
      <name val="Cambria"/>
      <family val="1"/>
    </font>
    <font>
      <sz val="9"/>
      <name val="Cambria"/>
      <family val="1"/>
    </font>
    <font>
      <b/>
      <sz val="8"/>
      <name val="Cambria"/>
      <family val="1"/>
    </font>
    <font>
      <sz val="7.5"/>
      <name val="Cambria"/>
      <family val="1"/>
    </font>
    <font>
      <b/>
      <sz val="14"/>
      <name val="Cambria"/>
      <family val="1"/>
    </font>
    <font>
      <b/>
      <sz val="10"/>
      <name val="Arial"/>
      <family val="2"/>
      <charset val="204"/>
    </font>
    <font>
      <b/>
      <sz val="9"/>
      <name val="Arial"/>
      <family val="2"/>
      <charset val="204"/>
    </font>
    <font>
      <sz val="26"/>
      <color theme="3" tint="0.39997558519241921"/>
      <name val="Cooper Black"/>
      <family val="1"/>
    </font>
    <font>
      <b/>
      <sz val="10"/>
      <color theme="0"/>
      <name val="Cambria"/>
      <family val="1"/>
    </font>
    <font>
      <sz val="10"/>
      <color theme="0"/>
      <name val="Cambria"/>
      <family val="1"/>
    </font>
    <font>
      <sz val="10"/>
      <color theme="3" tint="-0.249977111117893"/>
      <name val="Cambria"/>
      <family val="1"/>
    </font>
    <font>
      <sz val="10"/>
      <color theme="0"/>
      <name val="Arial"/>
      <family val="2"/>
    </font>
    <font>
      <b/>
      <sz val="10"/>
      <color theme="0"/>
      <name val="Arial"/>
      <family val="2"/>
    </font>
    <font>
      <i/>
      <sz val="10"/>
      <color theme="3" tint="-0.249977111117893"/>
      <name val="Brush Script Std"/>
      <family val="4"/>
    </font>
    <font>
      <sz val="9"/>
      <color theme="0"/>
      <name val="Arial"/>
      <family val="2"/>
    </font>
    <font>
      <sz val="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3">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249977111117893"/>
        <bgColor indexed="64"/>
      </patternFill>
    </fill>
    <fill>
      <patternFill patternType="solid">
        <fgColor theme="9" tint="-0.499984740745262"/>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00B05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ck">
        <color theme="3" tint="-0.24994659260841701"/>
      </left>
      <right/>
      <top style="thin">
        <color theme="3" tint="-0.24994659260841701"/>
      </top>
      <bottom style="thin">
        <color theme="3" tint="-0.24994659260841701"/>
      </bottom>
      <diagonal/>
    </border>
    <border>
      <left style="thin">
        <color indexed="64"/>
      </left>
      <right style="thin">
        <color indexed="64"/>
      </right>
      <top style="thin">
        <color theme="3" tint="-0.24994659260841701"/>
      </top>
      <bottom style="thin">
        <color theme="3" tint="-0.24994659260841701"/>
      </bottom>
      <diagonal/>
    </border>
    <border>
      <left style="thin">
        <color indexed="64"/>
      </left>
      <right style="thick">
        <color theme="3" tint="-0.24994659260841701"/>
      </right>
      <top style="thin">
        <color theme="3" tint="-0.24994659260841701"/>
      </top>
      <bottom style="thin">
        <color theme="3" tint="-0.24994659260841701"/>
      </bottom>
      <diagonal/>
    </border>
    <border>
      <left/>
      <right style="thick">
        <color theme="3" tint="-0.24994659260841701"/>
      </right>
      <top style="thin">
        <color theme="3" tint="-0.24994659260841701"/>
      </top>
      <bottom style="thin">
        <color theme="3" tint="-0.24994659260841701"/>
      </bottom>
      <diagonal/>
    </border>
    <border>
      <left style="thin">
        <color theme="3" tint="-0.24994659260841701"/>
      </left>
      <right style="thin">
        <color theme="3" tint="-0.24994659260841701"/>
      </right>
      <top/>
      <bottom/>
      <diagonal/>
    </border>
    <border>
      <left style="thin">
        <color theme="3" tint="-0.24994659260841701"/>
      </left>
      <right style="thick">
        <color theme="3" tint="-0.24994659260841701"/>
      </right>
      <top/>
      <bottom/>
      <diagonal/>
    </border>
    <border>
      <left style="thin">
        <color theme="3" tint="-0.24994659260841701"/>
      </left>
      <right style="thin">
        <color theme="3" tint="-0.24994659260841701"/>
      </right>
      <top/>
      <bottom style="double">
        <color theme="3" tint="-0.24994659260841701"/>
      </bottom>
      <diagonal/>
    </border>
    <border>
      <left style="thin">
        <color theme="3" tint="-0.24994659260841701"/>
      </left>
      <right style="thick">
        <color theme="3" tint="-0.24994659260841701"/>
      </right>
      <top/>
      <bottom style="double">
        <color theme="3" tint="-0.24994659260841701"/>
      </bottom>
      <diagonal/>
    </border>
    <border>
      <left style="thick">
        <color theme="3" tint="-0.24994659260841701"/>
      </left>
      <right style="thin">
        <color theme="3" tint="-0.24994659260841701"/>
      </right>
      <top style="double">
        <color theme="3" tint="-0.24994659260841701"/>
      </top>
      <bottom style="thin">
        <color theme="3" tint="-0.24994659260841701"/>
      </bottom>
      <diagonal/>
    </border>
    <border>
      <left style="thin">
        <color theme="3" tint="-0.24994659260841701"/>
      </left>
      <right style="thin">
        <color theme="3" tint="-0.24994659260841701"/>
      </right>
      <top style="double">
        <color theme="3" tint="-0.24994659260841701"/>
      </top>
      <bottom style="thin">
        <color theme="3" tint="-0.24994659260841701"/>
      </bottom>
      <diagonal/>
    </border>
    <border>
      <left style="thin">
        <color theme="3" tint="-0.24994659260841701"/>
      </left>
      <right style="thick">
        <color theme="3" tint="-0.24994659260841701"/>
      </right>
      <top style="double">
        <color theme="3" tint="-0.24994659260841701"/>
      </top>
      <bottom style="thin">
        <color theme="3" tint="-0.24994659260841701"/>
      </bottom>
      <diagonal/>
    </border>
    <border>
      <left style="thick">
        <color theme="3" tint="-0.24994659260841701"/>
      </left>
      <right style="thick">
        <color theme="3" tint="-0.24994659260841701"/>
      </right>
      <top style="double">
        <color theme="3" tint="-0.24994659260841701"/>
      </top>
      <bottom style="thin">
        <color theme="3" tint="-0.24994659260841701"/>
      </bottom>
      <diagonal/>
    </border>
    <border>
      <left style="thick">
        <color theme="3" tint="-0.24994659260841701"/>
      </left>
      <right style="thick">
        <color theme="3" tint="-0.24994659260841701"/>
      </right>
      <top style="thin">
        <color theme="3" tint="-0.24994659260841701"/>
      </top>
      <bottom style="thin">
        <color theme="3" tint="-0.24994659260841701"/>
      </bottom>
      <diagonal/>
    </border>
    <border>
      <left style="thick">
        <color theme="3" tint="-0.24994659260841701"/>
      </left>
      <right style="thick">
        <color theme="3" tint="-0.24994659260841701"/>
      </right>
      <top style="thin">
        <color theme="3" tint="-0.24994659260841701"/>
      </top>
      <bottom style="double">
        <color theme="3" tint="-0.24994659260841701"/>
      </bottom>
      <diagonal/>
    </border>
    <border>
      <left style="thick">
        <color theme="3" tint="-0.24994659260841701"/>
      </left>
      <right style="thin">
        <color theme="3" tint="-0.24994659260841701"/>
      </right>
      <top/>
      <bottom/>
      <diagonal/>
    </border>
    <border>
      <left style="thick">
        <color theme="3" tint="-0.24994659260841701"/>
      </left>
      <right style="thin">
        <color theme="3" tint="-0.24994659260841701"/>
      </right>
      <top/>
      <bottom style="double">
        <color theme="3" tint="-0.24994659260841701"/>
      </bottom>
      <diagonal/>
    </border>
    <border>
      <left style="thin">
        <color theme="3" tint="-0.24994659260841701"/>
      </left>
      <right style="thick">
        <color theme="3" tint="-0.24994659260841701"/>
      </right>
      <top style="double">
        <color theme="3" tint="-0.24994659260841701"/>
      </top>
      <bottom/>
      <diagonal/>
    </border>
    <border>
      <left style="thin">
        <color theme="3" tint="-0.24994659260841701"/>
      </left>
      <right style="thin">
        <color theme="3" tint="-0.24994659260841701"/>
      </right>
      <top style="thin">
        <color theme="3" tint="-0.24994659260841701"/>
      </top>
      <bottom/>
      <diagonal/>
    </border>
    <border>
      <left style="thin">
        <color theme="3" tint="-0.24994659260841701"/>
      </left>
      <right style="thin">
        <color theme="3" tint="-0.24994659260841701"/>
      </right>
      <top/>
      <bottom style="thin">
        <color theme="3" tint="-0.24994659260841701"/>
      </bottom>
      <diagonal/>
    </border>
    <border>
      <left style="thin">
        <color indexed="64"/>
      </left>
      <right/>
      <top style="thin">
        <color theme="3" tint="-0.24994659260841701"/>
      </top>
      <bottom style="thin">
        <color theme="3" tint="-0.24994659260841701"/>
      </bottom>
      <diagonal/>
    </border>
    <border>
      <left/>
      <right style="thin">
        <color indexed="64"/>
      </right>
      <top style="thin">
        <color theme="3" tint="-0.24994659260841701"/>
      </top>
      <bottom style="thin">
        <color theme="3" tint="-0.2499465926084170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8" fillId="0" borderId="0" applyNumberFormat="0" applyFill="0" applyBorder="0" applyAlignment="0" applyProtection="0">
      <alignment vertical="top"/>
      <protection locked="0"/>
    </xf>
    <xf numFmtId="0" fontId="13" fillId="0" borderId="0"/>
    <xf numFmtId="0" fontId="35" fillId="0" borderId="0"/>
    <xf numFmtId="0" fontId="4" fillId="0" borderId="0"/>
    <xf numFmtId="0" fontId="39"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69">
    <xf numFmtId="0" fontId="0" fillId="0" borderId="0" xfId="0"/>
    <xf numFmtId="0" fontId="6" fillId="0" borderId="0" xfId="0" applyFont="1"/>
    <xf numFmtId="0" fontId="6" fillId="0" borderId="0" xfId="0" applyFont="1" applyAlignment="1">
      <alignment horizontal="right"/>
    </xf>
    <xf numFmtId="0" fontId="6" fillId="0" borderId="0" xfId="0" applyFont="1" applyAlignment="1">
      <alignment horizontal="center"/>
    </xf>
    <xf numFmtId="164" fontId="9" fillId="2" borderId="1" xfId="0" applyNumberFormat="1" applyFont="1" applyFill="1" applyBorder="1" applyAlignment="1">
      <alignment horizontal="center"/>
    </xf>
    <xf numFmtId="164" fontId="6" fillId="3" borderId="0" xfId="0" applyNumberFormat="1" applyFont="1" applyFill="1"/>
    <xf numFmtId="164" fontId="6" fillId="0" borderId="0" xfId="0" applyNumberFormat="1" applyFont="1"/>
    <xf numFmtId="0" fontId="6" fillId="0" borderId="0" xfId="0" applyFont="1" applyAlignment="1">
      <alignment horizontal="left" indent="1"/>
    </xf>
    <xf numFmtId="0" fontId="6" fillId="3" borderId="0" xfId="0" applyFont="1" applyFill="1"/>
    <xf numFmtId="0" fontId="9" fillId="2" borderId="1" xfId="0" applyFont="1" applyFill="1" applyBorder="1" applyAlignment="1">
      <alignment horizontal="center"/>
    </xf>
    <xf numFmtId="14" fontId="9" fillId="2" borderId="1" xfId="0" applyNumberFormat="1" applyFont="1" applyFill="1" applyBorder="1" applyAlignment="1">
      <alignment horizontal="center"/>
    </xf>
    <xf numFmtId="0" fontId="6" fillId="3" borderId="0" xfId="0" applyFont="1" applyFill="1" applyAlignment="1">
      <alignment horizontal="left" indent="1"/>
    </xf>
    <xf numFmtId="4" fontId="6" fillId="3" borderId="0" xfId="0" applyNumberFormat="1" applyFont="1" applyFill="1"/>
    <xf numFmtId="4" fontId="6" fillId="0" borderId="0" xfId="0" applyNumberFormat="1" applyFont="1"/>
    <xf numFmtId="4" fontId="9" fillId="2" borderId="1" xfId="0" applyNumberFormat="1" applyFont="1" applyFill="1" applyBorder="1" applyAlignment="1">
      <alignment horizontal="center"/>
    </xf>
    <xf numFmtId="14" fontId="6" fillId="3" borderId="0" xfId="0" applyNumberFormat="1" applyFont="1" applyFill="1"/>
    <xf numFmtId="14" fontId="6" fillId="0" borderId="0" xfId="0" applyNumberFormat="1" applyFont="1"/>
    <xf numFmtId="14" fontId="9" fillId="0" borderId="0" xfId="0" applyNumberFormat="1" applyFont="1"/>
    <xf numFmtId="14" fontId="11" fillId="0" borderId="0" xfId="0" applyNumberFormat="1" applyFont="1"/>
    <xf numFmtId="0" fontId="6" fillId="3" borderId="0" xfId="0" applyFont="1" applyFill="1" applyAlignment="1">
      <alignment horizontal="center"/>
    </xf>
    <xf numFmtId="14" fontId="11" fillId="0" borderId="0" xfId="0" applyNumberFormat="1" applyFont="1" applyAlignment="1">
      <alignment horizontal="left" indent="1"/>
    </xf>
    <xf numFmtId="4" fontId="10" fillId="0" borderId="0" xfId="0" applyNumberFormat="1" applyFont="1"/>
    <xf numFmtId="4" fontId="9" fillId="0" borderId="0" xfId="0" applyNumberFormat="1" applyFont="1"/>
    <xf numFmtId="4" fontId="6" fillId="0" borderId="0" xfId="0" applyNumberFormat="1" applyFont="1" applyAlignment="1">
      <alignment shrinkToFit="1"/>
    </xf>
    <xf numFmtId="0" fontId="9" fillId="0" borderId="0" xfId="0" applyFont="1"/>
    <xf numFmtId="4" fontId="6" fillId="0" borderId="0" xfId="0" applyNumberFormat="1" applyFont="1" applyAlignment="1">
      <alignment horizontal="left"/>
    </xf>
    <xf numFmtId="14" fontId="6" fillId="0" borderId="0" xfId="0" applyNumberFormat="1" applyFont="1" applyAlignment="1">
      <alignment horizontal="left"/>
    </xf>
    <xf numFmtId="0" fontId="12" fillId="0" borderId="0" xfId="0" applyFont="1"/>
    <xf numFmtId="0" fontId="9" fillId="2" borderId="1" xfId="0" applyFont="1" applyFill="1" applyBorder="1"/>
    <xf numFmtId="14" fontId="9" fillId="2" borderId="2" xfId="0" applyNumberFormat="1" applyFont="1" applyFill="1" applyBorder="1" applyAlignment="1">
      <alignment horizontal="left" indent="1"/>
    </xf>
    <xf numFmtId="4" fontId="6" fillId="0" borderId="0" xfId="0" applyNumberFormat="1" applyFont="1" applyAlignment="1">
      <alignment horizontal="left" indent="1"/>
    </xf>
    <xf numFmtId="14" fontId="6" fillId="0" borderId="0" xfId="0" applyNumberFormat="1" applyFont="1" applyAlignment="1">
      <alignment horizontal="right"/>
    </xf>
    <xf numFmtId="14" fontId="9" fillId="0" borderId="0" xfId="0" applyNumberFormat="1" applyFont="1" applyAlignment="1">
      <alignment horizontal="left"/>
    </xf>
    <xf numFmtId="14" fontId="9" fillId="0" borderId="0" xfId="0" applyNumberFormat="1" applyFont="1" applyAlignment="1">
      <alignment horizontal="right"/>
    </xf>
    <xf numFmtId="14" fontId="6" fillId="3" borderId="0" xfId="0" applyNumberFormat="1" applyFont="1" applyFill="1" applyAlignment="1">
      <alignment horizontal="right"/>
    </xf>
    <xf numFmtId="14" fontId="12" fillId="0" borderId="0" xfId="0" applyNumberFormat="1" applyFont="1" applyAlignment="1">
      <alignment horizontal="left"/>
    </xf>
    <xf numFmtId="164" fontId="6" fillId="0" borderId="0" xfId="0" applyNumberFormat="1" applyFont="1" applyAlignment="1">
      <alignment horizontal="left" indent="1"/>
    </xf>
    <xf numFmtId="164" fontId="9" fillId="2" borderId="3" xfId="0" applyNumberFormat="1" applyFont="1" applyFill="1" applyBorder="1" applyAlignment="1">
      <alignment horizontal="left" indent="1"/>
    </xf>
    <xf numFmtId="164" fontId="6" fillId="0" borderId="4" xfId="0" applyNumberFormat="1" applyFont="1" applyBorder="1" applyProtection="1">
      <protection locked="0"/>
    </xf>
    <xf numFmtId="164" fontId="6" fillId="0" borderId="5" xfId="0" applyNumberFormat="1" applyFont="1" applyBorder="1" applyProtection="1">
      <protection locked="0"/>
    </xf>
    <xf numFmtId="0" fontId="6" fillId="0" borderId="0" xfId="0" applyFont="1" applyAlignment="1">
      <alignment wrapText="1"/>
    </xf>
    <xf numFmtId="0" fontId="15" fillId="0" borderId="6" xfId="0" applyFont="1" applyBorder="1" applyAlignment="1">
      <alignment horizontal="left" vertical="center"/>
    </xf>
    <xf numFmtId="49" fontId="15" fillId="0" borderId="7" xfId="0" applyNumberFormat="1" applyFont="1" applyBorder="1" applyAlignment="1">
      <alignment horizontal="center" vertical="center" wrapText="1"/>
    </xf>
    <xf numFmtId="0" fontId="15" fillId="0" borderId="0" xfId="0" applyFont="1" applyAlignment="1">
      <alignment horizontal="center"/>
    </xf>
    <xf numFmtId="0" fontId="26" fillId="0" borderId="0" xfId="0" applyFont="1" applyAlignment="1">
      <alignment horizontal="right"/>
    </xf>
    <xf numFmtId="0" fontId="15" fillId="4" borderId="0" xfId="0" applyFont="1" applyFill="1" applyAlignment="1">
      <alignment horizontal="center"/>
    </xf>
    <xf numFmtId="0" fontId="14" fillId="5" borderId="0" xfId="0" applyFont="1" applyFill="1" applyAlignment="1">
      <alignment horizontal="center"/>
    </xf>
    <xf numFmtId="0" fontId="14" fillId="5" borderId="0" xfId="0" applyFont="1" applyFill="1" applyAlignment="1" applyProtection="1">
      <alignment horizontal="center"/>
      <protection locked="0" hidden="1"/>
    </xf>
    <xf numFmtId="0" fontId="14" fillId="4" borderId="0" xfId="0" applyFont="1" applyFill="1" applyAlignment="1">
      <alignment horizontal="center"/>
    </xf>
    <xf numFmtId="0" fontId="14" fillId="0" borderId="0" xfId="0" applyFont="1" applyAlignment="1" applyProtection="1">
      <alignment horizontal="center"/>
      <protection locked="0" hidden="1"/>
    </xf>
    <xf numFmtId="0" fontId="14" fillId="0" borderId="0" xfId="0" applyFont="1" applyAlignment="1">
      <alignment horizontal="center"/>
    </xf>
    <xf numFmtId="0" fontId="15" fillId="0" borderId="0" xfId="0" applyFont="1" applyAlignment="1">
      <alignment horizontal="center" vertical="center"/>
    </xf>
    <xf numFmtId="167" fontId="14" fillId="0" borderId="0" xfId="0" applyNumberFormat="1" applyFont="1" applyAlignment="1" applyProtection="1">
      <alignment horizontal="center" vertical="center" shrinkToFit="1"/>
      <protection locked="0"/>
    </xf>
    <xf numFmtId="49" fontId="14" fillId="0" borderId="0" xfId="0" applyNumberFormat="1" applyFont="1" applyAlignment="1" applyProtection="1">
      <alignment horizontal="center" vertical="center"/>
      <protection locked="0"/>
    </xf>
    <xf numFmtId="0" fontId="14" fillId="0" borderId="0" xfId="0" applyFont="1" applyAlignment="1" applyProtection="1">
      <alignment horizontal="center"/>
      <protection locked="0"/>
    </xf>
    <xf numFmtId="0" fontId="18" fillId="0" borderId="0" xfId="0" applyFont="1" applyAlignment="1">
      <alignment horizontal="center" vertical="top"/>
    </xf>
    <xf numFmtId="165" fontId="19" fillId="4" borderId="0" xfId="0" applyNumberFormat="1" applyFont="1" applyFill="1" applyAlignment="1">
      <alignment horizontal="center" vertical="center"/>
    </xf>
    <xf numFmtId="0" fontId="14" fillId="4" borderId="0" xfId="0" applyFont="1" applyFill="1" applyAlignment="1">
      <alignment horizontal="center" vertical="center"/>
    </xf>
    <xf numFmtId="0" fontId="14" fillId="0" borderId="0" xfId="0" applyFont="1" applyAlignment="1" applyProtection="1">
      <alignment horizontal="center" vertical="center"/>
      <protection locked="0" hidden="1"/>
    </xf>
    <xf numFmtId="0" fontId="14" fillId="0" borderId="0" xfId="0" applyFont="1" applyAlignment="1">
      <alignment horizontal="center" vertical="center"/>
    </xf>
    <xf numFmtId="0" fontId="14" fillId="0" borderId="0" xfId="0" applyFont="1" applyAlignment="1" applyProtection="1">
      <alignment horizontal="center" vertical="center"/>
      <protection locked="0"/>
    </xf>
    <xf numFmtId="0" fontId="14" fillId="0" borderId="0" xfId="0" applyFont="1" applyAlignment="1" applyProtection="1">
      <alignment horizontal="center" vertical="center"/>
      <protection hidden="1"/>
    </xf>
    <xf numFmtId="0" fontId="21" fillId="0" borderId="0" xfId="0" applyFont="1" applyAlignment="1">
      <alignment horizontal="center" vertical="center"/>
    </xf>
    <xf numFmtId="0" fontId="22" fillId="0" borderId="0" xfId="0" applyFont="1" applyAlignment="1">
      <alignment horizontal="center" vertical="center"/>
    </xf>
    <xf numFmtId="0" fontId="14" fillId="0" borderId="0" xfId="0" applyFont="1" applyAlignment="1">
      <alignment horizontal="center" vertical="top" wrapText="1"/>
    </xf>
    <xf numFmtId="0" fontId="14" fillId="0" borderId="9" xfId="0" applyFont="1" applyBorder="1" applyAlignment="1">
      <alignment horizontal="center" vertical="top" wrapText="1"/>
    </xf>
    <xf numFmtId="0" fontId="19" fillId="0" borderId="0" xfId="0" applyFont="1" applyAlignment="1" applyProtection="1">
      <alignment horizontal="center" vertical="top" wrapText="1"/>
      <protection locked="0"/>
    </xf>
    <xf numFmtId="171" fontId="20" fillId="0" borderId="0" xfId="0" applyNumberFormat="1" applyFont="1" applyAlignment="1" applyProtection="1">
      <alignment horizontal="center" vertical="center"/>
      <protection locked="0"/>
    </xf>
    <xf numFmtId="0" fontId="20" fillId="0" borderId="0" xfId="0" applyFont="1" applyAlignment="1" applyProtection="1">
      <alignment horizontal="center" vertical="center"/>
      <protection locked="0"/>
    </xf>
    <xf numFmtId="0" fontId="15" fillId="0" borderId="0" xfId="0" applyFont="1" applyAlignment="1">
      <alignment horizontal="left" vertical="top"/>
    </xf>
    <xf numFmtId="0" fontId="23" fillId="0" borderId="0" xfId="0" applyFont="1" applyAlignment="1">
      <alignment horizontal="left"/>
    </xf>
    <xf numFmtId="0" fontId="27" fillId="5" borderId="0" xfId="0" applyFont="1" applyFill="1" applyAlignment="1">
      <alignment horizontal="center" vertical="center"/>
    </xf>
    <xf numFmtId="0" fontId="28" fillId="5" borderId="0" xfId="0" applyFont="1" applyFill="1" applyAlignment="1">
      <alignment horizontal="center" vertical="center"/>
    </xf>
    <xf numFmtId="0" fontId="27" fillId="6" borderId="0" xfId="0" applyFont="1" applyFill="1" applyAlignment="1">
      <alignment horizontal="center" vertical="center"/>
    </xf>
    <xf numFmtId="0" fontId="28" fillId="6" borderId="0" xfId="0" applyFont="1" applyFill="1" applyAlignment="1">
      <alignment horizontal="center"/>
    </xf>
    <xf numFmtId="0" fontId="27" fillId="6" borderId="0" xfId="0" applyFont="1" applyFill="1" applyAlignment="1">
      <alignment horizontal="center"/>
    </xf>
    <xf numFmtId="10" fontId="14" fillId="4" borderId="0" xfId="0" applyNumberFormat="1" applyFont="1" applyFill="1" applyAlignment="1">
      <alignment horizontal="center" vertical="center"/>
    </xf>
    <xf numFmtId="165" fontId="14" fillId="4" borderId="0" xfId="0" applyNumberFormat="1" applyFont="1" applyFill="1" applyAlignment="1">
      <alignment horizontal="center" vertical="center"/>
    </xf>
    <xf numFmtId="0" fontId="27" fillId="5" borderId="20" xfId="0" applyFont="1" applyFill="1" applyBorder="1" applyAlignment="1">
      <alignment horizontal="center" vertical="center"/>
    </xf>
    <xf numFmtId="0" fontId="27" fillId="5" borderId="21" xfId="0" applyFont="1" applyFill="1" applyBorder="1" applyAlignment="1">
      <alignment horizontal="center" vertical="center"/>
    </xf>
    <xf numFmtId="0" fontId="27" fillId="5" borderId="22" xfId="0" applyFont="1" applyFill="1" applyBorder="1" applyAlignment="1">
      <alignment horizontal="center" vertical="center"/>
    </xf>
    <xf numFmtId="0" fontId="14" fillId="0" borderId="20" xfId="0" applyFont="1" applyBorder="1" applyAlignment="1" applyProtection="1">
      <alignment horizontal="center" vertical="center"/>
      <protection locked="0"/>
    </xf>
    <xf numFmtId="0" fontId="14" fillId="0" borderId="21" xfId="0" applyFont="1" applyBorder="1" applyAlignment="1" applyProtection="1">
      <alignment horizontal="center" vertical="center"/>
      <protection locked="0"/>
    </xf>
    <xf numFmtId="168" fontId="14" fillId="0" borderId="24" xfId="0" applyNumberFormat="1" applyFont="1" applyBorder="1" applyAlignment="1" applyProtection="1">
      <alignment horizontal="center" vertical="center"/>
      <protection locked="0"/>
    </xf>
    <xf numFmtId="169" fontId="14" fillId="0" borderId="25" xfId="0" applyNumberFormat="1" applyFont="1" applyBorder="1" applyAlignment="1" applyProtection="1">
      <alignment horizontal="center" vertical="center"/>
      <protection hidden="1"/>
    </xf>
    <xf numFmtId="168" fontId="14" fillId="0" borderId="26" xfId="0" applyNumberFormat="1" applyFont="1" applyBorder="1" applyAlignment="1" applyProtection="1">
      <alignment horizontal="center" vertical="center"/>
      <protection locked="0"/>
    </xf>
    <xf numFmtId="169" fontId="14" fillId="0" borderId="27" xfId="0" applyNumberFormat="1" applyFont="1" applyBorder="1" applyAlignment="1" applyProtection="1">
      <alignment horizontal="center" vertical="center"/>
      <protection hidden="1"/>
    </xf>
    <xf numFmtId="0" fontId="27" fillId="5" borderId="28" xfId="0" applyFont="1" applyFill="1" applyBorder="1" applyAlignment="1">
      <alignment horizontal="center" vertical="center"/>
    </xf>
    <xf numFmtId="0" fontId="27" fillId="5" borderId="29" xfId="0" applyFont="1" applyFill="1" applyBorder="1" applyAlignment="1">
      <alignment horizontal="center" vertical="center"/>
    </xf>
    <xf numFmtId="0" fontId="27" fillId="5" borderId="30" xfId="0" applyFont="1" applyFill="1" applyBorder="1" applyAlignment="1">
      <alignment horizontal="center" vertical="center"/>
    </xf>
    <xf numFmtId="43" fontId="14" fillId="0" borderId="31" xfId="0" applyNumberFormat="1" applyFont="1" applyBorder="1" applyAlignment="1" applyProtection="1">
      <alignment horizontal="center" vertical="center"/>
      <protection hidden="1"/>
    </xf>
    <xf numFmtId="43" fontId="14" fillId="0" borderId="32" xfId="0" applyNumberFormat="1" applyFont="1" applyBorder="1" applyAlignment="1" applyProtection="1">
      <alignment horizontal="center" vertical="center"/>
      <protection hidden="1"/>
    </xf>
    <xf numFmtId="43" fontId="14" fillId="0" borderId="32" xfId="0" applyNumberFormat="1" applyFont="1" applyBorder="1" applyAlignment="1" applyProtection="1">
      <alignment horizontal="center" vertical="center"/>
      <protection locked="0" hidden="1"/>
    </xf>
    <xf numFmtId="43" fontId="14" fillId="0" borderId="33" xfId="0" applyNumberFormat="1" applyFont="1" applyBorder="1" applyAlignment="1" applyProtection="1">
      <alignment horizontal="center" vertical="center"/>
      <protection hidden="1"/>
    </xf>
    <xf numFmtId="10" fontId="28" fillId="5" borderId="0" xfId="0" applyNumberFormat="1" applyFont="1" applyFill="1" applyAlignment="1" applyProtection="1">
      <alignment horizontal="center" vertical="center"/>
      <protection locked="0"/>
    </xf>
    <xf numFmtId="49" fontId="14" fillId="0" borderId="34" xfId="0" applyNumberFormat="1" applyFont="1" applyBorder="1" applyAlignment="1" applyProtection="1">
      <alignment horizontal="left" vertical="center"/>
      <protection locked="0"/>
    </xf>
    <xf numFmtId="49" fontId="14" fillId="0" borderId="35" xfId="0" applyNumberFormat="1" applyFont="1" applyBorder="1" applyAlignment="1" applyProtection="1">
      <alignment horizontal="left" vertical="center"/>
      <protection locked="0"/>
    </xf>
    <xf numFmtId="0" fontId="27" fillId="5" borderId="36" xfId="0" applyFont="1" applyFill="1" applyBorder="1" applyAlignment="1">
      <alignment horizontal="center" vertical="center"/>
    </xf>
    <xf numFmtId="2" fontId="14" fillId="0" borderId="37" xfId="0" applyNumberFormat="1" applyFont="1" applyBorder="1" applyAlignment="1" applyProtection="1">
      <alignment vertical="center"/>
      <protection locked="0"/>
    </xf>
    <xf numFmtId="2" fontId="14" fillId="0" borderId="24" xfId="0" applyNumberFormat="1" applyFont="1" applyBorder="1" applyAlignment="1" applyProtection="1">
      <alignment vertical="center"/>
      <protection locked="0"/>
    </xf>
    <xf numFmtId="2" fontId="14" fillId="0" borderId="38" xfId="0" applyNumberFormat="1" applyFont="1" applyBorder="1" applyAlignment="1" applyProtection="1">
      <alignment vertical="center"/>
      <protection locked="0"/>
    </xf>
    <xf numFmtId="0" fontId="16" fillId="4" borderId="0" xfId="0" applyFont="1" applyFill="1" applyAlignment="1">
      <alignment horizontal="center"/>
    </xf>
    <xf numFmtId="167" fontId="14" fillId="4" borderId="0" xfId="0" applyNumberFormat="1" applyFont="1" applyFill="1" applyAlignment="1">
      <alignment horizontal="center" shrinkToFit="1"/>
    </xf>
    <xf numFmtId="0" fontId="15" fillId="4" borderId="0" xfId="0" applyFont="1" applyFill="1" applyAlignment="1">
      <alignment horizontal="center" vertical="center"/>
    </xf>
    <xf numFmtId="44" fontId="14" fillId="4" borderId="0" xfId="0" applyNumberFormat="1" applyFont="1" applyFill="1" applyAlignment="1">
      <alignment horizontal="center" vertical="center"/>
    </xf>
    <xf numFmtId="166" fontId="14" fillId="4" borderId="0" xfId="0" applyNumberFormat="1" applyFont="1" applyFill="1" applyAlignment="1">
      <alignment horizontal="center" vertical="center"/>
    </xf>
    <xf numFmtId="43" fontId="14" fillId="4" borderId="0" xfId="0" applyNumberFormat="1" applyFont="1" applyFill="1" applyAlignment="1">
      <alignment horizontal="center" vertical="center"/>
    </xf>
    <xf numFmtId="0" fontId="30" fillId="7" borderId="0" xfId="0" applyFont="1" applyFill="1" applyAlignment="1">
      <alignment horizontal="center" vertical="center"/>
    </xf>
    <xf numFmtId="0" fontId="14" fillId="8" borderId="0" xfId="0" applyFont="1" applyFill="1" applyAlignment="1" applyProtection="1">
      <alignment horizontal="center"/>
      <protection locked="0"/>
    </xf>
    <xf numFmtId="0" fontId="14" fillId="8" borderId="0" xfId="0" applyFont="1" applyFill="1" applyAlignment="1" applyProtection="1">
      <alignment horizontal="center" vertical="center"/>
      <protection locked="0"/>
    </xf>
    <xf numFmtId="0" fontId="34" fillId="0" borderId="41" xfId="3" applyFont="1" applyBorder="1"/>
    <xf numFmtId="0" fontId="36" fillId="0" borderId="42" xfId="3" applyFont="1" applyBorder="1" applyAlignment="1">
      <alignment horizontal="left" vertical="center"/>
    </xf>
    <xf numFmtId="0" fontId="35" fillId="0" borderId="41" xfId="3" applyBorder="1"/>
    <xf numFmtId="0" fontId="35" fillId="0" borderId="0" xfId="3"/>
    <xf numFmtId="0" fontId="37" fillId="0" borderId="43" xfId="3" applyFont="1" applyBorder="1" applyAlignment="1">
      <alignment horizontal="left" wrapText="1" indent="1"/>
    </xf>
    <xf numFmtId="0" fontId="37" fillId="0" borderId="41" xfId="3" applyFont="1" applyBorder="1"/>
    <xf numFmtId="0" fontId="37" fillId="0" borderId="41" xfId="3" applyFont="1" applyBorder="1" applyAlignment="1">
      <alignment horizontal="left" wrapText="1"/>
    </xf>
    <xf numFmtId="0" fontId="38" fillId="0" borderId="41" xfId="3" applyFont="1" applyBorder="1" applyAlignment="1">
      <alignment horizontal="left" wrapText="1"/>
    </xf>
    <xf numFmtId="0" fontId="39" fillId="0" borderId="41" xfId="5" applyBorder="1" applyAlignment="1" applyProtection="1">
      <alignment horizontal="left" wrapText="1"/>
    </xf>
    <xf numFmtId="0" fontId="37" fillId="0" borderId="41" xfId="3" applyFont="1" applyBorder="1" applyAlignment="1">
      <alignment horizontal="left"/>
    </xf>
    <xf numFmtId="0" fontId="34" fillId="0" borderId="0" xfId="3" applyFont="1"/>
    <xf numFmtId="0" fontId="8" fillId="0" borderId="0" xfId="1" applyAlignment="1" applyProtection="1"/>
    <xf numFmtId="0" fontId="8" fillId="4" borderId="0" xfId="1" applyFill="1" applyAlignment="1" applyProtection="1">
      <alignment horizontal="center"/>
    </xf>
    <xf numFmtId="0" fontId="8" fillId="5" borderId="0" xfId="1" applyFill="1" applyAlignment="1" applyProtection="1">
      <alignment horizontal="center"/>
    </xf>
    <xf numFmtId="0" fontId="2" fillId="0" borderId="0" xfId="7"/>
    <xf numFmtId="14" fontId="29" fillId="4" borderId="10" xfId="0" applyNumberFormat="1" applyFont="1" applyFill="1" applyBorder="1" applyAlignment="1" applyProtection="1">
      <alignment horizontal="center" vertical="center"/>
      <protection locked="0"/>
    </xf>
    <xf numFmtId="0" fontId="27" fillId="5" borderId="21" xfId="0" applyFont="1" applyFill="1" applyBorder="1" applyAlignment="1" applyProtection="1">
      <alignment horizontal="center" vertical="center"/>
      <protection locked="0"/>
    </xf>
    <xf numFmtId="0" fontId="14" fillId="0" borderId="23" xfId="0" applyFont="1" applyBorder="1" applyAlignment="1" applyProtection="1">
      <alignment horizontal="center" vertical="center"/>
      <protection locked="0"/>
    </xf>
    <xf numFmtId="43" fontId="17" fillId="0" borderId="8" xfId="0" applyNumberFormat="1" applyFont="1" applyBorder="1" applyAlignment="1" applyProtection="1">
      <alignment horizontal="center" vertical="center"/>
      <protection locked="0"/>
    </xf>
    <xf numFmtId="170" fontId="17" fillId="0" borderId="8" xfId="0" applyNumberFormat="1" applyFont="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0" fontId="1" fillId="0" borderId="0" xfId="8"/>
    <xf numFmtId="165" fontId="8" fillId="11" borderId="0" xfId="1" applyNumberFormat="1" applyFill="1" applyAlignment="1" applyProtection="1">
      <alignment horizontal="center" vertical="center"/>
      <protection locked="0"/>
    </xf>
    <xf numFmtId="165" fontId="8" fillId="12" borderId="0" xfId="1" applyNumberFormat="1" applyFill="1" applyAlignment="1" applyProtection="1">
      <alignment horizontal="center" vertical="center"/>
      <protection locked="0"/>
    </xf>
    <xf numFmtId="0" fontId="14" fillId="4" borderId="0" xfId="0" applyFont="1" applyFill="1" applyAlignment="1">
      <alignment horizontal="center"/>
    </xf>
    <xf numFmtId="0" fontId="14" fillId="0" borderId="0" xfId="0" applyFont="1" applyAlignment="1" applyProtection="1">
      <alignment horizontal="left" vertical="center"/>
      <protection locked="0"/>
    </xf>
    <xf numFmtId="0" fontId="30" fillId="7" borderId="0" xfId="0" applyFont="1" applyFill="1" applyAlignment="1">
      <alignment horizontal="center" vertical="center"/>
    </xf>
    <xf numFmtId="2" fontId="14" fillId="0" borderId="24" xfId="0" applyNumberFormat="1" applyFont="1" applyBorder="1" applyAlignment="1" applyProtection="1">
      <alignment horizontal="center" vertical="center"/>
      <protection locked="0"/>
    </xf>
    <xf numFmtId="0" fontId="33" fillId="7" borderId="0" xfId="0" applyFont="1" applyFill="1" applyAlignment="1">
      <alignment horizontal="center" vertical="center"/>
    </xf>
    <xf numFmtId="0" fontId="6" fillId="9" borderId="0" xfId="0" applyFont="1" applyFill="1" applyAlignment="1">
      <alignment horizontal="left" vertical="center" wrapText="1"/>
    </xf>
    <xf numFmtId="0" fontId="8" fillId="10" borderId="0" xfId="1" applyFill="1" applyAlignment="1" applyProtection="1">
      <alignment horizontal="center" vertical="center" wrapText="1"/>
      <protection locked="0"/>
    </xf>
    <xf numFmtId="0" fontId="0" fillId="9" borderId="0" xfId="0" applyFill="1" applyAlignment="1">
      <alignment horizontal="left"/>
    </xf>
    <xf numFmtId="0" fontId="0" fillId="9" borderId="0" xfId="0" applyFill="1" applyAlignment="1">
      <alignment horizontal="left" vertical="center" wrapText="1"/>
    </xf>
    <xf numFmtId="0" fontId="32" fillId="0" borderId="0" xfId="0" applyFont="1" applyAlignment="1">
      <alignment horizontal="center" vertical="center"/>
    </xf>
    <xf numFmtId="0" fontId="17" fillId="0" borderId="8" xfId="0" applyFont="1" applyBorder="1" applyAlignment="1" applyProtection="1">
      <alignment horizontal="center" vertical="center"/>
      <protection locked="0"/>
    </xf>
    <xf numFmtId="0" fontId="17" fillId="0" borderId="17" xfId="0" applyFont="1" applyBorder="1" applyAlignment="1" applyProtection="1">
      <alignment horizontal="center" vertical="center"/>
      <protection locked="0"/>
    </xf>
    <xf numFmtId="0" fontId="17" fillId="0" borderId="10" xfId="0" applyFont="1" applyBorder="1" applyAlignment="1" applyProtection="1">
      <alignment horizontal="center" vertical="center"/>
      <protection locked="0"/>
    </xf>
    <xf numFmtId="0" fontId="14" fillId="0" borderId="24" xfId="0" applyFont="1" applyBorder="1" applyAlignment="1" applyProtection="1">
      <alignment horizontal="left" vertical="center" wrapText="1"/>
      <protection locked="0"/>
    </xf>
    <xf numFmtId="0" fontId="14" fillId="0" borderId="26" xfId="0" applyFont="1" applyBorder="1" applyAlignment="1" applyProtection="1">
      <alignment horizontal="left" vertical="center" wrapText="1"/>
      <protection locked="0"/>
    </xf>
    <xf numFmtId="0" fontId="19" fillId="0" borderId="11" xfId="0" applyFont="1" applyBorder="1" applyAlignment="1">
      <alignment horizontal="center" vertical="top" wrapText="1"/>
    </xf>
    <xf numFmtId="0" fontId="19" fillId="0" borderId="12" xfId="0" applyFont="1" applyBorder="1" applyAlignment="1">
      <alignment horizontal="center" vertical="top" wrapText="1"/>
    </xf>
    <xf numFmtId="0" fontId="19" fillId="0" borderId="13" xfId="0" applyFont="1" applyBorder="1" applyAlignment="1">
      <alignment horizontal="center" vertical="top" wrapText="1"/>
    </xf>
    <xf numFmtId="0" fontId="19" fillId="0" borderId="14" xfId="0" applyFont="1" applyBorder="1" applyAlignment="1">
      <alignment horizontal="center" vertical="top" wrapText="1"/>
    </xf>
    <xf numFmtId="0" fontId="19" fillId="0" borderId="15" xfId="0" applyFont="1" applyBorder="1" applyAlignment="1">
      <alignment horizontal="center" vertical="top" wrapText="1"/>
    </xf>
    <xf numFmtId="0" fontId="19" fillId="0" borderId="16" xfId="0" applyFont="1" applyBorder="1" applyAlignment="1">
      <alignment horizontal="center" vertical="top" wrapText="1"/>
    </xf>
    <xf numFmtId="2" fontId="14" fillId="0" borderId="26" xfId="0" applyNumberFormat="1" applyFont="1" applyBorder="1" applyAlignment="1" applyProtection="1">
      <alignment horizontal="center" vertical="center"/>
      <protection locked="0"/>
    </xf>
    <xf numFmtId="0" fontId="27" fillId="5" borderId="29" xfId="0" applyFont="1" applyFill="1" applyBorder="1" applyAlignment="1">
      <alignment horizontal="center" vertical="center"/>
    </xf>
    <xf numFmtId="0" fontId="27" fillId="5" borderId="39" xfId="0" applyFont="1" applyFill="1" applyBorder="1" applyAlignment="1">
      <alignment horizontal="center" vertical="center"/>
    </xf>
    <xf numFmtId="0" fontId="27" fillId="5" borderId="40" xfId="0" applyFont="1" applyFill="1" applyBorder="1" applyAlignment="1">
      <alignment horizontal="center" vertical="center"/>
    </xf>
    <xf numFmtId="14" fontId="14" fillId="0" borderId="39" xfId="0" applyNumberFormat="1" applyFont="1" applyBorder="1" applyAlignment="1" applyProtection="1">
      <alignment horizontal="center" vertical="center"/>
      <protection locked="0"/>
    </xf>
    <xf numFmtId="14" fontId="14" fillId="0" borderId="40" xfId="0" applyNumberFormat="1" applyFont="1" applyBorder="1" applyAlignment="1" applyProtection="1">
      <alignment horizontal="center" vertical="center"/>
      <protection locked="0"/>
    </xf>
    <xf numFmtId="0" fontId="31" fillId="5" borderId="0" xfId="0" applyFont="1" applyFill="1" applyAlignment="1">
      <alignment horizontal="center" vertical="center" wrapText="1"/>
    </xf>
    <xf numFmtId="0" fontId="14" fillId="0" borderId="0" xfId="0" applyFont="1" applyAlignment="1" applyProtection="1">
      <alignment horizontal="left" vertical="top" wrapText="1"/>
      <protection locked="0"/>
    </xf>
    <xf numFmtId="0" fontId="14" fillId="0" borderId="39" xfId="0" applyFont="1" applyBorder="1" applyAlignment="1" applyProtection="1">
      <alignment horizontal="center" vertical="center"/>
      <protection locked="0"/>
    </xf>
    <xf numFmtId="0" fontId="14" fillId="0" borderId="40" xfId="0" applyFont="1" applyBorder="1" applyAlignment="1" applyProtection="1">
      <alignment horizontal="center" vertical="center"/>
      <protection locked="0"/>
    </xf>
    <xf numFmtId="14" fontId="9" fillId="2" borderId="18" xfId="0" applyNumberFormat="1" applyFont="1" applyFill="1" applyBorder="1" applyAlignment="1">
      <alignment horizontal="left" indent="1"/>
    </xf>
    <xf numFmtId="14" fontId="9" fillId="2" borderId="19" xfId="0" applyNumberFormat="1" applyFont="1" applyFill="1" applyBorder="1" applyAlignment="1">
      <alignment horizontal="left" indent="1"/>
    </xf>
    <xf numFmtId="14" fontId="9" fillId="2" borderId="2" xfId="0" applyNumberFormat="1" applyFont="1" applyFill="1" applyBorder="1" applyAlignment="1">
      <alignment horizontal="left" indent="1"/>
    </xf>
    <xf numFmtId="14" fontId="9" fillId="2" borderId="3" xfId="0" applyNumberFormat="1" applyFont="1" applyFill="1" applyBorder="1" applyAlignment="1">
      <alignment horizontal="left" indent="1"/>
    </xf>
  </cellXfs>
  <cellStyles count="9">
    <cellStyle name="Hyperlink" xfId="1" builtinId="8"/>
    <cellStyle name="Hyperlink 2" xfId="5" xr:uid="{00000000-0005-0000-0000-000001000000}"/>
    <cellStyle name="Normal" xfId="0" builtinId="0"/>
    <cellStyle name="Normal 2" xfId="3" xr:uid="{00000000-0005-0000-0000-000003000000}"/>
    <cellStyle name="Normal 3" xfId="4" xr:uid="{00000000-0005-0000-0000-000004000000}"/>
    <cellStyle name="Normal 4" xfId="6" xr:uid="{00000000-0005-0000-0000-000005000000}"/>
    <cellStyle name="Normal 5" xfId="7" xr:uid="{00000000-0005-0000-0000-000006000000}"/>
    <cellStyle name="Normal 6" xfId="8" xr:uid="{9443FB44-CCB8-4E08-8A97-1176A52421EE}"/>
    <cellStyle name="常规_Our File Ref" xfId="2"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law-firm-invoice-template-indian-inr-currency.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4</xdr:col>
      <xdr:colOff>0</xdr:colOff>
      <xdr:row>7</xdr:row>
      <xdr:rowOff>66675</xdr:rowOff>
    </xdr:from>
    <xdr:to>
      <xdr:col>12</xdr:col>
      <xdr:colOff>19050</xdr:colOff>
      <xdr:row>7</xdr:row>
      <xdr:rowOff>76200</xdr:rowOff>
    </xdr:to>
    <xdr:sp macro="" textlink="">
      <xdr:nvSpPr>
        <xdr:cNvPr id="1813" name="oknWidget_1">
          <a:extLst>
            <a:ext uri="{FF2B5EF4-FFF2-40B4-BE49-F238E27FC236}">
              <a16:creationId xmlns:a16="http://schemas.microsoft.com/office/drawing/2014/main" id="{00000000-0008-0000-0000-000015070000}"/>
            </a:ext>
          </a:extLst>
        </xdr:cNvPr>
        <xdr:cNvSpPr>
          <a:spLocks noChangeShapeType="1"/>
        </xdr:cNvSpPr>
      </xdr:nvSpPr>
      <xdr:spPr bwMode="auto">
        <a:xfrm>
          <a:off x="1285875" y="2162175"/>
          <a:ext cx="6238875" cy="9525"/>
        </a:xfrm>
        <a:prstGeom prst="line">
          <a:avLst/>
        </a:prstGeom>
        <a:noFill/>
        <a:ln w="76200" cmpd="tri">
          <a:solidFill>
            <a:srgbClr val="6F91A0"/>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66675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335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4</xdr:col>
      <xdr:colOff>66675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323850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526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5</xdr:col>
      <xdr:colOff>323850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526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571500</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571500</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7</xdr:col>
      <xdr:colOff>1171575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7244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7</xdr:col>
      <xdr:colOff>1171575</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7244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10</xdr:col>
      <xdr:colOff>180975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7340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10</xdr:col>
      <xdr:colOff>180975</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7340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11</xdr:col>
      <xdr:colOff>257175</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7341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11</xdr:col>
      <xdr:colOff>257175</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7341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3</xdr:col>
      <xdr:colOff>19050</xdr:colOff>
      <xdr:row>15</xdr:row>
      <xdr:rowOff>9525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247775" y="332422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6</xdr:col>
      <xdr:colOff>9525</xdr:colOff>
      <xdr:row>15</xdr:row>
      <xdr:rowOff>9525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800350" y="332422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6</xdr:col>
      <xdr:colOff>190500</xdr:colOff>
      <xdr:row>7</xdr:row>
      <xdr:rowOff>76200</xdr:rowOff>
    </xdr:from>
    <xdr:ext cx="295275" cy="26456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2981325" y="2019300"/>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11</xdr:col>
      <xdr:colOff>38100</xdr:colOff>
      <xdr:row>7</xdr:row>
      <xdr:rowOff>76200</xdr:rowOff>
    </xdr:from>
    <xdr:ext cx="295275" cy="264560"/>
    <xdr:sp macro="_xll.ExecImeCommand" textlink="">
      <xdr:nvSpPr>
        <xdr:cNvPr id="17" name="oknCboShipAddress">
          <a:extLst>
            <a:ext uri="{FF2B5EF4-FFF2-40B4-BE49-F238E27FC236}">
              <a16:creationId xmlns:a16="http://schemas.microsoft.com/office/drawing/2014/main" id="{00000000-0008-0000-0000-000011000000}"/>
            </a:ext>
          </a:extLst>
        </xdr:cNvPr>
        <xdr:cNvSpPr txBox="1"/>
      </xdr:nvSpPr>
      <xdr:spPr>
        <a:xfrm>
          <a:off x="6515100" y="2019300"/>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0</xdr:col>
      <xdr:colOff>47625</xdr:colOff>
      <xdr:row>0</xdr:row>
      <xdr:rowOff>219075</xdr:rowOff>
    </xdr:from>
    <xdr:ext cx="1200150"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5" y="219075"/>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8</xdr:col>
      <xdr:colOff>114300</xdr:colOff>
      <xdr:row>15</xdr:row>
      <xdr:rowOff>9525</xdr:rowOff>
    </xdr:from>
    <xdr:ext cx="1724025" cy="224998"/>
    <xdr:sp macro="_xll.ExecImeCommand" textlink="">
      <xdr:nvSpPr>
        <xdr:cNvPr id="19" name="oknCmdSameAsBillTo">
          <a:extLst>
            <a:ext uri="{FF2B5EF4-FFF2-40B4-BE49-F238E27FC236}">
              <a16:creationId xmlns:a16="http://schemas.microsoft.com/office/drawing/2014/main" id="{00000000-0008-0000-0000-000013000000}"/>
            </a:ext>
          </a:extLst>
        </xdr:cNvPr>
        <xdr:cNvSpPr txBox="1"/>
      </xdr:nvSpPr>
      <xdr:spPr>
        <a:xfrm>
          <a:off x="4905375" y="3324225"/>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6</xdr:col>
      <xdr:colOff>514350</xdr:colOff>
      <xdr:row>16</xdr:row>
      <xdr:rowOff>47625</xdr:rowOff>
    </xdr:from>
    <xdr:ext cx="171450" cy="264560"/>
    <xdr:sp macro="_xll.ExecImeCommand" textlink="">
      <xdr:nvSpPr>
        <xdr:cNvPr id="20" name="oknCboSalesRepName">
          <a:extLst>
            <a:ext uri="{FF2B5EF4-FFF2-40B4-BE49-F238E27FC236}">
              <a16:creationId xmlns:a16="http://schemas.microsoft.com/office/drawing/2014/main" id="{00000000-0008-0000-0000-000014000000}"/>
            </a:ext>
          </a:extLst>
        </xdr:cNvPr>
        <xdr:cNvSpPr txBox="1"/>
      </xdr:nvSpPr>
      <xdr:spPr>
        <a:xfrm>
          <a:off x="3305175" y="360997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9</xdr:col>
      <xdr:colOff>457200</xdr:colOff>
      <xdr:row>16</xdr:row>
      <xdr:rowOff>57150</xdr:rowOff>
    </xdr:from>
    <xdr:ext cx="171450" cy="264560"/>
    <xdr:sp macro="_xll.ExecImeCommand" textlink="">
      <xdr:nvSpPr>
        <xdr:cNvPr id="21" name="oknCboShipVia">
          <a:extLst>
            <a:ext uri="{FF2B5EF4-FFF2-40B4-BE49-F238E27FC236}">
              <a16:creationId xmlns:a16="http://schemas.microsoft.com/office/drawing/2014/main" id="{00000000-0008-0000-0000-000015000000}"/>
            </a:ext>
          </a:extLst>
        </xdr:cNvPr>
        <xdr:cNvSpPr txBox="1"/>
      </xdr:nvSpPr>
      <xdr:spPr>
        <a:xfrm>
          <a:off x="5438775" y="36195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10</xdr:col>
      <xdr:colOff>771525</xdr:colOff>
      <xdr:row>16</xdr:row>
      <xdr:rowOff>57150</xdr:rowOff>
    </xdr:from>
    <xdr:ext cx="171450" cy="264560"/>
    <xdr:sp macro="_xll.ExecImeCommand" textlink="">
      <xdr:nvSpPr>
        <xdr:cNvPr id="22" name="oknCboPaymentTerm">
          <a:extLst>
            <a:ext uri="{FF2B5EF4-FFF2-40B4-BE49-F238E27FC236}">
              <a16:creationId xmlns:a16="http://schemas.microsoft.com/office/drawing/2014/main" id="{00000000-0008-0000-0000-000016000000}"/>
            </a:ext>
          </a:extLst>
        </xdr:cNvPr>
        <xdr:cNvSpPr txBox="1"/>
      </xdr:nvSpPr>
      <xdr:spPr>
        <a:xfrm>
          <a:off x="6324600" y="36195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twoCellAnchor editAs="oneCell">
    <xdr:from>
      <xdr:col>3</xdr:col>
      <xdr:colOff>34925</xdr:colOff>
      <xdr:row>3</xdr:row>
      <xdr:rowOff>25400</xdr:rowOff>
    </xdr:from>
    <xdr:to>
      <xdr:col>4</xdr:col>
      <xdr:colOff>758825</xdr:colOff>
      <xdr:row>5</xdr:row>
      <xdr:rowOff>133350</xdr:rowOff>
    </xdr:to>
    <xdr:pic>
      <xdr:nvPicPr>
        <xdr:cNvPr id="24" name="oknWidget_logo">
          <a:hlinkClick xmlns:r="http://schemas.openxmlformats.org/officeDocument/2006/relationships" r:id="rId1"/>
          <a:extLst>
            <a:ext uri="{FF2B5EF4-FFF2-40B4-BE49-F238E27FC236}">
              <a16:creationId xmlns:a16="http://schemas.microsoft.com/office/drawing/2014/main" id="{45BBCFAC-6133-AFF7-DACB-134379F0D24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82700" y="1320800"/>
          <a:ext cx="762000" cy="50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19</xdr:col>
      <xdr:colOff>19050</xdr:colOff>
      <xdr:row>6</xdr:row>
      <xdr:rowOff>123825</xdr:rowOff>
    </xdr:to>
    <xdr:sp macro="" textlink="">
      <xdr:nvSpPr>
        <xdr:cNvPr id="2323" name="oknWidget_2">
          <a:extLst>
            <a:ext uri="{FF2B5EF4-FFF2-40B4-BE49-F238E27FC236}">
              <a16:creationId xmlns:a16="http://schemas.microsoft.com/office/drawing/2014/main" id="{00000000-0008-0000-0100-00001309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13</xdr:col>
      <xdr:colOff>142875</xdr:colOff>
      <xdr:row>2</xdr:row>
      <xdr:rowOff>47625</xdr:rowOff>
    </xdr:from>
    <xdr:to>
      <xdr:col>18</xdr:col>
      <xdr:colOff>685800</xdr:colOff>
      <xdr:row>3</xdr:row>
      <xdr:rowOff>123825</xdr:rowOff>
    </xdr:to>
    <xdr:sp macro="" textlink="">
      <xdr:nvSpPr>
        <xdr:cNvPr id="2057" name="oknWidget_1">
          <a:extLst>
            <a:ext uri="{FF2B5EF4-FFF2-40B4-BE49-F238E27FC236}">
              <a16:creationId xmlns:a16="http://schemas.microsoft.com/office/drawing/2014/main" id="{00000000-0008-0000-0100-000009080000}"/>
            </a:ext>
          </a:extLst>
        </xdr:cNvPr>
        <xdr:cNvSpPr txBox="1">
          <a:spLocks noChangeArrowheads="1"/>
        </xdr:cNvSpPr>
      </xdr:nvSpPr>
      <xdr:spPr bwMode="auto">
        <a:xfrm>
          <a:off x="3790950" y="723900"/>
          <a:ext cx="2800350" cy="495300"/>
        </a:xfrm>
        <a:prstGeom prst="rect">
          <a:avLst/>
        </a:prstGeom>
        <a:solidFill>
          <a:srgbClr val="FFFFFF"/>
        </a:solidFill>
        <a:ln w="9525">
          <a:noFill/>
          <a:miter lim="800000"/>
          <a:headEnd/>
          <a:tailEnd/>
        </a:ln>
      </xdr:spPr>
      <xdr:txBody>
        <a:bodyPr vertOverflow="clip" wrap="square" lIns="0" tIns="64008" rIns="54864" bIns="0" anchor="t" upright="1"/>
        <a:lstStyle/>
        <a:p>
          <a:pPr algn="r" rtl="0">
            <a:defRPr sz="1000"/>
          </a:pPr>
          <a:r>
            <a:rPr lang="en-IN" sz="2200" b="0" i="0" u="none" strike="noStrike" baseline="0">
              <a:solidFill>
                <a:srgbClr val="D8E4E8"/>
              </a:solidFill>
              <a:latin typeface="Arial Black"/>
            </a:rPr>
            <a:t>Sales Report</a:t>
          </a:r>
        </a:p>
      </xdr:txBody>
    </xdr:sp>
    <xdr:clientData/>
  </xdr:twoCellAnchor>
  <xdr:oneCellAnchor>
    <xdr:from>
      <xdr:col>4</xdr:col>
      <xdr:colOff>590550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342900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12</xdr:col>
      <xdr:colOff>142875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13</xdr:col>
      <xdr:colOff>371475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3344" name="oknWidget_2">
          <a:extLst>
            <a:ext uri="{FF2B5EF4-FFF2-40B4-BE49-F238E27FC236}">
              <a16:creationId xmlns:a16="http://schemas.microsoft.com/office/drawing/2014/main" id="{00000000-0008-0000-0200-0000100D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3</xdr:col>
      <xdr:colOff>1104900</xdr:colOff>
      <xdr:row>2</xdr:row>
      <xdr:rowOff>66675</xdr:rowOff>
    </xdr:from>
    <xdr:to>
      <xdr:col>17</xdr:col>
      <xdr:colOff>19050</xdr:colOff>
      <xdr:row>3</xdr:row>
      <xdr:rowOff>142875</xdr:rowOff>
    </xdr:to>
    <xdr:sp macro="" textlink="">
      <xdr:nvSpPr>
        <xdr:cNvPr id="3079" name="oknWidget_1">
          <a:extLst>
            <a:ext uri="{FF2B5EF4-FFF2-40B4-BE49-F238E27FC236}">
              <a16:creationId xmlns:a16="http://schemas.microsoft.com/office/drawing/2014/main" id="{00000000-0008-0000-0200-0000070C0000}"/>
            </a:ext>
          </a:extLst>
        </xdr:cNvPr>
        <xdr:cNvSpPr txBox="1">
          <a:spLocks noChangeArrowheads="1"/>
        </xdr:cNvSpPr>
      </xdr:nvSpPr>
      <xdr:spPr bwMode="auto">
        <a:xfrm>
          <a:off x="2800350" y="752475"/>
          <a:ext cx="3667125" cy="495300"/>
        </a:xfrm>
        <a:prstGeom prst="rect">
          <a:avLst/>
        </a:prstGeom>
        <a:solidFill>
          <a:srgbClr val="FFFFFF"/>
        </a:solidFill>
        <a:ln w="9525">
          <a:noFill/>
          <a:miter lim="800000"/>
          <a:headEnd/>
          <a:tailEnd/>
        </a:ln>
      </xdr:spPr>
      <xdr:txBody>
        <a:bodyPr vertOverflow="clip" wrap="square" lIns="0" tIns="64008" rIns="54864" bIns="0" anchor="t" upright="1"/>
        <a:lstStyle/>
        <a:p>
          <a:pPr algn="r" rtl="0">
            <a:defRPr sz="1000"/>
          </a:pPr>
          <a:r>
            <a:rPr lang="en-IN" sz="22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10</xdr:col>
      <xdr:colOff>0</xdr:colOff>
      <xdr:row>6</xdr:row>
      <xdr:rowOff>66675</xdr:rowOff>
    </xdr:to>
    <xdr:sp macro="" textlink="">
      <xdr:nvSpPr>
        <xdr:cNvPr id="4368" name="oknWidget_2">
          <a:extLst>
            <a:ext uri="{FF2B5EF4-FFF2-40B4-BE49-F238E27FC236}">
              <a16:creationId xmlns:a16="http://schemas.microsoft.com/office/drawing/2014/main" id="{00000000-0008-0000-0300-00001011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619125</xdr:colOff>
      <xdr:row>2</xdr:row>
      <xdr:rowOff>38100</xdr:rowOff>
    </xdr:from>
    <xdr:to>
      <xdr:col>9</xdr:col>
      <xdr:colOff>895350</xdr:colOff>
      <xdr:row>3</xdr:row>
      <xdr:rowOff>114300</xdr:rowOff>
    </xdr:to>
    <xdr:sp macro="" textlink="">
      <xdr:nvSpPr>
        <xdr:cNvPr id="4103" name="oknWidget_1">
          <a:extLst>
            <a:ext uri="{FF2B5EF4-FFF2-40B4-BE49-F238E27FC236}">
              <a16:creationId xmlns:a16="http://schemas.microsoft.com/office/drawing/2014/main" id="{00000000-0008-0000-0300-000007100000}"/>
            </a:ext>
          </a:extLst>
        </xdr:cNvPr>
        <xdr:cNvSpPr txBox="1">
          <a:spLocks noChangeArrowheads="1"/>
        </xdr:cNvSpPr>
      </xdr:nvSpPr>
      <xdr:spPr bwMode="auto">
        <a:xfrm>
          <a:off x="3419475" y="733425"/>
          <a:ext cx="3162300" cy="495300"/>
        </a:xfrm>
        <a:prstGeom prst="rect">
          <a:avLst/>
        </a:prstGeom>
        <a:solidFill>
          <a:srgbClr val="FFFFFF"/>
        </a:solidFill>
        <a:ln w="9525">
          <a:noFill/>
          <a:miter lim="800000"/>
          <a:headEnd/>
          <a:tailEnd/>
        </a:ln>
      </xdr:spPr>
      <xdr:txBody>
        <a:bodyPr vertOverflow="clip" wrap="square" lIns="0" tIns="64008" rIns="54864" bIns="0" anchor="t" upright="1"/>
        <a:lstStyle/>
        <a:p>
          <a:pPr algn="r" rtl="0">
            <a:defRPr sz="1000"/>
          </a:pPr>
          <a:r>
            <a:rPr lang="en-IN" sz="22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5393" name="oknWidget_2">
          <a:extLst>
            <a:ext uri="{FF2B5EF4-FFF2-40B4-BE49-F238E27FC236}">
              <a16:creationId xmlns:a16="http://schemas.microsoft.com/office/drawing/2014/main" id="{00000000-0008-0000-0400-00001115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2</xdr:col>
      <xdr:colOff>2133600</xdr:colOff>
      <xdr:row>2</xdr:row>
      <xdr:rowOff>104775</xdr:rowOff>
    </xdr:from>
    <xdr:to>
      <xdr:col>8</xdr:col>
      <xdr:colOff>0</xdr:colOff>
      <xdr:row>3</xdr:row>
      <xdr:rowOff>142875</xdr:rowOff>
    </xdr:to>
    <xdr:sp macro="" textlink="">
      <xdr:nvSpPr>
        <xdr:cNvPr id="5127" name="oknWidget_1">
          <a:extLst>
            <a:ext uri="{FF2B5EF4-FFF2-40B4-BE49-F238E27FC236}">
              <a16:creationId xmlns:a16="http://schemas.microsoft.com/office/drawing/2014/main" id="{00000000-0008-0000-0400-000007140000}"/>
            </a:ext>
          </a:extLst>
        </xdr:cNvPr>
        <xdr:cNvSpPr txBox="1">
          <a:spLocks noChangeArrowheads="1"/>
        </xdr:cNvSpPr>
      </xdr:nvSpPr>
      <xdr:spPr bwMode="auto">
        <a:xfrm>
          <a:off x="3000375" y="781050"/>
          <a:ext cx="3476625" cy="457200"/>
        </a:xfrm>
        <a:prstGeom prst="rect">
          <a:avLst/>
        </a:prstGeom>
        <a:solidFill>
          <a:srgbClr val="FFFFFF"/>
        </a:solidFill>
        <a:ln w="9525">
          <a:noFill/>
          <a:miter lim="800000"/>
          <a:headEnd/>
          <a:tailEnd/>
        </a:ln>
      </xdr:spPr>
      <xdr:txBody>
        <a:bodyPr vertOverflow="clip" wrap="square" lIns="0" tIns="64008" rIns="54864" bIns="0" anchor="t" upright="1"/>
        <a:lstStyle/>
        <a:p>
          <a:pPr algn="r" rtl="0">
            <a:defRPr sz="1000"/>
          </a:pPr>
          <a:r>
            <a:rPr lang="en-IN" sz="22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6416" name="oknWidget_2">
          <a:extLst>
            <a:ext uri="{FF2B5EF4-FFF2-40B4-BE49-F238E27FC236}">
              <a16:creationId xmlns:a16="http://schemas.microsoft.com/office/drawing/2014/main" id="{00000000-0008-0000-0500-00001019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438150</xdr:colOff>
      <xdr:row>2</xdr:row>
      <xdr:rowOff>57150</xdr:rowOff>
    </xdr:from>
    <xdr:to>
      <xdr:col>12</xdr:col>
      <xdr:colOff>781050</xdr:colOff>
      <xdr:row>4</xdr:row>
      <xdr:rowOff>28575</xdr:rowOff>
    </xdr:to>
    <xdr:sp macro="" textlink="">
      <xdr:nvSpPr>
        <xdr:cNvPr id="6151" name="oknWidget_1">
          <a:extLst>
            <a:ext uri="{FF2B5EF4-FFF2-40B4-BE49-F238E27FC236}">
              <a16:creationId xmlns:a16="http://schemas.microsoft.com/office/drawing/2014/main" id="{00000000-0008-0000-0500-000007180000}"/>
            </a:ext>
          </a:extLst>
        </xdr:cNvPr>
        <xdr:cNvSpPr txBox="1">
          <a:spLocks noChangeArrowheads="1"/>
        </xdr:cNvSpPr>
      </xdr:nvSpPr>
      <xdr:spPr bwMode="auto">
        <a:xfrm>
          <a:off x="2628900" y="742950"/>
          <a:ext cx="3438525" cy="542925"/>
        </a:xfrm>
        <a:prstGeom prst="rect">
          <a:avLst/>
        </a:prstGeom>
        <a:solidFill>
          <a:srgbClr val="FFFFFF"/>
        </a:solidFill>
        <a:ln w="9525">
          <a:noFill/>
          <a:miter lim="800000"/>
          <a:headEnd/>
          <a:tailEnd/>
        </a:ln>
      </xdr:spPr>
      <xdr:txBody>
        <a:bodyPr vertOverflow="clip" wrap="square" lIns="0" tIns="64008" rIns="54864" bIns="0" anchor="t" upright="1"/>
        <a:lstStyle/>
        <a:p>
          <a:pPr algn="r" rtl="0">
            <a:defRPr sz="1000"/>
          </a:pPr>
          <a:r>
            <a:rPr lang="en-IN" sz="22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8463" name="oknWidget_PaymentReport2">
          <a:extLst>
            <a:ext uri="{FF2B5EF4-FFF2-40B4-BE49-F238E27FC236}">
              <a16:creationId xmlns:a16="http://schemas.microsoft.com/office/drawing/2014/main" id="{00000000-0008-0000-0600-00000F21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381000</xdr:colOff>
      <xdr:row>2</xdr:row>
      <xdr:rowOff>57150</xdr:rowOff>
    </xdr:from>
    <xdr:to>
      <xdr:col>9</xdr:col>
      <xdr:colOff>952500</xdr:colOff>
      <xdr:row>4</xdr:row>
      <xdr:rowOff>28575</xdr:rowOff>
    </xdr:to>
    <xdr:sp macro="" textlink="">
      <xdr:nvSpPr>
        <xdr:cNvPr id="8198" name="oknWidget_PaymentReport">
          <a:extLst>
            <a:ext uri="{FF2B5EF4-FFF2-40B4-BE49-F238E27FC236}">
              <a16:creationId xmlns:a16="http://schemas.microsoft.com/office/drawing/2014/main" id="{00000000-0008-0000-0600-000006200000}"/>
            </a:ext>
          </a:extLst>
        </xdr:cNvPr>
        <xdr:cNvSpPr txBox="1">
          <a:spLocks noChangeArrowheads="1"/>
        </xdr:cNvSpPr>
      </xdr:nvSpPr>
      <xdr:spPr bwMode="auto">
        <a:xfrm>
          <a:off x="2676525" y="742950"/>
          <a:ext cx="3438525" cy="542925"/>
        </a:xfrm>
        <a:prstGeom prst="rect">
          <a:avLst/>
        </a:prstGeom>
        <a:solidFill>
          <a:srgbClr val="FFFFFF"/>
        </a:solidFill>
        <a:ln w="9525">
          <a:noFill/>
          <a:miter lim="800000"/>
          <a:headEnd/>
          <a:tailEnd/>
        </a:ln>
      </xdr:spPr>
      <xdr:txBody>
        <a:bodyPr vertOverflow="clip" wrap="square" lIns="0" tIns="64008" rIns="54864" bIns="0" anchor="t" upright="1"/>
        <a:lstStyle/>
        <a:p>
          <a:pPr algn="r" rtl="0">
            <a:defRPr sz="1000"/>
          </a:pPr>
          <a:r>
            <a:rPr lang="en-IN" sz="22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FE6A28D7-D3B8-4B5C-8898-6B15C8A188EB}"/>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A89E0BE7-E1CE-49A8-A602-8FE7736F5BBD}"/>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2DBC2B2C-1843-4244-9D1A-3152FFFC0AAC}"/>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44A3B5AD-3EDD-4E30-878A-F63DDF0E9019}"/>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6BDBC6A8-8F99-4316-B19B-903F6549CAFA}"/>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317B0A05-4CBC-4FA6-B1F4-04C0F483C358}"/>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5A748966-994E-4389-A97D-1891EEF0C36A}"/>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B69FFCBC-8993-4644-A3A5-BDDD7496BE2C}"/>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E0EEE74D-0EAE-8DDD-DD49-DE24ED6715DB}"/>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D2021CE7-F77C-288D-6F35-5E21871AB5E3}"/>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8EEAFA39-32FC-0F53-9C50-C2308A9E7503}"/>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Facet">
  <a:themeElements>
    <a:clrScheme name="Green Yellow">
      <a:dk1>
        <a:sysClr val="windowText" lastClr="000000"/>
      </a:dk1>
      <a:lt1>
        <a:sysClr val="window" lastClr="FFFFFF"/>
      </a:lt1>
      <a:dk2>
        <a:srgbClr val="455F51"/>
      </a:dk2>
      <a:lt2>
        <a:srgbClr val="E2DFCC"/>
      </a:lt2>
      <a:accent1>
        <a:srgbClr val="99CB38"/>
      </a:accent1>
      <a:accent2>
        <a:srgbClr val="63A537"/>
      </a:accent2>
      <a:accent3>
        <a:srgbClr val="37A76F"/>
      </a:accent3>
      <a:accent4>
        <a:srgbClr val="44C1A3"/>
      </a:accent4>
      <a:accent5>
        <a:srgbClr val="4EB3CF"/>
      </a:accent5>
      <a:accent6>
        <a:srgbClr val="51C3F9"/>
      </a:accent6>
      <a:hlink>
        <a:srgbClr val="EE7B08"/>
      </a:hlink>
      <a:folHlink>
        <a:srgbClr val="977B2D"/>
      </a:folHlink>
    </a:clrScheme>
    <a:fontScheme name="Facet">
      <a:majorFont>
        <a:latin typeface="Trebuchet MS" panose="020B0603020202020204"/>
        <a:ea typeface=""/>
        <a:cs typeface=""/>
        <a:font script="Jpan" typeface="メイリオ"/>
        <a:font script="Hang" typeface="맑은 고딕"/>
        <a:font script="Hans" typeface="方正姚体"/>
        <a:font script="Hant" typeface="微軟正黑體"/>
        <a:font script="Arab" typeface="Tahoma"/>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panose="020B0603020202020204"/>
        <a:ea typeface=""/>
        <a:cs typeface=""/>
        <a:font script="Jpan" typeface="メイリオ"/>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law-firm-invoice-template-indian-inr-currency.html" TargetMode="External"/><Relationship Id="rId3" Type="http://schemas.openxmlformats.org/officeDocument/2006/relationships/hyperlink" Target="http://www.invoicingtemplate.com/" TargetMode="External"/><Relationship Id="rId7" Type="http://schemas.openxmlformats.org/officeDocument/2006/relationships/hyperlink" Target="http://www.invoicingtemplate.com/law-firm-invoice-template-indian-inr-currency.html" TargetMode="External"/><Relationship Id="rId2" Type="http://schemas.openxmlformats.org/officeDocument/2006/relationships/hyperlink" Target="http://www.uniformsoft.com/"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law-firm-invoice-template-indian-inr-currency.html" TargetMode="External"/><Relationship Id="rId11" Type="http://schemas.openxmlformats.org/officeDocument/2006/relationships/drawing" Target="../drawings/drawing1.xml"/><Relationship Id="rId5" Type="http://schemas.openxmlformats.org/officeDocument/2006/relationships/hyperlink" Target="http://www.invoicingtemplate.com/law-firm-invoice-template-indian-inr-currency.html" TargetMode="External"/><Relationship Id="rId10" Type="http://schemas.openxmlformats.org/officeDocument/2006/relationships/printerSettings" Target="../printerSettings/printerSettings1.bin"/><Relationship Id="rId4" Type="http://schemas.openxmlformats.org/officeDocument/2006/relationships/hyperlink" Target="http://www.invoicingtemplate.com/law-firm-invoice-template-indian-inr-currency.html" TargetMode="External"/><Relationship Id="rId9" Type="http://schemas.openxmlformats.org/officeDocument/2006/relationships/hyperlink" Target="http://www.invoicingtemplate.com/law-firm-invoice-template-indian-inr-currency.htm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law-firm-invoice-template-indian-inr-currency.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D952"/>
  <sheetViews>
    <sheetView showGridLines="0" showRowColHeaders="0" showZeros="0" tabSelected="1" showOutlineSymbols="0" zoomScaleNormal="100" workbookViewId="0">
      <selection activeCell="F10" sqref="F10:H10"/>
    </sheetView>
  </sheetViews>
  <sheetFormatPr defaultRowHeight="12.75" x14ac:dyDescent="0.2"/>
  <cols>
    <col min="1" max="1" width="18.7109375" style="48" customWidth="1"/>
    <col min="2" max="2" width="10.28515625" style="49" hidden="1" customWidth="1"/>
    <col min="3" max="3" width="16" style="49" hidden="1" customWidth="1"/>
    <col min="4" max="4" width="0.5703125" style="50" customWidth="1"/>
    <col min="5" max="5" width="13" style="50" customWidth="1"/>
    <col min="6" max="7" width="11.42578125" style="50" customWidth="1"/>
    <col min="8" max="8" width="15.42578125" style="50" customWidth="1"/>
    <col min="9" max="9" width="2.85546875" style="50" customWidth="1"/>
    <col min="10" max="10" width="9.5703125" style="50" customWidth="1"/>
    <col min="11" max="11" width="13.7109375" style="50" customWidth="1"/>
    <col min="12" max="12" width="15.85546875" style="50" customWidth="1"/>
    <col min="13" max="13" width="1.5703125" style="48" customWidth="1"/>
    <col min="14" max="17" width="9.140625" style="50"/>
    <col min="18" max="18" width="7.42578125" style="50" customWidth="1"/>
    <col min="19" max="16384" width="9.140625" style="50"/>
  </cols>
  <sheetData>
    <row r="1" spans="1:966" s="46" customFormat="1" ht="57" customHeight="1" x14ac:dyDescent="0.2">
      <c r="B1" s="47"/>
      <c r="C1" s="47"/>
      <c r="AIL1" s="123" t="s">
        <v>165</v>
      </c>
      <c r="AJD1" s="123" t="s">
        <v>165</v>
      </c>
      <c r="AKD1" s="123" t="s">
        <v>165</v>
      </c>
    </row>
    <row r="2" spans="1:966" ht="3.75" customHeight="1" x14ac:dyDescent="0.2">
      <c r="N2" s="140" t="s">
        <v>132</v>
      </c>
      <c r="O2" s="140"/>
      <c r="P2" s="140"/>
      <c r="Q2" s="140"/>
      <c r="R2" s="140"/>
    </row>
    <row r="3" spans="1:966" ht="41.25" customHeight="1" x14ac:dyDescent="0.45">
      <c r="A3" s="45" t="s">
        <v>24</v>
      </c>
      <c r="E3" s="70" t="s">
        <v>145</v>
      </c>
      <c r="G3" s="43"/>
      <c r="L3" s="44" t="s">
        <v>74</v>
      </c>
      <c r="M3" s="101"/>
      <c r="N3" s="140"/>
      <c r="O3" s="140"/>
      <c r="P3" s="140"/>
      <c r="Q3" s="140"/>
      <c r="R3" s="140"/>
    </row>
    <row r="4" spans="1:966" ht="15.95" customHeight="1" x14ac:dyDescent="0.2">
      <c r="A4" s="108" t="s">
        <v>142</v>
      </c>
      <c r="F4" s="69" t="s">
        <v>119</v>
      </c>
      <c r="N4" s="107">
        <v>1</v>
      </c>
      <c r="O4" s="141" t="s">
        <v>133</v>
      </c>
      <c r="P4" s="141"/>
      <c r="Q4" s="141"/>
      <c r="R4" s="141"/>
    </row>
    <row r="5" spans="1:966" ht="15.95" customHeight="1" x14ac:dyDescent="0.2">
      <c r="A5" s="45" t="s">
        <v>25</v>
      </c>
      <c r="F5" s="69" t="s">
        <v>120</v>
      </c>
      <c r="K5" s="51" t="s">
        <v>0</v>
      </c>
      <c r="L5" s="52"/>
      <c r="M5" s="102"/>
      <c r="N5" s="136">
        <v>2</v>
      </c>
      <c r="O5" s="142" t="s">
        <v>134</v>
      </c>
      <c r="P5" s="142"/>
      <c r="Q5" s="142"/>
      <c r="R5" s="142"/>
    </row>
    <row r="6" spans="1:966" ht="15.95" customHeight="1" x14ac:dyDescent="0.2">
      <c r="A6" s="108" t="s">
        <v>107</v>
      </c>
      <c r="F6" s="69" t="s">
        <v>121</v>
      </c>
      <c r="K6" s="51" t="s">
        <v>61</v>
      </c>
      <c r="L6" s="53" t="s">
        <v>64</v>
      </c>
      <c r="N6" s="136"/>
      <c r="O6" s="142"/>
      <c r="P6" s="142"/>
      <c r="Q6" s="142"/>
      <c r="R6" s="142"/>
    </row>
    <row r="7" spans="1:966" ht="15.95" customHeight="1" x14ac:dyDescent="0.2">
      <c r="A7" s="57"/>
      <c r="F7" s="69" t="s">
        <v>123</v>
      </c>
      <c r="K7" s="43" t="s">
        <v>103</v>
      </c>
      <c r="L7" s="54"/>
      <c r="N7" s="136"/>
      <c r="O7" s="142"/>
      <c r="P7" s="142"/>
      <c r="Q7" s="142"/>
      <c r="R7" s="142"/>
    </row>
    <row r="8" spans="1:966" ht="15.95" customHeight="1" x14ac:dyDescent="0.2">
      <c r="A8" s="56" t="s">
        <v>126</v>
      </c>
      <c r="B8" s="49" t="s">
        <v>73</v>
      </c>
      <c r="F8" s="55"/>
      <c r="N8" s="136"/>
      <c r="O8" s="142"/>
      <c r="P8" s="142"/>
      <c r="Q8" s="142"/>
      <c r="R8" s="142"/>
    </row>
    <row r="9" spans="1:966" ht="15.95" customHeight="1" x14ac:dyDescent="0.2">
      <c r="A9" s="109" t="s">
        <v>64</v>
      </c>
      <c r="B9" s="49">
        <v>0</v>
      </c>
      <c r="E9" s="73" t="s">
        <v>1</v>
      </c>
      <c r="F9" s="72"/>
      <c r="G9" s="72"/>
      <c r="H9" s="72"/>
      <c r="I9" s="74"/>
      <c r="J9" s="75" t="s">
        <v>93</v>
      </c>
      <c r="K9" s="72"/>
      <c r="L9" s="72"/>
      <c r="N9" s="136"/>
      <c r="O9" s="142"/>
      <c r="P9" s="142"/>
      <c r="Q9" s="142"/>
      <c r="R9" s="142"/>
    </row>
    <row r="10" spans="1:966" ht="15.95" customHeight="1" x14ac:dyDescent="0.2">
      <c r="A10" s="57"/>
      <c r="B10" s="49">
        <v>0</v>
      </c>
      <c r="E10" s="76" t="s">
        <v>54</v>
      </c>
      <c r="F10" s="135"/>
      <c r="G10" s="135"/>
      <c r="H10" s="135"/>
      <c r="I10" s="134" t="s">
        <v>54</v>
      </c>
      <c r="J10" s="134"/>
      <c r="K10" s="135"/>
      <c r="L10" s="135"/>
      <c r="N10" s="136">
        <v>3</v>
      </c>
      <c r="O10" s="142" t="s">
        <v>135</v>
      </c>
      <c r="P10" s="142"/>
      <c r="Q10" s="142"/>
      <c r="R10" s="142"/>
    </row>
    <row r="11" spans="1:966" ht="15.95" customHeight="1" x14ac:dyDescent="0.2">
      <c r="B11" s="49">
        <v>0</v>
      </c>
      <c r="E11" s="76" t="s">
        <v>119</v>
      </c>
      <c r="F11" s="162"/>
      <c r="G11" s="162"/>
      <c r="H11" s="162"/>
      <c r="I11" s="134" t="s">
        <v>119</v>
      </c>
      <c r="J11" s="134"/>
      <c r="K11" s="162"/>
      <c r="L11" s="162"/>
      <c r="N11" s="136"/>
      <c r="O11" s="142"/>
      <c r="P11" s="142"/>
      <c r="Q11" s="142"/>
      <c r="R11" s="142"/>
    </row>
    <row r="12" spans="1:966" ht="15.95" customHeight="1" x14ac:dyDescent="0.2">
      <c r="A12" s="57"/>
      <c r="B12" s="49">
        <v>0.08</v>
      </c>
      <c r="E12" s="77" t="s">
        <v>120</v>
      </c>
      <c r="F12" s="135"/>
      <c r="G12" s="135"/>
      <c r="H12" s="135"/>
      <c r="I12" s="134" t="s">
        <v>128</v>
      </c>
      <c r="J12" s="134"/>
      <c r="K12" s="135"/>
      <c r="L12" s="135"/>
      <c r="N12" s="136"/>
      <c r="O12" s="142"/>
      <c r="P12" s="142"/>
      <c r="Q12" s="142"/>
      <c r="R12" s="142"/>
    </row>
    <row r="13" spans="1:966" ht="15.95" customHeight="1" x14ac:dyDescent="0.2">
      <c r="A13" s="57"/>
      <c r="E13" s="77" t="s">
        <v>122</v>
      </c>
      <c r="F13" s="135"/>
      <c r="G13" s="135"/>
      <c r="H13" s="135"/>
      <c r="I13" s="134" t="s">
        <v>122</v>
      </c>
      <c r="J13" s="134"/>
      <c r="K13" s="135"/>
      <c r="L13" s="135"/>
      <c r="N13" s="136"/>
      <c r="O13" s="142"/>
      <c r="P13" s="142"/>
      <c r="Q13" s="142"/>
      <c r="R13" s="142"/>
    </row>
    <row r="14" spans="1:966" ht="15.95" customHeight="1" x14ac:dyDescent="0.2">
      <c r="A14" s="57"/>
      <c r="B14" s="49">
        <v>0.06</v>
      </c>
      <c r="E14" s="77" t="s">
        <v>127</v>
      </c>
      <c r="F14" s="135"/>
      <c r="G14" s="135"/>
      <c r="H14" s="135"/>
      <c r="I14" s="134" t="s">
        <v>129</v>
      </c>
      <c r="J14" s="134"/>
      <c r="K14" s="135"/>
      <c r="L14" s="135"/>
      <c r="N14" s="136"/>
      <c r="O14" s="142"/>
      <c r="P14" s="142"/>
      <c r="Q14" s="142"/>
      <c r="R14" s="142"/>
    </row>
    <row r="15" spans="1:966" ht="5.25" customHeight="1" x14ac:dyDescent="0.2">
      <c r="A15" s="57"/>
      <c r="N15" s="138">
        <v>4</v>
      </c>
      <c r="O15" s="139" t="s">
        <v>136</v>
      </c>
      <c r="P15" s="139"/>
      <c r="Q15" s="139"/>
      <c r="R15" s="139"/>
    </row>
    <row r="16" spans="1:966" ht="12.75" customHeight="1" x14ac:dyDescent="0.2">
      <c r="A16" s="56"/>
      <c r="N16" s="138"/>
      <c r="O16" s="139"/>
      <c r="P16" s="139"/>
      <c r="Q16" s="139"/>
      <c r="R16" s="139"/>
    </row>
    <row r="17" spans="1:23" s="59" customFormat="1" ht="20.100000000000001" customHeight="1" x14ac:dyDescent="0.2">
      <c r="A17" s="57"/>
      <c r="B17" s="58"/>
      <c r="C17" s="58"/>
      <c r="E17" s="78" t="s">
        <v>104</v>
      </c>
      <c r="F17" s="157" t="s">
        <v>102</v>
      </c>
      <c r="G17" s="158"/>
      <c r="H17" s="126" t="s">
        <v>130</v>
      </c>
      <c r="I17" s="157" t="s">
        <v>100</v>
      </c>
      <c r="J17" s="158"/>
      <c r="K17" s="79" t="s">
        <v>71</v>
      </c>
      <c r="L17" s="80" t="s">
        <v>94</v>
      </c>
      <c r="M17" s="103"/>
      <c r="N17" s="138">
        <v>5</v>
      </c>
      <c r="O17" s="139" t="s">
        <v>137</v>
      </c>
      <c r="P17" s="139"/>
      <c r="Q17" s="139"/>
      <c r="R17" s="139"/>
    </row>
    <row r="18" spans="1:23" s="59" customFormat="1" ht="20.100000000000001" customHeight="1" x14ac:dyDescent="0.2">
      <c r="A18" s="57"/>
      <c r="B18" s="58"/>
      <c r="C18" s="58"/>
      <c r="E18" s="81"/>
      <c r="F18" s="163" t="s">
        <v>118</v>
      </c>
      <c r="G18" s="164"/>
      <c r="H18" s="82"/>
      <c r="I18" s="159" t="s">
        <v>116</v>
      </c>
      <c r="J18" s="160"/>
      <c r="K18" s="82" t="s">
        <v>117</v>
      </c>
      <c r="L18" s="127" t="s">
        <v>144</v>
      </c>
      <c r="M18" s="57"/>
      <c r="N18" s="138"/>
      <c r="O18" s="139"/>
      <c r="P18" s="139"/>
      <c r="Q18" s="139"/>
      <c r="R18" s="139"/>
    </row>
    <row r="19" spans="1:23" ht="5.25" customHeight="1" thickBot="1" x14ac:dyDescent="0.25">
      <c r="N19" s="138"/>
      <c r="O19" s="139"/>
      <c r="P19" s="139"/>
      <c r="Q19" s="139"/>
      <c r="R19" s="139"/>
      <c r="U19" s="59"/>
      <c r="V19" s="59" t="s">
        <v>124</v>
      </c>
    </row>
    <row r="20" spans="1:23" s="59" customFormat="1" ht="20.100000000000001" customHeight="1" thickTop="1" x14ac:dyDescent="0.2">
      <c r="A20" s="57"/>
      <c r="B20" s="58" t="s">
        <v>26</v>
      </c>
      <c r="C20" s="58" t="s">
        <v>72</v>
      </c>
      <c r="E20" s="87" t="s">
        <v>97</v>
      </c>
      <c r="F20" s="156" t="s">
        <v>57</v>
      </c>
      <c r="G20" s="156"/>
      <c r="H20" s="156"/>
      <c r="I20" s="156" t="s">
        <v>95</v>
      </c>
      <c r="J20" s="156"/>
      <c r="K20" s="88" t="s">
        <v>96</v>
      </c>
      <c r="L20" s="89" t="s">
        <v>58</v>
      </c>
      <c r="M20" s="103"/>
      <c r="N20" s="138"/>
      <c r="O20" s="139"/>
      <c r="P20" s="139"/>
      <c r="Q20" s="139"/>
      <c r="R20" s="139"/>
      <c r="U20" s="97" t="s">
        <v>125</v>
      </c>
      <c r="V20" s="125"/>
      <c r="W20" s="97" t="s">
        <v>5</v>
      </c>
    </row>
    <row r="21" spans="1:23" s="59" customFormat="1" ht="21.95" customHeight="1" x14ac:dyDescent="0.2">
      <c r="A21" s="57"/>
      <c r="B21" s="60">
        <v>0</v>
      </c>
      <c r="C21" s="60">
        <v>0</v>
      </c>
      <c r="E21" s="95" t="s">
        <v>147</v>
      </c>
      <c r="F21" s="147" t="s">
        <v>146</v>
      </c>
      <c r="G21" s="147"/>
      <c r="H21" s="147"/>
      <c r="I21" s="137">
        <v>110</v>
      </c>
      <c r="J21" s="137"/>
      <c r="K21" s="83">
        <v>4000</v>
      </c>
      <c r="L21" s="84">
        <f>ROUND(oknOfficial_1+oknPrice_1,2)</f>
        <v>4110</v>
      </c>
      <c r="M21" s="104"/>
      <c r="N21" s="138"/>
      <c r="O21" s="139"/>
      <c r="P21" s="139"/>
      <c r="Q21" s="139"/>
      <c r="R21" s="139"/>
      <c r="W21" s="98">
        <v>1</v>
      </c>
    </row>
    <row r="22" spans="1:23" s="59" customFormat="1" ht="21.95" customHeight="1" x14ac:dyDescent="0.2">
      <c r="A22" s="57"/>
      <c r="B22" s="60">
        <v>0</v>
      </c>
      <c r="C22" s="60">
        <v>0</v>
      </c>
      <c r="E22" s="95" t="s">
        <v>149</v>
      </c>
      <c r="F22" s="147" t="s">
        <v>148</v>
      </c>
      <c r="G22" s="147"/>
      <c r="H22" s="147"/>
      <c r="I22" s="137">
        <v>120</v>
      </c>
      <c r="J22" s="137"/>
      <c r="K22" s="83">
        <v>5000</v>
      </c>
      <c r="L22" s="84">
        <f>ROUND(oknOfficial_2+oknPrice_2,2)</f>
        <v>5120</v>
      </c>
      <c r="M22" s="105"/>
      <c r="N22" s="136">
        <v>6</v>
      </c>
      <c r="O22" s="139" t="s">
        <v>138</v>
      </c>
      <c r="P22" s="139"/>
      <c r="Q22" s="139"/>
      <c r="R22" s="139"/>
      <c r="W22" s="99">
        <v>1</v>
      </c>
    </row>
    <row r="23" spans="1:23" s="59" customFormat="1" ht="21.95" customHeight="1" x14ac:dyDescent="0.2">
      <c r="A23" s="57"/>
      <c r="B23" s="60">
        <v>0</v>
      </c>
      <c r="C23" s="60">
        <v>0</v>
      </c>
      <c r="E23" s="95" t="s">
        <v>151</v>
      </c>
      <c r="F23" s="147" t="s">
        <v>150</v>
      </c>
      <c r="G23" s="147"/>
      <c r="H23" s="147"/>
      <c r="I23" s="137">
        <v>130</v>
      </c>
      <c r="J23" s="137"/>
      <c r="K23" s="83">
        <v>6000</v>
      </c>
      <c r="L23" s="84">
        <f>ROUND(oknOfficial_3+oknPrice_3,2)</f>
        <v>6130</v>
      </c>
      <c r="M23" s="105"/>
      <c r="N23" s="136"/>
      <c r="O23" s="139"/>
      <c r="P23" s="139"/>
      <c r="Q23" s="139"/>
      <c r="R23" s="139"/>
      <c r="W23" s="99">
        <v>1</v>
      </c>
    </row>
    <row r="24" spans="1:23" s="59" customFormat="1" ht="21.95" customHeight="1" x14ac:dyDescent="0.2">
      <c r="A24" s="57"/>
      <c r="B24" s="60">
        <v>0</v>
      </c>
      <c r="C24" s="60">
        <v>0</v>
      </c>
      <c r="E24" s="95" t="s">
        <v>153</v>
      </c>
      <c r="F24" s="147" t="s">
        <v>152</v>
      </c>
      <c r="G24" s="147"/>
      <c r="H24" s="147"/>
      <c r="I24" s="137">
        <v>140</v>
      </c>
      <c r="J24" s="137"/>
      <c r="K24" s="83">
        <v>7000</v>
      </c>
      <c r="L24" s="84">
        <f>ROUND(oknOfficial_4+oknPrice_4,2)</f>
        <v>7140</v>
      </c>
      <c r="M24" s="105"/>
      <c r="N24" s="136"/>
      <c r="O24" s="139"/>
      <c r="P24" s="139"/>
      <c r="Q24" s="139"/>
      <c r="R24" s="139"/>
      <c r="W24" s="99">
        <v>1</v>
      </c>
    </row>
    <row r="25" spans="1:23" s="59" customFormat="1" ht="21.95" customHeight="1" x14ac:dyDescent="0.2">
      <c r="A25" s="57"/>
      <c r="B25" s="60">
        <v>0</v>
      </c>
      <c r="C25" s="60">
        <v>0</v>
      </c>
      <c r="E25" s="95" t="s">
        <v>64</v>
      </c>
      <c r="F25" s="147"/>
      <c r="G25" s="147"/>
      <c r="H25" s="147"/>
      <c r="I25" s="137">
        <v>0</v>
      </c>
      <c r="J25" s="137"/>
      <c r="K25" s="83">
        <v>0</v>
      </c>
      <c r="L25" s="84">
        <f>ROUND(oknOfficial_5+oknPrice_5,2)</f>
        <v>0</v>
      </c>
      <c r="M25" s="105"/>
      <c r="N25" s="136"/>
      <c r="O25" s="139"/>
      <c r="P25" s="139"/>
      <c r="Q25" s="139"/>
      <c r="R25" s="139"/>
      <c r="W25" s="99">
        <v>0</v>
      </c>
    </row>
    <row r="26" spans="1:23" s="59" customFormat="1" ht="21.95" customHeight="1" x14ac:dyDescent="0.2">
      <c r="A26" s="57"/>
      <c r="B26" s="60">
        <v>0</v>
      </c>
      <c r="C26" s="60">
        <v>0</v>
      </c>
      <c r="E26" s="95" t="s">
        <v>64</v>
      </c>
      <c r="F26" s="147"/>
      <c r="G26" s="147"/>
      <c r="H26" s="147"/>
      <c r="I26" s="137">
        <v>0</v>
      </c>
      <c r="J26" s="137"/>
      <c r="K26" s="83">
        <v>0</v>
      </c>
      <c r="L26" s="84">
        <f>ROUND(oknOfficial_6+oknPrice_6,2)</f>
        <v>0</v>
      </c>
      <c r="M26" s="105"/>
      <c r="N26" s="161" t="s">
        <v>139</v>
      </c>
      <c r="O26" s="161"/>
      <c r="P26" s="161"/>
      <c r="Q26" s="161"/>
      <c r="R26" s="161"/>
      <c r="W26" s="99">
        <v>0</v>
      </c>
    </row>
    <row r="27" spans="1:23" s="59" customFormat="1" ht="21.95" customHeight="1" x14ac:dyDescent="0.2">
      <c r="A27" s="57"/>
      <c r="B27" s="60">
        <v>0</v>
      </c>
      <c r="C27" s="60">
        <v>0</v>
      </c>
      <c r="E27" s="95" t="s">
        <v>64</v>
      </c>
      <c r="F27" s="147"/>
      <c r="G27" s="147"/>
      <c r="H27" s="147"/>
      <c r="I27" s="137">
        <v>0</v>
      </c>
      <c r="J27" s="137"/>
      <c r="K27" s="83">
        <v>0</v>
      </c>
      <c r="L27" s="84">
        <f>ROUND(oknOfficial_7+oknPrice_7,2)</f>
        <v>0</v>
      </c>
      <c r="M27" s="105"/>
      <c r="N27" s="161"/>
      <c r="O27" s="161"/>
      <c r="P27" s="161"/>
      <c r="Q27" s="161"/>
      <c r="R27" s="161"/>
      <c r="W27" s="99">
        <v>0</v>
      </c>
    </row>
    <row r="28" spans="1:23" s="59" customFormat="1" ht="21.95" customHeight="1" x14ac:dyDescent="0.2">
      <c r="A28" s="57"/>
      <c r="B28" s="60">
        <v>0</v>
      </c>
      <c r="C28" s="60">
        <v>0</v>
      </c>
      <c r="E28" s="95" t="s">
        <v>64</v>
      </c>
      <c r="F28" s="147"/>
      <c r="G28" s="147"/>
      <c r="H28" s="147"/>
      <c r="I28" s="137">
        <v>0</v>
      </c>
      <c r="J28" s="137"/>
      <c r="K28" s="83">
        <v>0</v>
      </c>
      <c r="L28" s="84">
        <f>ROUND(oknOfficial_8+oknPrice_8,2)</f>
        <v>0</v>
      </c>
      <c r="M28" s="105"/>
      <c r="N28" s="161"/>
      <c r="O28" s="161"/>
      <c r="P28" s="161"/>
      <c r="Q28" s="161"/>
      <c r="R28" s="161"/>
      <c r="W28" s="99">
        <v>0</v>
      </c>
    </row>
    <row r="29" spans="1:23" s="59" customFormat="1" ht="21.95" customHeight="1" x14ac:dyDescent="0.2">
      <c r="A29" s="57"/>
      <c r="B29" s="60">
        <v>0</v>
      </c>
      <c r="C29" s="60">
        <v>0</v>
      </c>
      <c r="E29" s="95" t="s">
        <v>64</v>
      </c>
      <c r="F29" s="147"/>
      <c r="G29" s="147"/>
      <c r="H29" s="147"/>
      <c r="I29" s="137">
        <v>0</v>
      </c>
      <c r="J29" s="137"/>
      <c r="K29" s="83">
        <v>0</v>
      </c>
      <c r="L29" s="84">
        <f>ROUND(oknOfficial_9+oknPrice_9,2)</f>
        <v>0</v>
      </c>
      <c r="M29" s="105"/>
      <c r="N29" s="161"/>
      <c r="O29" s="161"/>
      <c r="P29" s="161"/>
      <c r="Q29" s="161"/>
      <c r="R29" s="161"/>
      <c r="W29" s="99">
        <v>0</v>
      </c>
    </row>
    <row r="30" spans="1:23" s="59" customFormat="1" ht="21.95" customHeight="1" x14ac:dyDescent="0.2">
      <c r="A30" s="57"/>
      <c r="B30" s="60">
        <v>0</v>
      </c>
      <c r="C30" s="60">
        <v>0</v>
      </c>
      <c r="E30" s="95" t="s">
        <v>64</v>
      </c>
      <c r="F30" s="147"/>
      <c r="G30" s="147"/>
      <c r="H30" s="147"/>
      <c r="I30" s="137">
        <v>0</v>
      </c>
      <c r="J30" s="137"/>
      <c r="K30" s="83">
        <v>0</v>
      </c>
      <c r="L30" s="84">
        <f>ROUND(oknOfficial_10+oknPrice_10,2)</f>
        <v>0</v>
      </c>
      <c r="M30" s="105"/>
      <c r="N30" s="161"/>
      <c r="O30" s="161"/>
      <c r="P30" s="161"/>
      <c r="Q30" s="161"/>
      <c r="R30" s="161"/>
      <c r="W30" s="99">
        <v>0</v>
      </c>
    </row>
    <row r="31" spans="1:23" s="59" customFormat="1" ht="21.95" customHeight="1" x14ac:dyDescent="0.2">
      <c r="A31" s="57"/>
      <c r="B31" s="60">
        <v>0</v>
      </c>
      <c r="C31" s="60">
        <v>0</v>
      </c>
      <c r="E31" s="95" t="s">
        <v>64</v>
      </c>
      <c r="F31" s="147"/>
      <c r="G31" s="147"/>
      <c r="H31" s="147"/>
      <c r="I31" s="137">
        <v>0</v>
      </c>
      <c r="J31" s="137"/>
      <c r="K31" s="83">
        <v>0</v>
      </c>
      <c r="L31" s="84">
        <f>ROUND(oknOfficial_11+oknPrice_11,2)</f>
        <v>0</v>
      </c>
      <c r="M31" s="105"/>
      <c r="N31" s="132" t="s">
        <v>140</v>
      </c>
      <c r="O31" s="132"/>
      <c r="P31" s="132"/>
      <c r="Q31" s="132"/>
      <c r="R31" s="132"/>
      <c r="W31" s="99">
        <v>0</v>
      </c>
    </row>
    <row r="32" spans="1:23" s="59" customFormat="1" ht="21.95" customHeight="1" thickBot="1" x14ac:dyDescent="0.25">
      <c r="A32" s="57"/>
      <c r="B32" s="60">
        <v>0</v>
      </c>
      <c r="C32" s="60">
        <v>0</v>
      </c>
      <c r="E32" s="96" t="s">
        <v>64</v>
      </c>
      <c r="F32" s="148"/>
      <c r="G32" s="148"/>
      <c r="H32" s="148"/>
      <c r="I32" s="155">
        <v>0</v>
      </c>
      <c r="J32" s="155"/>
      <c r="K32" s="85">
        <v>0</v>
      </c>
      <c r="L32" s="86">
        <f>ROUND(oknOfficial_12+oknPrice_12,2)</f>
        <v>0</v>
      </c>
      <c r="M32" s="105"/>
      <c r="N32" s="133" t="s">
        <v>141</v>
      </c>
      <c r="O32" s="133"/>
      <c r="P32" s="133"/>
      <c r="Q32" s="133"/>
      <c r="R32" s="133"/>
      <c r="W32" s="100">
        <v>0</v>
      </c>
    </row>
    <row r="33" spans="1:18" s="59" customFormat="1" ht="18.75" customHeight="1" thickTop="1" x14ac:dyDescent="0.2">
      <c r="A33" s="57"/>
      <c r="B33" s="58"/>
      <c r="C33" s="61">
        <f t="array" ref="C33">SUM(oknTaxable_1:oknTaxable_12*oknLineTotal_1:oknLineTotal_12)</f>
        <v>0</v>
      </c>
      <c r="E33" s="62"/>
      <c r="K33" s="72" t="s">
        <v>21</v>
      </c>
      <c r="L33" s="90">
        <f>SUM(oknLineTotal_1:oknLineTotal_12)</f>
        <v>22500</v>
      </c>
      <c r="M33" s="104"/>
      <c r="R33" s="50"/>
    </row>
    <row r="34" spans="1:18" s="59" customFormat="1" ht="18.75" hidden="1" customHeight="1" x14ac:dyDescent="0.2">
      <c r="A34" s="57"/>
      <c r="B34" s="58"/>
      <c r="C34" s="58"/>
      <c r="E34" s="63" t="s">
        <v>99</v>
      </c>
      <c r="J34" s="60" t="s">
        <v>47</v>
      </c>
      <c r="K34" s="94">
        <v>0.08</v>
      </c>
      <c r="L34" s="91">
        <f>ROUND(IF(oknTaxType=0,0, oknTax1Rate*(oknLineTotalTaxable+IF(oknTaxTotalIncludingShippingCost=0,0,oknShippingCost))),2)</f>
        <v>0</v>
      </c>
      <c r="M34" s="104"/>
      <c r="R34" s="50"/>
    </row>
    <row r="35" spans="1:18" s="59" customFormat="1" ht="18.75" hidden="1" customHeight="1" x14ac:dyDescent="0.2">
      <c r="A35" s="57"/>
      <c r="B35" s="58"/>
      <c r="C35" s="58"/>
      <c r="F35" s="64"/>
      <c r="G35" s="64"/>
      <c r="H35" s="64"/>
      <c r="J35" s="60" t="s">
        <v>49</v>
      </c>
      <c r="K35" s="94">
        <v>0.06</v>
      </c>
      <c r="L35" s="91">
        <f>ROUND(IF(oknTaxType&lt;&gt;2,0,oknTax2Rate*(oknLineTotalTaxable+IF(oknTaxTotalIncludingShippingCost=0,0,oknShippingCost)+IF(oknTax2IsAppliedToTax1=0,0,oknTax1))),2)</f>
        <v>0</v>
      </c>
      <c r="M35" s="76"/>
      <c r="R35" s="50"/>
    </row>
    <row r="36" spans="1:18" s="59" customFormat="1" ht="18.75" customHeight="1" x14ac:dyDescent="0.2">
      <c r="A36" s="57"/>
      <c r="B36" s="58"/>
      <c r="C36" s="58"/>
      <c r="E36" s="41" t="s">
        <v>101</v>
      </c>
      <c r="F36" s="65"/>
      <c r="G36" s="65"/>
      <c r="H36" s="42" t="str">
        <f>L6</f>
        <v/>
      </c>
      <c r="K36" s="72" t="s">
        <v>98</v>
      </c>
      <c r="L36" s="92">
        <v>0</v>
      </c>
      <c r="M36" s="106"/>
      <c r="R36" s="50"/>
    </row>
    <row r="37" spans="1:18" s="59" customFormat="1" ht="18.75" customHeight="1" x14ac:dyDescent="0.2">
      <c r="A37" s="57"/>
      <c r="B37" s="58"/>
      <c r="C37" s="58"/>
      <c r="E37" s="62" t="s">
        <v>105</v>
      </c>
      <c r="F37" s="66"/>
      <c r="G37" s="66"/>
      <c r="H37" s="66"/>
      <c r="I37" s="66"/>
      <c r="K37" s="71" t="s">
        <v>2</v>
      </c>
      <c r="L37" s="91">
        <f>ROUND(oknSubTotal + oknShippingCost + IF(oknTaxType=0,0,IF(oknTaxType=1,oknTax1,oknTax1+oknTax2)),2)</f>
        <v>22500</v>
      </c>
      <c r="M37" s="104"/>
      <c r="R37" s="50"/>
    </row>
    <row r="38" spans="1:18" ht="18.75" customHeight="1" x14ac:dyDescent="0.2">
      <c r="E38" s="149" t="s">
        <v>131</v>
      </c>
      <c r="F38" s="150"/>
      <c r="G38" s="150"/>
      <c r="H38" s="151"/>
      <c r="I38" s="66"/>
      <c r="K38" s="71" t="s">
        <v>22</v>
      </c>
      <c r="L38" s="92">
        <v>0</v>
      </c>
    </row>
    <row r="39" spans="1:18" ht="18.75" customHeight="1" thickBot="1" x14ac:dyDescent="0.25">
      <c r="E39" s="152"/>
      <c r="F39" s="153"/>
      <c r="G39" s="153"/>
      <c r="H39" s="154"/>
      <c r="I39" s="66"/>
      <c r="K39" s="71" t="s">
        <v>23</v>
      </c>
      <c r="L39" s="93">
        <f>ROUND(oknTotal-oknPayments,2)</f>
        <v>22500</v>
      </c>
    </row>
    <row r="40" spans="1:18" ht="18.75" hidden="1" customHeight="1" x14ac:dyDescent="0.2">
      <c r="E40" s="51" t="s">
        <v>79</v>
      </c>
    </row>
    <row r="41" spans="1:18" ht="18.75" hidden="1" customHeight="1" x14ac:dyDescent="0.2">
      <c r="E41" s="129" t="s">
        <v>75</v>
      </c>
      <c r="F41" s="128" t="s">
        <v>2</v>
      </c>
      <c r="G41" s="128" t="s">
        <v>92</v>
      </c>
      <c r="H41" s="128" t="s">
        <v>78</v>
      </c>
      <c r="I41" s="144" t="s">
        <v>77</v>
      </c>
      <c r="J41" s="145"/>
      <c r="K41" s="146"/>
      <c r="L41" s="130" t="s">
        <v>76</v>
      </c>
    </row>
    <row r="42" spans="1:18" ht="18.75" hidden="1" customHeight="1" x14ac:dyDescent="0.2">
      <c r="E42" s="67"/>
      <c r="F42" s="68"/>
      <c r="G42" s="68"/>
      <c r="H42" s="68"/>
      <c r="I42" s="68"/>
      <c r="J42" s="68"/>
      <c r="K42" s="68"/>
      <c r="L42" s="68"/>
    </row>
    <row r="43" spans="1:18" ht="18.75" hidden="1" customHeight="1" x14ac:dyDescent="0.2">
      <c r="E43" s="67"/>
      <c r="F43" s="68"/>
      <c r="G43" s="68"/>
      <c r="H43" s="68"/>
      <c r="I43" s="68"/>
      <c r="J43" s="68"/>
      <c r="K43" s="68"/>
      <c r="L43" s="68"/>
    </row>
    <row r="44" spans="1:18" ht="5.25" customHeight="1" thickTop="1" x14ac:dyDescent="0.2">
      <c r="E44" s="67"/>
      <c r="F44" s="68"/>
      <c r="G44" s="68"/>
      <c r="H44" s="68"/>
      <c r="I44" s="68"/>
      <c r="J44" s="68"/>
      <c r="K44" s="68"/>
      <c r="L44" s="68"/>
    </row>
    <row r="45" spans="1:18" ht="22.5" customHeight="1" x14ac:dyDescent="0.2">
      <c r="E45" s="143" t="s">
        <v>106</v>
      </c>
      <c r="F45" s="143"/>
      <c r="G45" s="143"/>
      <c r="H45" s="143"/>
      <c r="I45" s="143"/>
      <c r="J45" s="143"/>
      <c r="K45" s="143"/>
      <c r="L45" s="143"/>
    </row>
    <row r="903" spans="1:1" hidden="1" x14ac:dyDescent="0.2">
      <c r="A903" s="122" t="s">
        <v>164</v>
      </c>
    </row>
    <row r="904" spans="1:1" hidden="1" x14ac:dyDescent="0.2">
      <c r="A904" s="122" t="s">
        <v>164</v>
      </c>
    </row>
    <row r="952" spans="1:1" hidden="1" x14ac:dyDescent="0.2">
      <c r="A952" s="122" t="s">
        <v>164</v>
      </c>
    </row>
  </sheetData>
  <sheetProtection sheet="1" objects="1" scenarios="1" selectLockedCells="1"/>
  <dataConsolidate/>
  <mergeCells count="63">
    <mergeCell ref="N26:R30"/>
    <mergeCell ref="F13:H13"/>
    <mergeCell ref="F11:H11"/>
    <mergeCell ref="F10:H10"/>
    <mergeCell ref="K11:L11"/>
    <mergeCell ref="K10:L10"/>
    <mergeCell ref="F22:H22"/>
    <mergeCell ref="F18:G18"/>
    <mergeCell ref="F21:H21"/>
    <mergeCell ref="F23:H23"/>
    <mergeCell ref="F29:H29"/>
    <mergeCell ref="F30:H30"/>
    <mergeCell ref="F24:H24"/>
    <mergeCell ref="I28:J28"/>
    <mergeCell ref="I29:J29"/>
    <mergeCell ref="F25:H25"/>
    <mergeCell ref="F20:H20"/>
    <mergeCell ref="I24:J24"/>
    <mergeCell ref="O17:R21"/>
    <mergeCell ref="I20:J20"/>
    <mergeCell ref="O10:R14"/>
    <mergeCell ref="F14:H14"/>
    <mergeCell ref="F17:G17"/>
    <mergeCell ref="F12:H12"/>
    <mergeCell ref="I17:J17"/>
    <mergeCell ref="K14:L14"/>
    <mergeCell ref="O22:R25"/>
    <mergeCell ref="I18:J18"/>
    <mergeCell ref="I25:J25"/>
    <mergeCell ref="E45:L45"/>
    <mergeCell ref="I41:K41"/>
    <mergeCell ref="F26:H26"/>
    <mergeCell ref="F28:H28"/>
    <mergeCell ref="F27:H27"/>
    <mergeCell ref="F32:H32"/>
    <mergeCell ref="I26:J26"/>
    <mergeCell ref="I27:J27"/>
    <mergeCell ref="E38:H39"/>
    <mergeCell ref="F31:H31"/>
    <mergeCell ref="I30:J30"/>
    <mergeCell ref="I31:J31"/>
    <mergeCell ref="I32:J32"/>
    <mergeCell ref="N2:R3"/>
    <mergeCell ref="O4:R4"/>
    <mergeCell ref="N5:N9"/>
    <mergeCell ref="O5:R9"/>
    <mergeCell ref="N10:N14"/>
    <mergeCell ref="N31:R31"/>
    <mergeCell ref="N32:R32"/>
    <mergeCell ref="I10:J10"/>
    <mergeCell ref="I11:J11"/>
    <mergeCell ref="I12:J12"/>
    <mergeCell ref="I13:J13"/>
    <mergeCell ref="I14:J14"/>
    <mergeCell ref="K12:L12"/>
    <mergeCell ref="K13:L13"/>
    <mergeCell ref="N22:N25"/>
    <mergeCell ref="I21:J21"/>
    <mergeCell ref="I22:J22"/>
    <mergeCell ref="I23:J23"/>
    <mergeCell ref="N15:N16"/>
    <mergeCell ref="O15:R16"/>
    <mergeCell ref="N17:N21"/>
  </mergeCells>
  <phoneticPr fontId="5" type="noConversion"/>
  <dataValidations count="9">
    <dataValidation type="textLength" allowBlank="1" showInputMessage="1" showErrorMessage="1" sqref="V20 L6 E18 A9 E21:E32 K13:L14 F14" xr:uid="{00000000-0002-0000-0000-000000000000}">
      <formula1>1</formula1>
      <formula2>30</formula2>
    </dataValidation>
    <dataValidation type="textLength" allowBlank="1" showInputMessage="1" showErrorMessage="1" sqref="F18:G18 I18:K18" xr:uid="{00000000-0002-0000-0000-000001000000}">
      <formula1>1</formula1>
      <formula2>50</formula2>
    </dataValidation>
    <dataValidation type="textLength" allowBlank="1" showInputMessage="1" showErrorMessage="1" sqref="E38:E39 F35:H36 F37:I39" xr:uid="{00000000-0002-0000-0000-000002000000}">
      <formula1>1</formula1>
      <formula2>255</formula2>
    </dataValidation>
    <dataValidation type="date" allowBlank="1" showErrorMessage="1" errorTitle="Invalid Input" error="Please enter a valid date." sqref="L5" xr:uid="{00000000-0002-0000-0000-000003000000}">
      <formula1>36526</formula1>
      <formula2>402132</formula2>
    </dataValidation>
    <dataValidation type="textLength" allowBlank="1" showInputMessage="1" showErrorMessage="1" errorTitle="Invalid Input" error="Max characters allowed: 60" sqref="F12:F13 K10:L10 F10 K12:L12" xr:uid="{00000000-0002-0000-0000-000004000000}">
      <formula1>0</formula1>
      <formula2>60</formula2>
    </dataValidation>
    <dataValidation type="textLength" operator="lessThanOrEqual" allowBlank="1" showInputMessage="1" showErrorMessage="1" errorTitle="Invalid Input" error="Max characters allowed: 100" sqref="F21:H32" xr:uid="{00000000-0002-0000-0000-000005000000}">
      <formula1>100</formula1>
    </dataValidation>
    <dataValidation type="decimal" operator="lessThanOrEqual" allowBlank="1" showInputMessage="1" showErrorMessage="1" errorTitle="Invalid Input" error="Please enter a valid numeric_x000a_value." sqref="L38 L36 K34:K35 W21:W32 K21:K32" xr:uid="{00000000-0002-0000-0000-000006000000}">
      <formula1>999999999.99</formula1>
    </dataValidation>
    <dataValidation type="textLength" allowBlank="1" showInputMessage="1" showErrorMessage="1" errorTitle="Invalid Input" error="Max characters allowed: 60" sqref="K11:L11" xr:uid="{00000000-0002-0000-0000-000007000000}">
      <formula1>0</formula1>
      <formula2>160</formula2>
    </dataValidation>
    <dataValidation type="textLength" allowBlank="1" showInputMessage="1" showErrorMessage="1" errorTitle="Invalid Input" error="Max characters allowed: 60" sqref="F11" xr:uid="{00000000-0002-0000-0000-000008000000}">
      <formula1>0</formula1>
      <formula2>255</formula2>
    </dataValidation>
  </dataValidations>
  <hyperlinks>
    <hyperlink ref="N2:R3" r:id="rId1" display="To create an invoice (tutorial Movie)" xr:uid="{00000000-0004-0000-0000-000000000000}"/>
    <hyperlink ref="N32" r:id="rId2" display="http://www.uniformsoft.com" xr:uid="{00000000-0004-0000-0000-000001000000}"/>
    <hyperlink ref="N31" r:id="rId3" display="http://www.InvoicingTemplates.com" xr:uid="{00000000-0004-0000-0000-000002000000}"/>
    <hyperlink ref="A904" r:id="rId4" tooltip="Law Office Billing Sample (Indian INR currency)" display="http://www.invoicingtemplate.com/law-firm-invoice-template-indian-inr-currency.html" xr:uid="{00000000-0004-0000-0000-000003000000}"/>
    <hyperlink ref="AIL1" r:id="rId5" tooltip="Law Firm Invoice Template (Indian INR Currency)" display="http://www.invoicingtemplate.com/law-firm-invoice-template-indian-inr-currency.html" xr:uid="{00000000-0004-0000-0000-000004000000}"/>
    <hyperlink ref="A952" r:id="rId6" tooltip="Law Office Billing Sample (Indian INR currency)" display="http://www.invoicingtemplate.com/law-firm-invoice-template-indian-inr-currency.html" xr:uid="{00000000-0004-0000-0000-000005000000}"/>
    <hyperlink ref="AKD1" r:id="rId7" tooltip="Law Firm Invoice Template (Indian INR Currency)" display="http://www.invoicingtemplate.com/law-firm-invoice-template-indian-inr-currency.html" xr:uid="{00000000-0004-0000-0000-000006000000}"/>
    <hyperlink ref="A903" r:id="rId8" tooltip="Law Office Billing Sample (Indian INR currency)" display="http://www.invoicingtemplate.com/law-firm-invoice-template-indian-inr-currency.html" xr:uid="{00000000-0004-0000-0000-000007000000}"/>
    <hyperlink ref="AJD1" r:id="rId9" tooltip="Law Firm Invoice Template (Indian INR Currency)" display="http://www.invoicingtemplate.com/law-firm-invoice-template-indian-inr-currency.html" xr:uid="{00000000-0004-0000-0000-000008000000}"/>
  </hyperlinks>
  <printOptions horizontalCentered="1" verticalCentered="1"/>
  <pageMargins left="0.25" right="0.25" top="0.75" bottom="0.75" header="0.3" footer="0.3"/>
  <pageSetup paperSize="9" orientation="portrait" horizontalDpi="300" verticalDpi="300" r:id="rId10"/>
  <headerFooter alignWithMargins="0"/>
  <drawing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S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N12" sqref="N12"/>
    </sheetView>
  </sheetViews>
  <sheetFormatPr defaultRowHeight="12" x14ac:dyDescent="0.2"/>
  <cols>
    <col min="1" max="1" width="1.28515625" style="1" customWidth="1"/>
    <col min="2" max="2" width="10.5703125" style="1" customWidth="1"/>
    <col min="3" max="3" width="10.5703125" style="16" customWidth="1"/>
    <col min="4" max="4" width="11.85546875" style="13" hidden="1" customWidth="1"/>
    <col min="5" max="5" width="9.28515625" style="3" customWidth="1"/>
    <col min="6" max="6" width="12.140625" style="1" hidden="1" customWidth="1"/>
    <col min="7" max="7" width="11.42578125" style="1" hidden="1" customWidth="1"/>
    <col min="8" max="8" width="12.140625" style="13" hidden="1" customWidth="1"/>
    <col min="9" max="9" width="11.28515625" style="13" hidden="1" customWidth="1"/>
    <col min="10" max="10" width="9.5703125" style="13" hidden="1" customWidth="1"/>
    <col min="11" max="11" width="10.140625" style="13" hidden="1" customWidth="1"/>
    <col min="12" max="12" width="12.140625" style="13" customWidth="1"/>
    <col min="13" max="13" width="10.85546875" style="13" customWidth="1"/>
    <col min="14" max="14" width="12" style="13" customWidth="1"/>
    <col min="15" max="15" width="11.42578125" style="3" hidden="1" customWidth="1"/>
    <col min="16" max="16" width="16.85546875" style="3" hidden="1" customWidth="1"/>
    <col min="17" max="17" width="10.7109375" style="1" customWidth="1"/>
    <col min="18" max="18" width="11.140625" style="1" customWidth="1"/>
    <col min="19" max="19" width="10.85546875" style="1" customWidth="1"/>
    <col min="20" max="16384" width="9.140625" style="1"/>
  </cols>
  <sheetData>
    <row r="1" spans="2:19" s="8" customFormat="1" ht="50.25" customHeight="1" x14ac:dyDescent="0.2">
      <c r="C1" s="15"/>
      <c r="D1" s="12"/>
      <c r="E1" s="19"/>
      <c r="H1" s="12"/>
      <c r="I1" s="12"/>
      <c r="J1" s="12"/>
      <c r="K1" s="12"/>
      <c r="L1" s="12"/>
      <c r="M1" s="12"/>
      <c r="N1" s="12"/>
      <c r="O1" s="19"/>
      <c r="P1" s="19"/>
    </row>
    <row r="2" spans="2:19" ht="3" customHeight="1" x14ac:dyDescent="0.2"/>
    <row r="3" spans="2:19" ht="33" customHeight="1" x14ac:dyDescent="0.45">
      <c r="B3" s="27" t="str">
        <f>oknCompanyName</f>
        <v>Law Firm / Law Office Name</v>
      </c>
      <c r="C3" s="17"/>
      <c r="J3" s="21"/>
      <c r="M3" s="21"/>
    </row>
    <row r="4" spans="2:19" x14ac:dyDescent="0.2">
      <c r="B4" s="1" t="str">
        <f>oknCompanyAddress</f>
        <v>Address</v>
      </c>
    </row>
    <row r="5" spans="2:19" x14ac:dyDescent="0.2">
      <c r="B5" s="1" t="str">
        <f>oknCompanyCityStateZip</f>
        <v>City, State ZIP</v>
      </c>
      <c r="M5" s="23"/>
    </row>
    <row r="6" spans="2:19" x14ac:dyDescent="0.2">
      <c r="B6" s="1" t="str">
        <f>oknCompanyContact</f>
        <v>Phone Fax</v>
      </c>
    </row>
    <row r="7" spans="2:19" ht="14.25" customHeight="1" x14ac:dyDescent="0.2">
      <c r="K7" s="22"/>
    </row>
    <row r="8" spans="2:19" ht="14.25" customHeight="1" x14ac:dyDescent="0.2">
      <c r="B8" s="24" t="s">
        <v>32</v>
      </c>
    </row>
    <row r="9" spans="2:19" x14ac:dyDescent="0.2">
      <c r="B9" s="2" t="s">
        <v>28</v>
      </c>
      <c r="C9" s="18"/>
    </row>
    <row r="10" spans="2:19" x14ac:dyDescent="0.2">
      <c r="B10" s="2" t="s">
        <v>31</v>
      </c>
      <c r="C10" s="18"/>
    </row>
    <row r="11" spans="2:19" ht="4.5" customHeight="1" x14ac:dyDescent="0.2"/>
    <row r="12" spans="2:19" s="3" customFormat="1" ht="15.75" customHeight="1" x14ac:dyDescent="0.2">
      <c r="B12" s="28" t="s">
        <v>51</v>
      </c>
      <c r="C12" s="10" t="s">
        <v>27</v>
      </c>
      <c r="D12" s="14" t="s">
        <v>50</v>
      </c>
      <c r="E12" s="9" t="s">
        <v>33</v>
      </c>
      <c r="F12" s="9" t="s">
        <v>40</v>
      </c>
      <c r="G12" s="9" t="s">
        <v>41</v>
      </c>
      <c r="H12" s="14" t="s">
        <v>34</v>
      </c>
      <c r="I12" s="14" t="s">
        <v>115</v>
      </c>
      <c r="J12" s="14" t="str">
        <f>oknTax1Name</f>
        <v>PST</v>
      </c>
      <c r="K12" s="14" t="str">
        <f>oknTax2Name</f>
        <v>GST</v>
      </c>
      <c r="L12" s="14" t="s">
        <v>36</v>
      </c>
      <c r="M12" s="14" t="s">
        <v>37</v>
      </c>
      <c r="N12" s="14" t="s">
        <v>38</v>
      </c>
      <c r="O12" s="9" t="s">
        <v>39</v>
      </c>
      <c r="P12" s="9" t="s">
        <v>52</v>
      </c>
      <c r="Q12" s="9" t="s">
        <v>111</v>
      </c>
      <c r="R12" s="14" t="s">
        <v>112</v>
      </c>
      <c r="S12" s="9" t="s">
        <v>113</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 customWidth="1"/>
    <col min="2" max="2" width="13.28515625" style="1" customWidth="1"/>
    <col min="3" max="3" width="11.42578125" style="16" customWidth="1"/>
    <col min="4" max="4" width="25.5703125" style="7" customWidth="1"/>
    <col min="5" max="5" width="10.42578125" style="3"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s="8" customFormat="1" ht="50.25" customHeight="1" x14ac:dyDescent="0.2">
      <c r="C1" s="15"/>
      <c r="D1" s="11"/>
      <c r="E1" s="19"/>
      <c r="F1" s="12"/>
      <c r="G1" s="12"/>
      <c r="H1" s="12"/>
      <c r="I1" s="12"/>
      <c r="J1" s="12"/>
      <c r="K1" s="12"/>
      <c r="L1" s="12"/>
      <c r="M1" s="12"/>
      <c r="N1" s="19"/>
      <c r="O1" s="19"/>
      <c r="P1" s="19"/>
      <c r="Q1" s="19"/>
    </row>
    <row r="2" spans="2:17" ht="3.75" customHeight="1" x14ac:dyDescent="0.2"/>
    <row r="3" spans="2:17" ht="33" customHeight="1" x14ac:dyDescent="0.45">
      <c r="B3" s="27" t="str">
        <f>oknCompanyName</f>
        <v>Law Firm / Law Office Name</v>
      </c>
      <c r="C3" s="17"/>
      <c r="J3" s="21"/>
      <c r="M3" s="21"/>
    </row>
    <row r="4" spans="2:17" x14ac:dyDescent="0.2">
      <c r="B4" s="1" t="str">
        <f>oknCompanyAddress</f>
        <v>Address</v>
      </c>
    </row>
    <row r="5" spans="2:17" x14ac:dyDescent="0.2">
      <c r="B5" s="1" t="str">
        <f>oknCompanyCityStateZip</f>
        <v>City, State ZIP</v>
      </c>
      <c r="M5" s="23"/>
    </row>
    <row r="6" spans="2:17" x14ac:dyDescent="0.2">
      <c r="B6" s="1" t="str">
        <f>oknCompanyContact</f>
        <v>Phone Fax</v>
      </c>
    </row>
    <row r="7" spans="2:17" ht="21" customHeight="1" x14ac:dyDescent="0.2">
      <c r="B7" s="24" t="s">
        <v>32</v>
      </c>
      <c r="K7" s="22"/>
    </row>
    <row r="8" spans="2:17" ht="11.25" customHeight="1" x14ac:dyDescent="0.2">
      <c r="B8" s="2" t="s">
        <v>28</v>
      </c>
      <c r="C8" s="18"/>
    </row>
    <row r="9" spans="2:17" x14ac:dyDescent="0.2">
      <c r="B9" s="2" t="s">
        <v>31</v>
      </c>
      <c r="C9" s="18"/>
    </row>
    <row r="10" spans="2:17" ht="4.5" customHeight="1" x14ac:dyDescent="0.2"/>
    <row r="11" spans="2:17" s="3" customFormat="1" ht="15.75" customHeight="1" x14ac:dyDescent="0.2">
      <c r="B11" s="9" t="s">
        <v>53</v>
      </c>
      <c r="C11" s="10" t="s">
        <v>27</v>
      </c>
      <c r="D11" s="9" t="s">
        <v>54</v>
      </c>
      <c r="E11" s="9" t="s">
        <v>33</v>
      </c>
      <c r="F11" s="14" t="s">
        <v>50</v>
      </c>
      <c r="G11" s="14" t="str">
        <f>oknTax1Name</f>
        <v>PST</v>
      </c>
      <c r="H11" s="14" t="str">
        <f>oknTax2Name</f>
        <v>GST</v>
      </c>
      <c r="I11" s="14" t="s">
        <v>55</v>
      </c>
      <c r="J11" s="14" t="s">
        <v>37</v>
      </c>
      <c r="K11" s="14" t="s">
        <v>38</v>
      </c>
      <c r="L11" s="14" t="s">
        <v>34</v>
      </c>
      <c r="M11" s="14" t="s">
        <v>36</v>
      </c>
      <c r="N11" s="9" t="s">
        <v>39</v>
      </c>
      <c r="O11" s="9" t="s">
        <v>40</v>
      </c>
      <c r="P11" s="9" t="s">
        <v>41</v>
      </c>
      <c r="Q11" s="9" t="s">
        <v>52</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J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B12" sqref="B12"/>
    </sheetView>
  </sheetViews>
  <sheetFormatPr defaultRowHeight="12" x14ac:dyDescent="0.2"/>
  <cols>
    <col min="1" max="1" width="1" style="1" customWidth="1"/>
    <col min="2" max="2" width="13.5703125" style="1" customWidth="1"/>
    <col min="3" max="3" width="13.42578125" style="16" customWidth="1"/>
    <col min="4" max="4" width="10.5703125" style="7" customWidth="1"/>
    <col min="5" max="5" width="17.85546875" style="7" customWidth="1"/>
    <col min="6" max="6" width="9.42578125" style="1" hidden="1" customWidth="1"/>
    <col min="7" max="7" width="12.85546875" style="13" customWidth="1"/>
    <col min="8" max="8" width="12.5703125" style="13" customWidth="1"/>
    <col min="9" max="9" width="10.5703125" style="13" hidden="1" customWidth="1"/>
    <col min="10" max="10" width="13.5703125" style="6" customWidth="1"/>
    <col min="11" max="16384" width="9.140625" style="1"/>
  </cols>
  <sheetData>
    <row r="1" spans="2:10" s="8" customFormat="1" ht="50.25" customHeight="1" x14ac:dyDescent="0.2">
      <c r="C1" s="15"/>
      <c r="D1" s="11"/>
      <c r="E1" s="11"/>
      <c r="G1" s="12"/>
      <c r="H1" s="12"/>
      <c r="I1" s="12"/>
      <c r="J1" s="5"/>
    </row>
    <row r="2" spans="2:10" ht="4.5" customHeight="1" x14ac:dyDescent="0.2"/>
    <row r="3" spans="2:10" ht="33" customHeight="1" x14ac:dyDescent="0.45">
      <c r="B3" s="27" t="str">
        <f>oknCompanyName</f>
        <v>Law Firm / Law Office Name</v>
      </c>
      <c r="C3" s="17"/>
    </row>
    <row r="4" spans="2:10" x14ac:dyDescent="0.2">
      <c r="B4" s="1" t="str">
        <f>oknCompanyAddress</f>
        <v>Address</v>
      </c>
    </row>
    <row r="5" spans="2:10" x14ac:dyDescent="0.2">
      <c r="B5" s="1" t="str">
        <f>oknCompanyCityStateZip</f>
        <v>City, State ZIP</v>
      </c>
    </row>
    <row r="6" spans="2:10" x14ac:dyDescent="0.2">
      <c r="B6" s="1" t="str">
        <f>oknCompanyContact</f>
        <v>Phone Fax</v>
      </c>
    </row>
    <row r="7" spans="2:10" ht="21" customHeight="1" x14ac:dyDescent="0.2">
      <c r="B7" s="24" t="s">
        <v>32</v>
      </c>
    </row>
    <row r="8" spans="2:10" ht="13.5" customHeight="1" x14ac:dyDescent="0.2">
      <c r="B8" s="2" t="s">
        <v>28</v>
      </c>
      <c r="C8" s="20"/>
    </row>
    <row r="9" spans="2:10" x14ac:dyDescent="0.2">
      <c r="B9" s="2" t="s">
        <v>31</v>
      </c>
      <c r="C9" s="20"/>
      <c r="D9" s="1"/>
    </row>
    <row r="10" spans="2:10" ht="4.5" customHeight="1" x14ac:dyDescent="0.2"/>
    <row r="11" spans="2:10" s="3" customFormat="1" ht="15.75" customHeight="1" x14ac:dyDescent="0.2">
      <c r="B11" s="9" t="s">
        <v>56</v>
      </c>
      <c r="C11" s="10" t="s">
        <v>27</v>
      </c>
      <c r="D11" s="9" t="s">
        <v>33</v>
      </c>
      <c r="E11" s="9" t="s">
        <v>57</v>
      </c>
      <c r="F11" s="9" t="s">
        <v>5</v>
      </c>
      <c r="G11" s="14" t="s">
        <v>108</v>
      </c>
      <c r="H11" s="14" t="s">
        <v>109</v>
      </c>
      <c r="I11" s="14" t="s">
        <v>59</v>
      </c>
      <c r="J11" s="4" t="s">
        <v>110</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9" sqref="C9"/>
    </sheetView>
  </sheetViews>
  <sheetFormatPr defaultRowHeight="12" x14ac:dyDescent="0.2"/>
  <cols>
    <col min="1" max="1" width="1" style="1" customWidth="1"/>
    <col min="2" max="2" width="10.5703125" style="31" customWidth="1"/>
    <col min="3" max="3" width="33.140625" style="16" customWidth="1"/>
    <col min="4" max="4" width="10" style="13" customWidth="1"/>
    <col min="5" max="5" width="10.85546875" style="13" customWidth="1"/>
    <col min="6" max="6" width="9" style="13" customWidth="1"/>
    <col min="7" max="7" width="10.7109375" style="6" customWidth="1"/>
    <col min="8" max="8" width="10.42578125" style="6" customWidth="1"/>
    <col min="9" max="16384" width="9.140625" style="1"/>
  </cols>
  <sheetData>
    <row r="1" spans="2:8" s="8" customFormat="1" ht="50.25" customHeight="1" x14ac:dyDescent="0.2">
      <c r="B1" s="34"/>
      <c r="C1" s="15"/>
      <c r="D1" s="12"/>
      <c r="E1" s="12"/>
      <c r="F1" s="12"/>
      <c r="G1" s="5"/>
      <c r="H1" s="5"/>
    </row>
    <row r="2" spans="2:8" ht="3.75" customHeight="1" x14ac:dyDescent="0.2"/>
    <row r="3" spans="2:8" ht="33" customHeight="1" x14ac:dyDescent="0.45">
      <c r="B3" s="35" t="str">
        <f>oknCompanyName</f>
        <v>Law Firm / Law Office Name</v>
      </c>
      <c r="C3" s="17"/>
      <c r="D3" s="25"/>
      <c r="E3" s="25"/>
    </row>
    <row r="4" spans="2:8" x14ac:dyDescent="0.2">
      <c r="B4" s="26" t="str">
        <f>oknCompanyAddress</f>
        <v>Address</v>
      </c>
      <c r="D4" s="25"/>
      <c r="E4" s="25"/>
    </row>
    <row r="5" spans="2:8" x14ac:dyDescent="0.2">
      <c r="B5" s="26" t="str">
        <f>oknCompanyCityStateZip</f>
        <v>City, State ZIP</v>
      </c>
      <c r="D5" s="25"/>
      <c r="E5" s="25"/>
    </row>
    <row r="6" spans="2:8" x14ac:dyDescent="0.2">
      <c r="B6" s="26" t="str">
        <f>oknCompanyContact</f>
        <v>Phone Fax</v>
      </c>
      <c r="D6" s="25"/>
      <c r="E6" s="25"/>
    </row>
    <row r="7" spans="2:8" ht="27.75" customHeight="1" x14ac:dyDescent="0.2"/>
    <row r="8" spans="2:8" ht="15.75" customHeight="1" x14ac:dyDescent="0.2">
      <c r="B8" s="33" t="s">
        <v>1</v>
      </c>
    </row>
    <row r="9" spans="2:8" ht="15.75" customHeight="1" x14ac:dyDescent="0.2">
      <c r="B9" s="2" t="s">
        <v>42</v>
      </c>
      <c r="C9" s="1"/>
      <c r="F9" s="165" t="s">
        <v>84</v>
      </c>
      <c r="G9" s="166"/>
      <c r="H9" s="38">
        <v>0</v>
      </c>
    </row>
    <row r="10" spans="2:8" ht="15.75" customHeight="1" x14ac:dyDescent="0.2">
      <c r="B10" s="2" t="s">
        <v>43</v>
      </c>
      <c r="C10" s="1"/>
      <c r="F10" s="167" t="s">
        <v>85</v>
      </c>
      <c r="G10" s="168"/>
      <c r="H10" s="39">
        <v>0</v>
      </c>
    </row>
    <row r="11" spans="2:8" ht="15.75" customHeight="1" x14ac:dyDescent="0.2">
      <c r="B11" s="2" t="s">
        <v>44</v>
      </c>
      <c r="C11" s="40"/>
      <c r="F11" s="30"/>
      <c r="G11" s="36"/>
    </row>
    <row r="12" spans="2:8" ht="15.75" customHeight="1" x14ac:dyDescent="0.2">
      <c r="B12" s="2" t="s">
        <v>45</v>
      </c>
      <c r="C12" s="1"/>
      <c r="F12" s="165" t="s">
        <v>86</v>
      </c>
      <c r="G12" s="166"/>
      <c r="H12" s="38">
        <v>0</v>
      </c>
    </row>
    <row r="13" spans="2:8" ht="15.75" customHeight="1" x14ac:dyDescent="0.2">
      <c r="B13" s="2" t="s">
        <v>48</v>
      </c>
      <c r="C13" s="1"/>
      <c r="F13" s="29" t="s">
        <v>87</v>
      </c>
      <c r="G13" s="37"/>
      <c r="H13" s="39">
        <v>0</v>
      </c>
    </row>
    <row r="14" spans="2:8" ht="15.75" customHeight="1" x14ac:dyDescent="0.2">
      <c r="B14" s="2" t="s">
        <v>46</v>
      </c>
      <c r="C14" s="1"/>
    </row>
    <row r="15" spans="2:8" ht="3" customHeight="1" x14ac:dyDescent="0.2"/>
    <row r="16" spans="2:8" ht="15.75" customHeight="1" x14ac:dyDescent="0.2">
      <c r="B16" s="32" t="s">
        <v>70</v>
      </c>
    </row>
    <row r="17" spans="2:8" ht="15.75" customHeight="1" x14ac:dyDescent="0.2">
      <c r="B17" s="2" t="s">
        <v>29</v>
      </c>
      <c r="C17" s="26"/>
    </row>
    <row r="18" spans="2:8" ht="15.75" customHeight="1" x14ac:dyDescent="0.2">
      <c r="B18" s="2" t="s">
        <v>30</v>
      </c>
      <c r="C18" s="26"/>
    </row>
    <row r="19" spans="2:8" ht="12" customHeight="1" x14ac:dyDescent="0.2"/>
    <row r="20" spans="2:8" ht="15.75" customHeight="1" x14ac:dyDescent="0.2">
      <c r="B20" s="10" t="s">
        <v>80</v>
      </c>
      <c r="C20" s="10" t="s">
        <v>90</v>
      </c>
      <c r="D20" s="10" t="s">
        <v>89</v>
      </c>
      <c r="E20" s="10" t="s">
        <v>81</v>
      </c>
      <c r="F20" s="10" t="s">
        <v>82</v>
      </c>
      <c r="G20" s="4" t="s">
        <v>88</v>
      </c>
      <c r="H20" s="4" t="s">
        <v>83</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7"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2.140625" style="16" customWidth="1"/>
    <col min="4" max="4" width="8.140625" style="3" customWidth="1"/>
    <col min="5" max="5" width="10.5703125" style="3"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3" hidden="1" customWidth="1"/>
    <col min="15" max="15" width="11.42578125" style="1" customWidth="1"/>
    <col min="16" max="16384" width="9.140625" style="1"/>
  </cols>
  <sheetData>
    <row r="1" spans="2:14" s="8" customFormat="1" ht="50.25" customHeight="1" x14ac:dyDescent="0.2">
      <c r="C1" s="15"/>
      <c r="D1" s="19"/>
      <c r="E1" s="19"/>
      <c r="F1" s="12"/>
      <c r="G1" s="12"/>
      <c r="H1" s="12"/>
      <c r="I1" s="12"/>
      <c r="J1" s="12"/>
      <c r="K1" s="12"/>
      <c r="L1" s="12"/>
      <c r="M1" s="12"/>
      <c r="N1" s="19"/>
    </row>
    <row r="2" spans="2:14" ht="3.75" customHeight="1" x14ac:dyDescent="0.2"/>
    <row r="3" spans="2:14" ht="33" customHeight="1" x14ac:dyDescent="0.45">
      <c r="B3" s="27" t="str">
        <f>oknCompanyName</f>
        <v>Law Firm / Law Office Name</v>
      </c>
      <c r="C3" s="17"/>
      <c r="J3" s="21"/>
      <c r="M3" s="21"/>
    </row>
    <row r="4" spans="2:14" x14ac:dyDescent="0.2">
      <c r="B4" s="1" t="str">
        <f>oknCompanyAddress</f>
        <v>Address</v>
      </c>
    </row>
    <row r="5" spans="2:14" x14ac:dyDescent="0.2">
      <c r="B5" s="1" t="str">
        <f>oknCompanyCityStateZip</f>
        <v>City, State ZIP</v>
      </c>
      <c r="M5" s="23"/>
    </row>
    <row r="6" spans="2:14" x14ac:dyDescent="0.2">
      <c r="B6" s="1" t="str">
        <f>oknCompanyContact</f>
        <v>Phone Fax</v>
      </c>
    </row>
    <row r="7" spans="2:14" ht="12.75" customHeight="1" x14ac:dyDescent="0.2">
      <c r="K7" s="22"/>
    </row>
    <row r="8" spans="2:14" ht="12.75" customHeight="1" x14ac:dyDescent="0.2">
      <c r="B8" s="24" t="s">
        <v>32</v>
      </c>
    </row>
    <row r="9" spans="2:14" ht="12.75" customHeight="1" x14ac:dyDescent="0.2">
      <c r="B9" s="2" t="s">
        <v>28</v>
      </c>
      <c r="C9" s="20"/>
    </row>
    <row r="10" spans="2:14" ht="12.75" customHeight="1" x14ac:dyDescent="0.2">
      <c r="B10" s="2" t="s">
        <v>31</v>
      </c>
      <c r="C10" s="20"/>
    </row>
    <row r="11" spans="2:14" ht="12.75" customHeight="1" x14ac:dyDescent="0.2"/>
    <row r="12" spans="2:14" ht="3" customHeight="1" x14ac:dyDescent="0.2"/>
    <row r="13" spans="2:14" s="3" customFormat="1" ht="15.75" customHeight="1" x14ac:dyDescent="0.2">
      <c r="B13" s="9" t="s">
        <v>112</v>
      </c>
      <c r="C13" s="10" t="s">
        <v>27</v>
      </c>
      <c r="D13" s="9" t="s">
        <v>40</v>
      </c>
      <c r="E13" s="9" t="s">
        <v>33</v>
      </c>
      <c r="F13" s="14" t="s">
        <v>50</v>
      </c>
      <c r="G13" s="14" t="str">
        <f>oknTax1Name</f>
        <v>PST</v>
      </c>
      <c r="H13" s="14" t="str">
        <f>oknTax2Name</f>
        <v>GST</v>
      </c>
      <c r="I13" s="14" t="s">
        <v>35</v>
      </c>
      <c r="J13" s="14" t="s">
        <v>36</v>
      </c>
      <c r="K13" s="14" t="s">
        <v>37</v>
      </c>
      <c r="L13" s="14" t="s">
        <v>34</v>
      </c>
      <c r="M13" s="14" t="s">
        <v>38</v>
      </c>
      <c r="N13" s="9" t="s">
        <v>39</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28" sqref="C28"/>
    </sheetView>
  </sheetViews>
  <sheetFormatPr defaultRowHeight="12" x14ac:dyDescent="0.2"/>
  <cols>
    <col min="1" max="1" width="0.7109375" style="1" customWidth="1"/>
    <col min="2" max="2" width="10.5703125" style="1" customWidth="1"/>
    <col min="3" max="3" width="12.5703125" style="16" customWidth="1"/>
    <col min="4" max="4" width="10.5703125" style="3" customWidth="1"/>
    <col min="5" max="5" width="19.5703125" style="1" customWidth="1"/>
    <col min="6" max="6" width="11.7109375" style="1" hidden="1" customWidth="1"/>
    <col min="7" max="7" width="12.7109375" style="13" customWidth="1"/>
    <col min="8" max="8" width="12.7109375" style="13" hidden="1" customWidth="1"/>
    <col min="9" max="9" width="10.7109375" style="3" customWidth="1"/>
    <col min="10" max="10" width="14.85546875" style="1" customWidth="1"/>
    <col min="11" max="16384" width="9.140625" style="1"/>
  </cols>
  <sheetData>
    <row r="1" spans="2:10" s="8" customFormat="1" ht="50.25" customHeight="1" x14ac:dyDescent="0.2">
      <c r="C1" s="15"/>
      <c r="D1" s="19"/>
      <c r="G1" s="12"/>
      <c r="H1" s="12"/>
      <c r="I1" s="19"/>
    </row>
    <row r="2" spans="2:10" ht="3.75" customHeight="1" x14ac:dyDescent="0.2"/>
    <row r="3" spans="2:10" ht="33" customHeight="1" x14ac:dyDescent="0.45">
      <c r="B3" s="27" t="str">
        <f>oknCompanyName</f>
        <v>Law Firm / Law Office Name</v>
      </c>
      <c r="C3" s="17"/>
      <c r="G3" s="21"/>
      <c r="H3" s="21"/>
    </row>
    <row r="4" spans="2:10" x14ac:dyDescent="0.2">
      <c r="B4" s="1" t="str">
        <f>oknCompanyAddress</f>
        <v>Address</v>
      </c>
    </row>
    <row r="5" spans="2:10" x14ac:dyDescent="0.2">
      <c r="B5" s="1" t="str">
        <f>oknCompanyCityStateZip</f>
        <v>City, State ZIP</v>
      </c>
      <c r="G5" s="23"/>
      <c r="H5" s="23"/>
    </row>
    <row r="6" spans="2:10" x14ac:dyDescent="0.2">
      <c r="B6" s="1" t="str">
        <f>oknCompanyContact</f>
        <v>Phone Fax</v>
      </c>
    </row>
    <row r="7" spans="2:10" ht="12.75" customHeight="1" x14ac:dyDescent="0.2">
      <c r="E7" s="24"/>
    </row>
    <row r="8" spans="2:10" ht="12.75" customHeight="1" x14ac:dyDescent="0.2">
      <c r="B8" s="24" t="s">
        <v>32</v>
      </c>
    </row>
    <row r="9" spans="2:10" ht="12.75" customHeight="1" x14ac:dyDescent="0.2">
      <c r="B9" s="2" t="s">
        <v>28</v>
      </c>
      <c r="C9" s="20"/>
    </row>
    <row r="10" spans="2:10" ht="12.75" customHeight="1" x14ac:dyDescent="0.2">
      <c r="B10" s="2" t="s">
        <v>31</v>
      </c>
      <c r="C10" s="20"/>
    </row>
    <row r="11" spans="2:10" ht="12.75" customHeight="1" x14ac:dyDescent="0.2"/>
    <row r="12" spans="2:10" ht="3" customHeight="1" x14ac:dyDescent="0.2"/>
    <row r="13" spans="2:10" s="3" customFormat="1" ht="15.75" customHeight="1" x14ac:dyDescent="0.2">
      <c r="B13" s="9" t="s">
        <v>65</v>
      </c>
      <c r="C13" s="10" t="s">
        <v>27</v>
      </c>
      <c r="D13" s="9" t="s">
        <v>33</v>
      </c>
      <c r="E13" s="9" t="s">
        <v>69</v>
      </c>
      <c r="F13" s="9" t="s">
        <v>66</v>
      </c>
      <c r="G13" s="14" t="s">
        <v>67</v>
      </c>
      <c r="H13" s="14" t="s">
        <v>91</v>
      </c>
      <c r="I13" s="9" t="s">
        <v>53</v>
      </c>
      <c r="J13" s="9" t="s">
        <v>68</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20" customWidth="1"/>
    <col min="2" max="2" width="76" style="120" customWidth="1"/>
    <col min="3" max="256" width="9.140625" style="113"/>
    <col min="257" max="257" width="3" style="113" customWidth="1"/>
    <col min="258" max="258" width="76" style="113" customWidth="1"/>
    <col min="259" max="512" width="9.140625" style="113"/>
    <col min="513" max="513" width="3" style="113" customWidth="1"/>
    <col min="514" max="514" width="76" style="113" customWidth="1"/>
    <col min="515" max="768" width="9.140625" style="113"/>
    <col min="769" max="769" width="3" style="113" customWidth="1"/>
    <col min="770" max="770" width="76" style="113" customWidth="1"/>
    <col min="771" max="1024" width="9.140625" style="113"/>
    <col min="1025" max="1025" width="3" style="113" customWidth="1"/>
    <col min="1026" max="1026" width="76" style="113" customWidth="1"/>
    <col min="1027" max="1280" width="9.140625" style="113"/>
    <col min="1281" max="1281" width="3" style="113" customWidth="1"/>
    <col min="1282" max="1282" width="76" style="113" customWidth="1"/>
    <col min="1283" max="1536" width="9.140625" style="113"/>
    <col min="1537" max="1537" width="3" style="113" customWidth="1"/>
    <col min="1538" max="1538" width="76" style="113" customWidth="1"/>
    <col min="1539" max="1792" width="9.140625" style="113"/>
    <col min="1793" max="1793" width="3" style="113" customWidth="1"/>
    <col min="1794" max="1794" width="76" style="113" customWidth="1"/>
    <col min="1795" max="2048" width="9.140625" style="113"/>
    <col min="2049" max="2049" width="3" style="113" customWidth="1"/>
    <col min="2050" max="2050" width="76" style="113" customWidth="1"/>
    <col min="2051" max="2304" width="9.140625" style="113"/>
    <col min="2305" max="2305" width="3" style="113" customWidth="1"/>
    <col min="2306" max="2306" width="76" style="113" customWidth="1"/>
    <col min="2307" max="2560" width="9.140625" style="113"/>
    <col min="2561" max="2561" width="3" style="113" customWidth="1"/>
    <col min="2562" max="2562" width="76" style="113" customWidth="1"/>
    <col min="2563" max="2816" width="9.140625" style="113"/>
    <col min="2817" max="2817" width="3" style="113" customWidth="1"/>
    <col min="2818" max="2818" width="76" style="113" customWidth="1"/>
    <col min="2819" max="3072" width="9.140625" style="113"/>
    <col min="3073" max="3073" width="3" style="113" customWidth="1"/>
    <col min="3074" max="3074" width="76" style="113" customWidth="1"/>
    <col min="3075" max="3328" width="9.140625" style="113"/>
    <col min="3329" max="3329" width="3" style="113" customWidth="1"/>
    <col min="3330" max="3330" width="76" style="113" customWidth="1"/>
    <col min="3331" max="3584" width="9.140625" style="113"/>
    <col min="3585" max="3585" width="3" style="113" customWidth="1"/>
    <col min="3586" max="3586" width="76" style="113" customWidth="1"/>
    <col min="3587" max="3840" width="9.140625" style="113"/>
    <col min="3841" max="3841" width="3" style="113" customWidth="1"/>
    <col min="3842" max="3842" width="76" style="113" customWidth="1"/>
    <col min="3843" max="4096" width="9.140625" style="113"/>
    <col min="4097" max="4097" width="3" style="113" customWidth="1"/>
    <col min="4098" max="4098" width="76" style="113" customWidth="1"/>
    <col min="4099" max="4352" width="9.140625" style="113"/>
    <col min="4353" max="4353" width="3" style="113" customWidth="1"/>
    <col min="4354" max="4354" width="76" style="113" customWidth="1"/>
    <col min="4355" max="4608" width="9.140625" style="113"/>
    <col min="4609" max="4609" width="3" style="113" customWidth="1"/>
    <col min="4610" max="4610" width="76" style="113" customWidth="1"/>
    <col min="4611" max="4864" width="9.140625" style="113"/>
    <col min="4865" max="4865" width="3" style="113" customWidth="1"/>
    <col min="4866" max="4866" width="76" style="113" customWidth="1"/>
    <col min="4867" max="5120" width="9.140625" style="113"/>
    <col min="5121" max="5121" width="3" style="113" customWidth="1"/>
    <col min="5122" max="5122" width="76" style="113" customWidth="1"/>
    <col min="5123" max="5376" width="9.140625" style="113"/>
    <col min="5377" max="5377" width="3" style="113" customWidth="1"/>
    <col min="5378" max="5378" width="76" style="113" customWidth="1"/>
    <col min="5379" max="5632" width="9.140625" style="113"/>
    <col min="5633" max="5633" width="3" style="113" customWidth="1"/>
    <col min="5634" max="5634" width="76" style="113" customWidth="1"/>
    <col min="5635" max="5888" width="9.140625" style="113"/>
    <col min="5889" max="5889" width="3" style="113" customWidth="1"/>
    <col min="5890" max="5890" width="76" style="113" customWidth="1"/>
    <col min="5891" max="6144" width="9.140625" style="113"/>
    <col min="6145" max="6145" width="3" style="113" customWidth="1"/>
    <col min="6146" max="6146" width="76" style="113" customWidth="1"/>
    <col min="6147" max="6400" width="9.140625" style="113"/>
    <col min="6401" max="6401" width="3" style="113" customWidth="1"/>
    <col min="6402" max="6402" width="76" style="113" customWidth="1"/>
    <col min="6403" max="6656" width="9.140625" style="113"/>
    <col min="6657" max="6657" width="3" style="113" customWidth="1"/>
    <col min="6658" max="6658" width="76" style="113" customWidth="1"/>
    <col min="6659" max="6912" width="9.140625" style="113"/>
    <col min="6913" max="6913" width="3" style="113" customWidth="1"/>
    <col min="6914" max="6914" width="76" style="113" customWidth="1"/>
    <col min="6915" max="7168" width="9.140625" style="113"/>
    <col min="7169" max="7169" width="3" style="113" customWidth="1"/>
    <col min="7170" max="7170" width="76" style="113" customWidth="1"/>
    <col min="7171" max="7424" width="9.140625" style="113"/>
    <col min="7425" max="7425" width="3" style="113" customWidth="1"/>
    <col min="7426" max="7426" width="76" style="113" customWidth="1"/>
    <col min="7427" max="7680" width="9.140625" style="113"/>
    <col min="7681" max="7681" width="3" style="113" customWidth="1"/>
    <col min="7682" max="7682" width="76" style="113" customWidth="1"/>
    <col min="7683" max="7936" width="9.140625" style="113"/>
    <col min="7937" max="7937" width="3" style="113" customWidth="1"/>
    <col min="7938" max="7938" width="76" style="113" customWidth="1"/>
    <col min="7939" max="8192" width="9.140625" style="113"/>
    <col min="8193" max="8193" width="3" style="113" customWidth="1"/>
    <col min="8194" max="8194" width="76" style="113" customWidth="1"/>
    <col min="8195" max="8448" width="9.140625" style="113"/>
    <col min="8449" max="8449" width="3" style="113" customWidth="1"/>
    <col min="8450" max="8450" width="76" style="113" customWidth="1"/>
    <col min="8451" max="8704" width="9.140625" style="113"/>
    <col min="8705" max="8705" width="3" style="113" customWidth="1"/>
    <col min="8706" max="8706" width="76" style="113" customWidth="1"/>
    <col min="8707" max="8960" width="9.140625" style="113"/>
    <col min="8961" max="8961" width="3" style="113" customWidth="1"/>
    <col min="8962" max="8962" width="76" style="113" customWidth="1"/>
    <col min="8963" max="9216" width="9.140625" style="113"/>
    <col min="9217" max="9217" width="3" style="113" customWidth="1"/>
    <col min="9218" max="9218" width="76" style="113" customWidth="1"/>
    <col min="9219" max="9472" width="9.140625" style="113"/>
    <col min="9473" max="9473" width="3" style="113" customWidth="1"/>
    <col min="9474" max="9474" width="76" style="113" customWidth="1"/>
    <col min="9475" max="9728" width="9.140625" style="113"/>
    <col min="9729" max="9729" width="3" style="113" customWidth="1"/>
    <col min="9730" max="9730" width="76" style="113" customWidth="1"/>
    <col min="9731" max="9984" width="9.140625" style="113"/>
    <col min="9985" max="9985" width="3" style="113" customWidth="1"/>
    <col min="9986" max="9986" width="76" style="113" customWidth="1"/>
    <col min="9987" max="10240" width="9.140625" style="113"/>
    <col min="10241" max="10241" width="3" style="113" customWidth="1"/>
    <col min="10242" max="10242" width="76" style="113" customWidth="1"/>
    <col min="10243" max="10496" width="9.140625" style="113"/>
    <col min="10497" max="10497" width="3" style="113" customWidth="1"/>
    <col min="10498" max="10498" width="76" style="113" customWidth="1"/>
    <col min="10499" max="10752" width="9.140625" style="113"/>
    <col min="10753" max="10753" width="3" style="113" customWidth="1"/>
    <col min="10754" max="10754" width="76" style="113" customWidth="1"/>
    <col min="10755" max="11008" width="9.140625" style="113"/>
    <col min="11009" max="11009" width="3" style="113" customWidth="1"/>
    <col min="11010" max="11010" width="76" style="113" customWidth="1"/>
    <col min="11011" max="11264" width="9.140625" style="113"/>
    <col min="11265" max="11265" width="3" style="113" customWidth="1"/>
    <col min="11266" max="11266" width="76" style="113" customWidth="1"/>
    <col min="11267" max="11520" width="9.140625" style="113"/>
    <col min="11521" max="11521" width="3" style="113" customWidth="1"/>
    <col min="11522" max="11522" width="76" style="113" customWidth="1"/>
    <col min="11523" max="11776" width="9.140625" style="113"/>
    <col min="11777" max="11777" width="3" style="113" customWidth="1"/>
    <col min="11778" max="11778" width="76" style="113" customWidth="1"/>
    <col min="11779" max="12032" width="9.140625" style="113"/>
    <col min="12033" max="12033" width="3" style="113" customWidth="1"/>
    <col min="12034" max="12034" width="76" style="113" customWidth="1"/>
    <col min="12035" max="12288" width="9.140625" style="113"/>
    <col min="12289" max="12289" width="3" style="113" customWidth="1"/>
    <col min="12290" max="12290" width="76" style="113" customWidth="1"/>
    <col min="12291" max="12544" width="9.140625" style="113"/>
    <col min="12545" max="12545" width="3" style="113" customWidth="1"/>
    <col min="12546" max="12546" width="76" style="113" customWidth="1"/>
    <col min="12547" max="12800" width="9.140625" style="113"/>
    <col min="12801" max="12801" width="3" style="113" customWidth="1"/>
    <col min="12802" max="12802" width="76" style="113" customWidth="1"/>
    <col min="12803" max="13056" width="9.140625" style="113"/>
    <col min="13057" max="13057" width="3" style="113" customWidth="1"/>
    <col min="13058" max="13058" width="76" style="113" customWidth="1"/>
    <col min="13059" max="13312" width="9.140625" style="113"/>
    <col min="13313" max="13313" width="3" style="113" customWidth="1"/>
    <col min="13314" max="13314" width="76" style="113" customWidth="1"/>
    <col min="13315" max="13568" width="9.140625" style="113"/>
    <col min="13569" max="13569" width="3" style="113" customWidth="1"/>
    <col min="13570" max="13570" width="76" style="113" customWidth="1"/>
    <col min="13571" max="13824" width="9.140625" style="113"/>
    <col min="13825" max="13825" width="3" style="113" customWidth="1"/>
    <col min="13826" max="13826" width="76" style="113" customWidth="1"/>
    <col min="13827" max="14080" width="9.140625" style="113"/>
    <col min="14081" max="14081" width="3" style="113" customWidth="1"/>
    <col min="14082" max="14082" width="76" style="113" customWidth="1"/>
    <col min="14083" max="14336" width="9.140625" style="113"/>
    <col min="14337" max="14337" width="3" style="113" customWidth="1"/>
    <col min="14338" max="14338" width="76" style="113" customWidth="1"/>
    <col min="14339" max="14592" width="9.140625" style="113"/>
    <col min="14593" max="14593" width="3" style="113" customWidth="1"/>
    <col min="14594" max="14594" width="76" style="113" customWidth="1"/>
    <col min="14595" max="14848" width="9.140625" style="113"/>
    <col min="14849" max="14849" width="3" style="113" customWidth="1"/>
    <col min="14850" max="14850" width="76" style="113" customWidth="1"/>
    <col min="14851" max="15104" width="9.140625" style="113"/>
    <col min="15105" max="15105" width="3" style="113" customWidth="1"/>
    <col min="15106" max="15106" width="76" style="113" customWidth="1"/>
    <col min="15107" max="15360" width="9.140625" style="113"/>
    <col min="15361" max="15361" width="3" style="113" customWidth="1"/>
    <col min="15362" max="15362" width="76" style="113" customWidth="1"/>
    <col min="15363" max="15616" width="9.140625" style="113"/>
    <col min="15617" max="15617" width="3" style="113" customWidth="1"/>
    <col min="15618" max="15618" width="76" style="113" customWidth="1"/>
    <col min="15619" max="15872" width="9.140625" style="113"/>
    <col min="15873" max="15873" width="3" style="113" customWidth="1"/>
    <col min="15874" max="15874" width="76" style="113" customWidth="1"/>
    <col min="15875" max="16128" width="9.140625" style="113"/>
    <col min="16129" max="16129" width="3" style="113" customWidth="1"/>
    <col min="16130" max="16130" width="76" style="113" customWidth="1"/>
    <col min="16131" max="16384" width="9.140625" style="113"/>
  </cols>
  <sheetData>
    <row r="1" spans="1:3" ht="32.1" customHeight="1" x14ac:dyDescent="0.3">
      <c r="A1" s="110"/>
      <c r="B1" s="111" t="s">
        <v>163</v>
      </c>
      <c r="C1" s="112"/>
    </row>
    <row r="2" spans="1:3" ht="16.5" x14ac:dyDescent="0.3">
      <c r="A2" s="110"/>
      <c r="B2" s="114"/>
      <c r="C2" s="112"/>
    </row>
    <row r="3" spans="1:3" ht="16.5" x14ac:dyDescent="0.3">
      <c r="A3" s="110"/>
      <c r="B3" s="115" t="s">
        <v>154</v>
      </c>
      <c r="C3" s="112"/>
    </row>
    <row r="4" spans="1:3" x14ac:dyDescent="0.3">
      <c r="A4" s="110"/>
      <c r="B4" s="121" t="s">
        <v>155</v>
      </c>
      <c r="C4" s="112"/>
    </row>
    <row r="5" spans="1:3" ht="16.5" x14ac:dyDescent="0.3">
      <c r="A5" s="110"/>
      <c r="B5" s="116"/>
      <c r="C5" s="112"/>
    </row>
    <row r="6" spans="1:3" ht="16.5" x14ac:dyDescent="0.3">
      <c r="A6" s="110"/>
      <c r="B6" s="117" t="s">
        <v>156</v>
      </c>
      <c r="C6" s="112"/>
    </row>
    <row r="7" spans="1:3" ht="16.5" x14ac:dyDescent="0.3">
      <c r="A7" s="110"/>
      <c r="B7" s="116"/>
      <c r="C7" s="112"/>
    </row>
    <row r="8" spans="1:3" ht="46.5" x14ac:dyDescent="0.3">
      <c r="A8" s="110"/>
      <c r="B8" s="116" t="s">
        <v>157</v>
      </c>
      <c r="C8" s="112"/>
    </row>
    <row r="9" spans="1:3" ht="16.5" x14ac:dyDescent="0.3">
      <c r="A9" s="110"/>
      <c r="B9" s="116"/>
      <c r="C9" s="112"/>
    </row>
    <row r="10" spans="1:3" ht="31.5" x14ac:dyDescent="0.3">
      <c r="A10" s="110"/>
      <c r="B10" s="116" t="s">
        <v>158</v>
      </c>
      <c r="C10" s="112"/>
    </row>
    <row r="11" spans="1:3" ht="16.5" x14ac:dyDescent="0.3">
      <c r="A11" s="110"/>
      <c r="B11" s="116"/>
      <c r="C11" s="112"/>
    </row>
    <row r="12" spans="1:3" ht="31.5" x14ac:dyDescent="0.3">
      <c r="A12" s="110"/>
      <c r="B12" s="116" t="s">
        <v>159</v>
      </c>
      <c r="C12" s="112"/>
    </row>
    <row r="13" spans="1:3" ht="16.5" x14ac:dyDescent="0.3">
      <c r="A13" s="110"/>
      <c r="B13" s="116"/>
      <c r="C13" s="112"/>
    </row>
    <row r="14" spans="1:3" x14ac:dyDescent="0.3">
      <c r="A14" s="110"/>
      <c r="B14" s="118" t="s">
        <v>160</v>
      </c>
      <c r="C14" s="112"/>
    </row>
    <row r="15" spans="1:3" ht="16.5" x14ac:dyDescent="0.3">
      <c r="A15" s="110"/>
      <c r="B15" s="124" t="s">
        <v>161</v>
      </c>
      <c r="C15" s="112"/>
    </row>
    <row r="16" spans="1:3" ht="16.5" x14ac:dyDescent="0.3">
      <c r="A16" s="110"/>
      <c r="B16" s="119"/>
      <c r="C16" s="112"/>
    </row>
    <row r="17" spans="1:3" ht="32.25" x14ac:dyDescent="0.3">
      <c r="A17" s="110"/>
      <c r="B17" s="116" t="s">
        <v>162</v>
      </c>
      <c r="C17" s="112"/>
    </row>
    <row r="18" spans="1:3" x14ac:dyDescent="0.3">
      <c r="A18" s="110"/>
      <c r="B18" s="110"/>
      <c r="C18" s="112"/>
    </row>
    <row r="19" spans="1:3" x14ac:dyDescent="0.3">
      <c r="A19" s="110"/>
      <c r="B19" s="110"/>
      <c r="C19" s="112"/>
    </row>
    <row r="20" spans="1:3" x14ac:dyDescent="0.3">
      <c r="A20" s="110"/>
      <c r="B20" s="110"/>
      <c r="C20" s="112"/>
    </row>
    <row r="21" spans="1:3" x14ac:dyDescent="0.3">
      <c r="A21" s="110"/>
      <c r="B21" s="110"/>
      <c r="C21" s="112"/>
    </row>
    <row r="22" spans="1:3" x14ac:dyDescent="0.3">
      <c r="A22" s="110"/>
      <c r="B22" s="110"/>
      <c r="C22" s="112"/>
    </row>
    <row r="23" spans="1:3" x14ac:dyDescent="0.3">
      <c r="A23" s="110"/>
      <c r="B23" s="110"/>
      <c r="C23" s="112"/>
    </row>
    <row r="24" spans="1:3" x14ac:dyDescent="0.3">
      <c r="A24" s="110"/>
      <c r="B24" s="110"/>
      <c r="C24" s="112"/>
    </row>
    <row r="25" spans="1:3" x14ac:dyDescent="0.3">
      <c r="A25" s="110"/>
      <c r="B25" s="110"/>
      <c r="C25" s="112"/>
    </row>
    <row r="26" spans="1:3" x14ac:dyDescent="0.3">
      <c r="A26" s="110"/>
      <c r="B26" s="110"/>
      <c r="C26" s="112"/>
    </row>
    <row r="27" spans="1:3" x14ac:dyDescent="0.3">
      <c r="A27" s="110"/>
      <c r="B27" s="110"/>
      <c r="C27" s="112"/>
    </row>
    <row r="28" spans="1:3" x14ac:dyDescent="0.3">
      <c r="A28" s="110"/>
      <c r="B28" s="110"/>
      <c r="C28" s="112"/>
    </row>
    <row r="29" spans="1:3" x14ac:dyDescent="0.3">
      <c r="A29" s="110"/>
      <c r="B29" s="110"/>
      <c r="C29" s="112"/>
    </row>
  </sheetData>
  <hyperlinks>
    <hyperlink ref="B14" r:id="rId1" display="See License Agreement" xr:uid="{00000000-0004-0000-0700-000000000000}"/>
    <hyperlink ref="B4" r:id="rId2" tooltip="View online document" display="http://www.invoicingtemplate.com/law-firm-invoice-template-indian-inr-currency.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4A4F0-4D44-4C3B-83C3-4B43B9105EFE}">
  <dimension ref="A1"/>
  <sheetViews>
    <sheetView workbookViewId="0">
      <selection activeCell="B32" sqref="B32"/>
    </sheetView>
  </sheetViews>
  <sheetFormatPr defaultRowHeight="16.5" x14ac:dyDescent="0.3"/>
  <cols>
    <col min="1" max="16384" width="9.140625" style="131"/>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23" sqref="B23"/>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3</v>
      </c>
      <c r="B5" t="s">
        <v>60</v>
      </c>
    </row>
    <row r="6" spans="1:5" x14ac:dyDescent="0.2">
      <c r="A6" s="1" t="s">
        <v>4</v>
      </c>
      <c r="B6" s="2" t="s">
        <v>143</v>
      </c>
    </row>
    <row r="7" spans="1:5" x14ac:dyDescent="0.2">
      <c r="A7" s="1" t="s">
        <v>6</v>
      </c>
      <c r="B7" s="1">
        <v>2</v>
      </c>
      <c r="D7" s="1" t="s">
        <v>7</v>
      </c>
      <c r="E7" s="1" t="s">
        <v>8</v>
      </c>
    </row>
    <row r="8" spans="1:5" x14ac:dyDescent="0.2">
      <c r="A8" s="1" t="s">
        <v>9</v>
      </c>
      <c r="B8" s="1">
        <v>1</v>
      </c>
    </row>
    <row r="9" spans="1:5" x14ac:dyDescent="0.2">
      <c r="A9" s="1" t="s">
        <v>10</v>
      </c>
      <c r="B9" s="1">
        <v>0</v>
      </c>
    </row>
    <row r="10" spans="1:5" x14ac:dyDescent="0.2">
      <c r="A10" s="1" t="s">
        <v>11</v>
      </c>
      <c r="B10" s="1">
        <v>1</v>
      </c>
    </row>
    <row r="11" spans="1:5" x14ac:dyDescent="0.2">
      <c r="A11" s="1" t="s">
        <v>12</v>
      </c>
      <c r="B11" s="1">
        <v>1</v>
      </c>
    </row>
    <row r="12" spans="1:5" x14ac:dyDescent="0.2">
      <c r="A12" s="1" t="s">
        <v>13</v>
      </c>
      <c r="B12" s="1">
        <v>1</v>
      </c>
    </row>
    <row r="13" spans="1:5" x14ac:dyDescent="0.2">
      <c r="A13" s="1" t="s">
        <v>14</v>
      </c>
    </row>
    <row r="14" spans="1:5" ht="12.75" x14ac:dyDescent="0.2">
      <c r="A14" t="s">
        <v>15</v>
      </c>
      <c r="B14" s="1">
        <v>0</v>
      </c>
    </row>
    <row r="15" spans="1:5" x14ac:dyDescent="0.2">
      <c r="A15" s="1" t="s">
        <v>16</v>
      </c>
      <c r="B15" s="1" t="s">
        <v>114</v>
      </c>
    </row>
    <row r="16" spans="1:5" x14ac:dyDescent="0.2">
      <c r="A16" s="1" t="s">
        <v>17</v>
      </c>
      <c r="B16" s="1">
        <v>1</v>
      </c>
    </row>
    <row r="17" spans="1:2" x14ac:dyDescent="0.2">
      <c r="A17" s="1" t="s">
        <v>20</v>
      </c>
      <c r="B17" s="1">
        <v>1</v>
      </c>
    </row>
    <row r="18" spans="1:2" x14ac:dyDescent="0.2">
      <c r="A18" s="1" t="s">
        <v>18</v>
      </c>
      <c r="B18" s="1">
        <v>1</v>
      </c>
    </row>
    <row r="19" spans="1:2" x14ac:dyDescent="0.2">
      <c r="A19" s="1" t="s">
        <v>19</v>
      </c>
      <c r="B19" s="1">
        <v>12</v>
      </c>
    </row>
    <row r="20" spans="1:2" x14ac:dyDescent="0.2">
      <c r="A20" s="1" t="s">
        <v>62</v>
      </c>
      <c r="B20" s="1">
        <v>1</v>
      </c>
    </row>
    <row r="22" spans="1:2" x14ac:dyDescent="0.2">
      <c r="A22" s="1" t="s">
        <v>63</v>
      </c>
      <c r="B22" s="1">
        <v>1</v>
      </c>
    </row>
    <row r="23" spans="1:2" x14ac:dyDescent="0.2">
      <c r="B23" s="1" t="s">
        <v>166</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7"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256</vt:i4>
      </vt:variant>
    </vt:vector>
  </HeadingPairs>
  <TitlesOfParts>
    <vt:vector size="265"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oknFileRef</vt:lpstr>
      <vt:lpstr>oknInvCurrency</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oknOfficial_1</vt:lpstr>
      <vt:lpstr>oknOfficial_10</vt:lpstr>
      <vt:lpstr>oknOfficial_11</vt:lpstr>
      <vt:lpstr>oknOfficial_12</vt:lpstr>
      <vt:lpstr>oknOfficial_2</vt:lpstr>
      <vt:lpstr>oknOfficial_3</vt:lpstr>
      <vt:lpstr>oknOfficial_4</vt:lpstr>
      <vt:lpstr>oknOfficial_5</vt:lpstr>
      <vt:lpstr>oknOfficial_6</vt:lpstr>
      <vt:lpstr>oknOfficial_7</vt:lpstr>
      <vt:lpstr>oknOfficial_8</vt:lpstr>
      <vt:lpstr>oknOfficial_9</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oknRcBankCharge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oknRpOfficial</vt:lpstr>
      <vt:lpstr>oknRpPrice</vt:lpstr>
      <vt:lpstr>oknRpProductID</vt:lpstr>
      <vt:lpstr>oknRpProductName</vt:lpstr>
      <vt:lpstr>oknRpQuantity</vt:lpstr>
      <vt:lpstr>oknRrBalanceDue</vt:lpstr>
      <vt:lpstr>oknRrBankCharge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oknRrSubtotal</vt:lpstr>
      <vt:lpstr>oknRrTax1</vt:lpstr>
      <vt:lpstr>oknRrTax2</vt:lpstr>
      <vt:lpstr>oknRrTotal</vt:lpstr>
      <vt:lpstr>oknRsBalanceDue</vt:lpstr>
      <vt:lpstr>oknRsBankCharge</vt:lpstr>
      <vt:lpstr>oknRsDateFrom</vt:lpstr>
      <vt:lpstr>oknRsDateTo</vt:lpstr>
      <vt:lpstr>oknRsDueDate</vt:lpstr>
      <vt:lpstr>oknRsInvoiceCost</vt:lpstr>
      <vt:lpstr>oknRsInvoiceDate</vt:lpstr>
      <vt:lpstr>oknRsInvoiceID</vt:lpstr>
      <vt:lpstr>oknRsOrderID</vt:lpstr>
      <vt:lpstr>oknRsOurFileRef</vt:lpstr>
      <vt:lpstr>oknRsPayments</vt:lpstr>
      <vt:lpstr>oknRsPaymentTerm</vt:lpstr>
      <vt:lpstr>oknRsSalesRepName</vt:lpstr>
      <vt:lpstr>oknRsSubTotal</vt:lpstr>
      <vt:lpstr>oknRsTax1</vt:lpstr>
      <vt:lpstr>oknRsTax2</vt:lpstr>
      <vt:lpstr>oknRsTotal</vt:lpstr>
      <vt:lpstr>oknRsYearMonth</vt:lpstr>
      <vt:lpstr>oknRsYourFileRef</vt:lpstr>
      <vt:lpstr>oknRsYourRef</vt:lpstr>
      <vt:lpstr>oknSalesRepName</vt:lpstr>
      <vt:lpstr>oknShipAddress</vt:lpstr>
      <vt:lpstr>oknShipCityStateZip</vt:lpstr>
      <vt:lpstr>oknShipContact</vt:lpstr>
      <vt:lpstr>oknShipEmail</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oknWhoEmail</vt:lpstr>
      <vt:lpstr>oknWhoID</vt:lpstr>
      <vt:lpstr>oknWhoName</vt:lpstr>
      <vt:lpstr>oknWhoPhone</vt:lpstr>
      <vt:lpstr>oknYourFileRef</vt:lpstr>
      <vt:lpstr>oknYourRef</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Law Firm Invoice Template (Indian INR Currency)</dc:title>
  <dc:subject>"Law Firm Invoice Template (Indian INR Currency)" summary: This template (c5105) for law firms and small law office has exactly the same layout as c5104, but with the currency set to INR (Indian Ruppee). This sample also demonstrates how to define and use the custom field &amp;quot;Bank Charge&amp;quot;.</dc:subject>
  <dc:creator>https://www.invoicingtemplate.com/</dc:creator>
  <cp:keywords/>
  <dc:description>https://www.invoicingtemplate.com/law-firm-invoice-template-indian-inr-currency.html</dc:description>
  <cp:lastModifiedBy>liangjun yu</cp:lastModifiedBy>
  <cp:lastPrinted>2016-12-25T15:42:18Z</cp:lastPrinted>
  <dcterms:created xsi:type="dcterms:W3CDTF">2000-07-27T22:24:14Z</dcterms:created>
  <dcterms:modified xsi:type="dcterms:W3CDTF">2024-03-08T11:27:44Z</dcterms:modified>
  <cp:category>Law Firm Invoice Template (Indian INR Currency), Law Office Billing Sample (Indian INR currency)</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276, Boulder, Colorado, 108090, 97385, 7001109924526364430?+10.99%, 24.8 sq mi, 64.2 km2, 4,358/sq mi, 1,683/km2, 40°01′37″N 105°15′07″W? / ?40.0270°N 105.2519°W? / 40.0270; -105.2519? (Boulder)</vt:lpwstr>
  </property>
</Properties>
</file>