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6\"/>
    </mc:Choice>
  </mc:AlternateContent>
  <xr:revisionPtr revIDLastSave="0" documentId="13_ncr:1_{AB57C8BD-846B-41C6-9055-CAA962C600D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Invoice!$L$5</definedName>
    <definedName name="oknCompanyCityStateZip">Invoice!$L$6</definedName>
    <definedName name="oknCompanyContact">Invoice!$L$7</definedName>
    <definedName name="oknCompanyName">Invoice!$L$4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Invoice!$R$5</definedName>
    <definedName name="oknDiscount">Invoice!$N$37</definedName>
    <definedName name="oknDueDate">Invoice!$AI$17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Invoice!$L$11</definedName>
    <definedName name="oknInvoiceID">Invoice!$L$13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Invoice!$B$36</definedName>
    <definedName name="oknMachine">Invoice!$Y$16</definedName>
    <definedName name="oknNotes">Invoice!$F$41</definedName>
    <definedName name="oknOrderID">Invoice!#REF!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Invoice!$L$16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Invoice!$R$19</definedName>
    <definedName name="oknProductID_10">Invoice!$R$28</definedName>
    <definedName name="oknProductID_11">Invoice!$R$29</definedName>
    <definedName name="oknProductID_12">Invoice!$R$30</definedName>
    <definedName name="oknProductID_13">Invoice!$R$31</definedName>
    <definedName name="oknProductID_14">Invoice!$R$32</definedName>
    <definedName name="oknProductID_15">Invoice!$R$33</definedName>
    <definedName name="oknProductID_16">Invoice!$R$34</definedName>
    <definedName name="oknProductID_2">Invoice!$R$20</definedName>
    <definedName name="oknProductID_3">Invoice!$R$21</definedName>
    <definedName name="oknProductID_4">Invoice!$R$22</definedName>
    <definedName name="oknProductID_5">Invoice!$R$23</definedName>
    <definedName name="oknProductID_6">Invoice!$R$24</definedName>
    <definedName name="oknProductID_7">Invoice!$R$25</definedName>
    <definedName name="oknProductID_8">Invoice!$R$26</definedName>
    <definedName name="oknProductID_9">Invoice!$R$27</definedName>
    <definedName name="oknProductName_1">Invoice!$G$19</definedName>
    <definedName name="oknProductName_10">Invoice!$G$28</definedName>
    <definedName name="oknProductName_11">Invoice!$G$29</definedName>
    <definedName name="oknProductName_12">Invoice!$G$30</definedName>
    <definedName name="oknProductName_13">Invoice!$G$31</definedName>
    <definedName name="oknProductName_14">Invoice!$G$32</definedName>
    <definedName name="oknProductName_15">Invoice!$G$33</definedName>
    <definedName name="oknProductName_16">Invoice!$G$34</definedName>
    <definedName name="oknProductName_2">Invoice!$G$20</definedName>
    <definedName name="oknProductName_3">Invoice!$G$21</definedName>
    <definedName name="oknProductName_4">Invoice!$G$22</definedName>
    <definedName name="oknProductName_5">Invoice!$G$23</definedName>
    <definedName name="oknProductName_6">Invoice!$G$24</definedName>
    <definedName name="oknProductName_7">Invoice!$G$25</definedName>
    <definedName name="oknProductName_8">Invoice!$G$26</definedName>
    <definedName name="oknProductName_9">Invoice!$G$27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Invoice!#REF!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Invoice!$AD$17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Invoice!$AE$18</definedName>
    <definedName name="oknShipContact">Invoice!$AE$21</definedName>
    <definedName name="oknShipCountry">Invoice!$AE$20</definedName>
    <definedName name="oknShipDate">Invoice!$AF$17</definedName>
    <definedName name="oknShipName">Invoice!#REF!</definedName>
    <definedName name="oknShippingCost">Invoice!$AF$38</definedName>
    <definedName name="oknShipVia">Invoice!$AG$17</definedName>
    <definedName name="oknShipZipPostcode">Invoice!$AE$19</definedName>
    <definedName name="oknStatus">Invoice!$R$8</definedName>
    <definedName name="oknSubTotal">Invoice!$N$36</definedName>
    <definedName name="oknTax1">Invoice!$N$38</definedName>
    <definedName name="oknTax1Name">Invoice!$L$38</definedName>
    <definedName name="oknTax1Rate">Invoice!$M$38</definedName>
    <definedName name="oknTax1RateDefault">Invoice!$A$13</definedName>
    <definedName name="oknTax2">Invoice!$N$39</definedName>
    <definedName name="oknTax2IsAppliedToTax1">Invoice!$A$11</definedName>
    <definedName name="oknTax2Name">Invoice!$L$39</definedName>
    <definedName name="oknTax2Rate">Invoice!$M$39</definedName>
    <definedName name="oknTax2RateDefault">Invoice!$A$15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2">Invoice!$A$20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Invoice!$N$41</definedName>
    <definedName name="oknWhoAddress">Invoice!$F$12</definedName>
    <definedName name="oknWhoCityStateZip">Invoice!$F$13</definedName>
    <definedName name="oknWhoCountry">Invoice!$F$15</definedName>
    <definedName name="oknWhoID">Invoice!$R$10</definedName>
    <definedName name="oknWhoName">Invoice!$F$11</definedName>
    <definedName name="oknWhoPhone">Invoice!$F$16</definedName>
    <definedName name="oknWhoZipPostcode">Invoice!$F$14</definedName>
    <definedName name="oknWorkorder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Invoice!$D$2:$P$51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6" i="1" l="1"/>
  <c r="N38" i="1" s="1"/>
  <c r="B36" i="1" a="1"/>
  <c r="B36" i="1" s="1"/>
  <c r="N39" i="1" l="1"/>
  <c r="N41" i="1"/>
  <c r="N43" i="1" s="1"/>
</calcChain>
</file>

<file path=xl/sharedStrings.xml><?xml version="1.0" encoding="utf-8"?>
<sst xmlns="http://schemas.openxmlformats.org/spreadsheetml/2006/main" count="185" uniqueCount="139">
  <si>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</si>
  <si>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</si>
  <si>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</si>
  <si>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</si>
  <si>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</si>
  <si>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</si>
  <si>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</si>
  <si>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</si>
  <si>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</si>
  <si>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</si>
  <si>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</si>
  <si>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</si>
  <si>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</si>
  <si>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</si>
  <si>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</si>
  <si>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</si>
  <si>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</si>
  <si>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</si>
  <si>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</si>
  <si>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</si>
  <si>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</si>
  <si>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</si>
  <si>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</si>
  <si>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</si>
  <si>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</si>
  <si>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</si>
  <si>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</si>
  <si>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</si>
  <si>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</si>
  <si>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</si>
  <si>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</si>
  <si>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</si>
  <si>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</si>
  <si>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</si>
  <si>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</si>
  <si>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</si>
  <si>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</si>
  <si>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</si>
  <si>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</si>
  <si>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</si>
  <si>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</si>
  <si>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</si>
  <si>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</si>
  <si>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</si>
  <si>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</si>
  <si>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</si>
  <si>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</si>
  <si>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</si>
  <si>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</si>
  <si>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</si>
  <si>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</si>
  <si>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</si>
  <si>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</si>
  <si>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</si>
  <si>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</si>
  <si>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</si>
  <si>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</si>
  <si>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</si>
  <si>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</si>
  <si>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</si>
  <si>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</si>
  <si>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</si>
  <si>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</si>
  <si>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</si>
  <si>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</si>
  <si>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</si>
  <si>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</si>
  <si>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</si>
  <si>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</si>
  <si>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</si>
  <si>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</si>
  <si>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</si>
  <si>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</si>
  <si>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</si>
  <si>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</si>
  <si>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</si>
  <si>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</si>
  <si>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</si>
  <si>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</si>
  <si>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</si>
  <si>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</si>
  <si>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</si>
  <si>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</si>
  <si>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</si>
  <si>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</si>
  <si>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</si>
  <si>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</si>
  <si>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</si>
  <si>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</si>
  <si>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</si>
  <si>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</si>
  <si>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</si>
  <si>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</si>
  <si>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</si>
  <si>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UPS</t>
  </si>
  <si>
    <t>Sales1</t>
  </si>
  <si>
    <r>
      <t>N</t>
    </r>
    <r>
      <rPr>
        <sz val="10"/>
        <rFont val="Arial"/>
        <family val="2"/>
      </rPr>
      <t>ot used cells</t>
    </r>
    <phoneticPr fontId="5" type="noConversion"/>
  </si>
  <si>
    <t>Street Address</t>
  </si>
  <si>
    <t>City, ST  ZIP Code</t>
  </si>
  <si>
    <t>Phone Number,Web Address, etc.</t>
  </si>
  <si>
    <t>INVOICE</t>
  </si>
  <si>
    <t>Customer#</t>
  </si>
  <si>
    <t>DESCRIPTION</t>
  </si>
  <si>
    <t>RATE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</si>
  <si>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</si>
  <si>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</si>
  <si>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</si>
  <si>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</si>
  <si>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</si>
  <si>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</si>
  <si>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</si>
  <si>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</si>
  <si>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</si>
  <si>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</si>
  <si>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</si>
  <si>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Need a different invoice layout? Visit our invoice template collection.</t>
  </si>
  <si>
    <t>InvoicingTemplate.com</t>
  </si>
  <si>
    <t>Pending</t>
  </si>
  <si>
    <t>PAYMENT TERM</t>
  </si>
  <si>
    <t>replace the logo with your own image</t>
  </si>
  <si>
    <t>TAX</t>
  </si>
  <si>
    <t>HOURS</t>
  </si>
  <si>
    <t>BUSINESS NAME</t>
  </si>
  <si>
    <t>DISCOUNT AMOUNT</t>
  </si>
  <si>
    <t>c4076</t>
  </si>
  <si>
    <t>c4076.mdb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</si>
  <si>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</si>
  <si>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</si>
  <si>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</si>
  <si>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</si>
  <si>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</si>
  <si>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</si>
  <si>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</si>
  <si>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</si>
  <si>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</si>
  <si>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Labor Invoice with Gradient Border - c4076</t>
  </si>
  <si>
    <t>Labor Service Invoice with Gradient Border - 139, Chattanooga, Tennessee, 177571, 167674, 7000590252513806550?+5.90%, 143.1 sq mi, 370.6 km2, 1,241/sq mi, 479/km2, 35°03′58″N 85°14′54″W? / ?35.0660°N 85.2484°W? / 35.0660; -85.2484? (Chattanooga)</t>
  </si>
  <si>
    <t>Labor Invoice with Gradient Borderc4076 - 139, Chattanooga, Tennessee, 177571, 167674, 7000590252513806550?+5.90%, 143.1 sq mi, 370.6 km2, 1,241/sq mi, 479/km2, 35°03′58″N 85°14′54″W? / ?35.0660°N 85.2484°W? / 35.0660; -85.2484? (Chattanooga)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</si>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</sst>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 * #,##0.00_ ;_ * \-#,##0.00_ ;_ * &quot;-&quot;??_ ;_ @_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@\ \ "/>
  </numFmts>
  <fonts count="30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180">
        <stop position="0">
          <color theme="2"/>
        </stop>
        <stop position="1">
          <color theme="2" tint="-0.49803155613879818"/>
        </stop>
      </gradientFill>
    </fill>
    <fill>
      <gradientFill degree="270">
        <stop position="0">
          <color theme="2"/>
        </stop>
        <stop position="1">
          <color theme="2" tint="-0.49803155613879818"/>
        </stop>
      </gradientFill>
    </fill>
    <fill>
      <gradientFill>
        <stop position="0">
          <color theme="2"/>
        </stop>
        <stop position="1">
          <color theme="2" tint="-0.49803155613879818"/>
        </stop>
      </gradientFill>
    </fill>
    <fill>
      <gradientFill degree="90">
        <stop position="0">
          <color theme="2"/>
        </stop>
        <stop position="1">
          <color theme="2" tint="-0.49803155613879818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theme="0" tint="-0.499984740745262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2" fillId="3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2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7" fillId="0" borderId="0" xfId="0" applyNumberFormat="1" applyFont="1" applyAlignment="1">
      <alignment shrinkToFit="1"/>
    </xf>
    <xf numFmtId="0" fontId="12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12" fillId="3" borderId="1" xfId="0" applyFont="1" applyFill="1" applyBorder="1"/>
    <xf numFmtId="43" fontId="6" fillId="0" borderId="8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1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4" fontId="12" fillId="3" borderId="6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2" fillId="3" borderId="7" xfId="0" applyNumberFormat="1" applyFont="1" applyFill="1" applyBorder="1" applyAlignment="1">
      <alignment horizontal="left" indent="1"/>
    </xf>
    <xf numFmtId="164" fontId="7" fillId="0" borderId="9" xfId="0" applyNumberFormat="1" applyFont="1" applyBorder="1" applyProtection="1">
      <protection locked="0"/>
    </xf>
    <xf numFmtId="164" fontId="7" fillId="0" borderId="8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6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 hidden="1"/>
    </xf>
    <xf numFmtId="0" fontId="6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1" fillId="0" borderId="0" xfId="0" applyFont="1" applyAlignment="1" applyProtection="1">
      <alignment horizontal="left" vertical="center"/>
      <protection locked="0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167" fontId="6" fillId="6" borderId="22" xfId="0" applyNumberFormat="1" applyFont="1" applyFill="1" applyBorder="1" applyAlignment="1" applyProtection="1">
      <alignment horizontal="right" vertical="center"/>
      <protection locked="0"/>
    </xf>
    <xf numFmtId="169" fontId="6" fillId="6" borderId="23" xfId="0" applyNumberFormat="1" applyFont="1" applyFill="1" applyBorder="1" applyAlignment="1" applyProtection="1">
      <alignment horizontal="left" vertical="center"/>
      <protection hidden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3" fontId="18" fillId="0" borderId="8" xfId="0" applyNumberFormat="1" applyFont="1" applyBorder="1" applyAlignment="1" applyProtection="1">
      <alignment horizontal="right" vertical="center"/>
      <protection hidden="1"/>
    </xf>
    <xf numFmtId="172" fontId="18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right" vertical="center"/>
    </xf>
    <xf numFmtId="43" fontId="18" fillId="0" borderId="1" xfId="0" applyNumberFormat="1" applyFont="1" applyBorder="1" applyAlignment="1" applyProtection="1">
      <alignment horizontal="right" vertical="center"/>
      <protection hidden="1"/>
    </xf>
    <xf numFmtId="43" fontId="18" fillId="0" borderId="8" xfId="0" applyNumberFormat="1" applyFont="1" applyBorder="1" applyAlignment="1" applyProtection="1">
      <alignment horizontal="right" vertical="center"/>
      <protection locked="0" hidden="1"/>
    </xf>
    <xf numFmtId="0" fontId="20" fillId="0" borderId="0" xfId="0" applyFont="1" applyAlignment="1">
      <alignment horizontal="left"/>
    </xf>
    <xf numFmtId="0" fontId="11" fillId="6" borderId="0" xfId="0" applyFont="1" applyFill="1" applyAlignment="1" applyProtection="1">
      <alignment horizontal="left" vertical="center"/>
      <protection locked="0"/>
    </xf>
    <xf numFmtId="0" fontId="17" fillId="7" borderId="21" xfId="0" applyFont="1" applyFill="1" applyBorder="1" applyAlignment="1">
      <alignment horizontal="center" vertical="center"/>
    </xf>
    <xf numFmtId="0" fontId="21" fillId="7" borderId="28" xfId="0" applyFont="1" applyFill="1" applyBorder="1" applyAlignment="1">
      <alignment horizontal="center" vertical="center"/>
    </xf>
    <xf numFmtId="0" fontId="21" fillId="7" borderId="29" xfId="0" applyFont="1" applyFill="1" applyBorder="1" applyAlignment="1">
      <alignment horizontal="center" vertical="center"/>
    </xf>
    <xf numFmtId="0" fontId="22" fillId="7" borderId="20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 vertical="center"/>
    </xf>
    <xf numFmtId="0" fontId="0" fillId="9" borderId="0" xfId="0" applyFill="1"/>
    <xf numFmtId="0" fontId="15" fillId="9" borderId="0" xfId="0" applyFont="1" applyFill="1"/>
    <xf numFmtId="0" fontId="11" fillId="9" borderId="0" xfId="0" applyFont="1" applyFill="1"/>
    <xf numFmtId="0" fontId="6" fillId="9" borderId="0" xfId="0" applyFont="1" applyFill="1"/>
    <xf numFmtId="0" fontId="11" fillId="9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10" borderId="0" xfId="0" applyFill="1" applyProtection="1">
      <protection locked="0" hidden="1"/>
    </xf>
    <xf numFmtId="0" fontId="0" fillId="10" borderId="0" xfId="0" applyFill="1"/>
    <xf numFmtId="168" fontId="0" fillId="4" borderId="0" xfId="0" applyNumberFormat="1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6" fillId="4" borderId="0" xfId="0" applyFont="1" applyFill="1" applyAlignment="1" applyProtection="1">
      <alignment vertical="center"/>
      <protection locked="0"/>
    </xf>
    <xf numFmtId="0" fontId="23" fillId="0" borderId="0" xfId="0" applyFont="1" applyAlignment="1">
      <alignment horizontal="left"/>
    </xf>
    <xf numFmtId="43" fontId="18" fillId="0" borderId="0" xfId="0" applyNumberFormat="1" applyFont="1" applyAlignment="1" applyProtection="1">
      <alignment horizontal="right" vertical="center"/>
      <protection hidden="1"/>
    </xf>
    <xf numFmtId="43" fontId="18" fillId="0" borderId="0" xfId="0" applyNumberFormat="1" applyFont="1" applyAlignment="1" applyProtection="1">
      <alignment horizontal="right" vertical="center"/>
      <protection locked="0" hidden="1"/>
    </xf>
    <xf numFmtId="0" fontId="12" fillId="3" borderId="0" xfId="0" applyFont="1" applyFill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169" fontId="6" fillId="0" borderId="0" xfId="0" applyNumberFormat="1" applyFont="1" applyAlignment="1" applyProtection="1">
      <alignment horizontal="left" vertical="center"/>
      <protection hidden="1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34" xfId="2" applyFont="1" applyBorder="1"/>
    <xf numFmtId="0" fontId="25" fillId="0" borderId="35" xfId="2" applyFont="1" applyBorder="1" applyAlignment="1">
      <alignment horizontal="left" vertical="center"/>
    </xf>
    <xf numFmtId="0" fontId="24" fillId="0" borderId="34" xfId="2" applyBorder="1"/>
    <xf numFmtId="0" fontId="24" fillId="0" borderId="0" xfId="2"/>
    <xf numFmtId="0" fontId="26" fillId="0" borderId="36" xfId="2" applyFont="1" applyBorder="1" applyAlignment="1">
      <alignment horizontal="left" wrapText="1" indent="1"/>
    </xf>
    <xf numFmtId="0" fontId="26" fillId="0" borderId="34" xfId="2" applyFont="1" applyBorder="1"/>
    <xf numFmtId="0" fontId="26" fillId="0" borderId="34" xfId="2" applyFont="1" applyBorder="1" applyAlignment="1">
      <alignment horizontal="left" wrapText="1"/>
    </xf>
    <xf numFmtId="0" fontId="27" fillId="0" borderId="34" xfId="2" applyFont="1" applyBorder="1" applyAlignment="1">
      <alignment horizontal="left" wrapText="1"/>
    </xf>
    <xf numFmtId="0" fontId="28" fillId="0" borderId="34" xfId="4" applyBorder="1" applyAlignment="1" applyProtection="1">
      <alignment horizontal="left" wrapText="1"/>
    </xf>
    <xf numFmtId="0" fontId="26" fillId="0" borderId="34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2" fillId="0" borderId="0" xfId="6"/>
    <xf numFmtId="0" fontId="0" fillId="0" borderId="0" xfId="0" applyProtection="1">
      <protection locked="0"/>
    </xf>
    <xf numFmtId="43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0" fillId="4" borderId="0" xfId="0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0" fontId="0" fillId="17" borderId="0" xfId="0" applyFill="1" applyAlignment="1" applyProtection="1">
      <alignment horizontal="center" vertical="center"/>
      <protection locked="0"/>
    </xf>
    <xf numFmtId="0" fontId="6" fillId="17" borderId="0" xfId="0" applyFont="1" applyFill="1" applyAlignment="1" applyProtection="1">
      <alignment horizontal="center"/>
      <protection locked="0"/>
    </xf>
    <xf numFmtId="49" fontId="6" fillId="17" borderId="0" xfId="0" applyNumberFormat="1" applyFont="1" applyFill="1" applyAlignment="1" applyProtection="1">
      <alignment horizontal="center" vertical="center"/>
      <protection locked="0"/>
    </xf>
    <xf numFmtId="168" fontId="10" fillId="4" borderId="0" xfId="0" applyNumberFormat="1" applyFont="1" applyFill="1" applyAlignment="1">
      <alignment horizontal="left" vertical="center"/>
    </xf>
    <xf numFmtId="0" fontId="6" fillId="17" borderId="0" xfId="0" applyFont="1" applyFill="1" applyAlignment="1" applyProtection="1">
      <alignment vertical="center"/>
      <protection locked="0"/>
    </xf>
    <xf numFmtId="0" fontId="0" fillId="18" borderId="0" xfId="0" applyFill="1" applyProtection="1">
      <protection locked="0" hidden="1"/>
    </xf>
    <xf numFmtId="0" fontId="0" fillId="18" borderId="0" xfId="0" applyFill="1"/>
    <xf numFmtId="0" fontId="9" fillId="18" borderId="0" xfId="1" applyFill="1" applyAlignment="1" applyProtection="1"/>
    <xf numFmtId="0" fontId="1" fillId="0" borderId="0" xfId="7"/>
    <xf numFmtId="0" fontId="5" fillId="5" borderId="31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5" fillId="6" borderId="31" xfId="0" applyFont="1" applyFill="1" applyBorder="1" applyAlignment="1" applyProtection="1">
      <alignment horizontal="center" vertical="center"/>
      <protection locked="0"/>
    </xf>
    <xf numFmtId="0" fontId="5" fillId="6" borderId="32" xfId="0" applyFont="1" applyFill="1" applyBorder="1" applyAlignment="1" applyProtection="1">
      <alignment horizontal="center" vertical="center"/>
      <protection locked="0"/>
    </xf>
    <xf numFmtId="0" fontId="5" fillId="6" borderId="33" xfId="0" applyFont="1" applyFill="1" applyBorder="1" applyAlignment="1" applyProtection="1">
      <alignment horizontal="center" vertical="center"/>
      <protection locked="0"/>
    </xf>
    <xf numFmtId="166" fontId="6" fillId="6" borderId="31" xfId="0" applyNumberFormat="1" applyFont="1" applyFill="1" applyBorder="1" applyAlignment="1" applyProtection="1">
      <alignment horizontal="center" vertical="center" shrinkToFit="1"/>
      <protection locked="0"/>
    </xf>
    <xf numFmtId="166" fontId="6" fillId="6" borderId="32" xfId="0" applyNumberFormat="1" applyFont="1" applyFill="1" applyBorder="1" applyAlignment="1" applyProtection="1">
      <alignment horizontal="center" vertical="center" shrinkToFit="1"/>
      <protection locked="0"/>
    </xf>
    <xf numFmtId="166" fontId="6" fillId="6" borderId="33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22" fillId="7" borderId="20" xfId="0" applyFont="1" applyFill="1" applyBorder="1" applyAlignment="1">
      <alignment horizontal="center" vertical="center"/>
    </xf>
    <xf numFmtId="165" fontId="6" fillId="6" borderId="22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0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170" fontId="12" fillId="3" borderId="2" xfId="0" applyNumberFormat="1" applyFont="1" applyFill="1" applyBorder="1" applyAlignment="1" applyProtection="1">
      <alignment horizontal="center" vertical="center"/>
      <protection locked="0"/>
    </xf>
    <xf numFmtId="170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6" fillId="6" borderId="25" xfId="0" applyFont="1" applyFill="1" applyBorder="1" applyAlignment="1" applyProtection="1">
      <alignment horizontal="left" vertical="center" wrapText="1"/>
      <protection locked="0"/>
    </xf>
    <xf numFmtId="0" fontId="6" fillId="6" borderId="26" xfId="0" applyFont="1" applyFill="1" applyBorder="1" applyAlignment="1" applyProtection="1">
      <alignment horizontal="left" vertical="center" wrapText="1"/>
      <protection locked="0"/>
    </xf>
    <xf numFmtId="0" fontId="6" fillId="6" borderId="27" xfId="0" applyFont="1" applyFill="1" applyBorder="1" applyAlignment="1" applyProtection="1">
      <alignment horizontal="left" vertical="center" wrapText="1"/>
      <protection locked="0"/>
    </xf>
    <xf numFmtId="0" fontId="6" fillId="6" borderId="25" xfId="0" applyFont="1" applyFill="1" applyBorder="1" applyAlignment="1" applyProtection="1">
      <alignment horizontal="left" vertical="center"/>
      <protection locked="0"/>
    </xf>
    <xf numFmtId="0" fontId="6" fillId="6" borderId="26" xfId="0" applyFont="1" applyFill="1" applyBorder="1" applyAlignment="1" applyProtection="1">
      <alignment horizontal="left" vertical="center"/>
      <protection locked="0"/>
    </xf>
    <xf numFmtId="0" fontId="6" fillId="6" borderId="27" xfId="0" applyFont="1" applyFill="1" applyBorder="1" applyAlignment="1" applyProtection="1">
      <alignment horizontal="left" vertical="center"/>
      <protection locked="0"/>
    </xf>
    <xf numFmtId="0" fontId="5" fillId="5" borderId="21" xfId="0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11" borderId="0" xfId="0" applyFont="1" applyFill="1" applyAlignment="1">
      <alignment horizontal="center" vertical="center" wrapText="1"/>
    </xf>
    <xf numFmtId="173" fontId="9" fillId="12" borderId="0" xfId="1" applyNumberFormat="1" applyFill="1" applyAlignment="1" applyProtection="1">
      <alignment horizontal="center" vertical="center"/>
      <protection locked="0"/>
    </xf>
    <xf numFmtId="0" fontId="11" fillId="6" borderId="0" xfId="0" applyFont="1" applyFill="1" applyAlignment="1" applyProtection="1">
      <alignment horizontal="left" vertical="center" wrapText="1"/>
      <protection locked="0"/>
    </xf>
    <xf numFmtId="0" fontId="11" fillId="6" borderId="0" xfId="0" applyFont="1" applyFill="1" applyAlignment="1" applyProtection="1">
      <alignment horizontal="left" vertical="center"/>
      <protection locked="0"/>
    </xf>
    <xf numFmtId="0" fontId="0" fillId="6" borderId="25" xfId="0" applyFill="1" applyBorder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0" fillId="4" borderId="0" xfId="0" applyFill="1" applyAlignment="1">
      <alignment horizontal="center" vertical="center"/>
    </xf>
    <xf numFmtId="0" fontId="0" fillId="14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5" fillId="5" borderId="3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14" fontId="12" fillId="3" borderId="4" xfId="0" applyNumberFormat="1" applyFont="1" applyFill="1" applyBorder="1" applyAlignment="1">
      <alignment horizontal="left" indent="1"/>
    </xf>
    <xf numFmtId="14" fontId="12" fillId="3" borderId="5" xfId="0" applyNumberFormat="1" applyFont="1" applyFill="1" applyBorder="1" applyAlignment="1">
      <alignment horizontal="left" indent="1"/>
    </xf>
    <xf numFmtId="14" fontId="12" fillId="3" borderId="6" xfId="0" applyNumberFormat="1" applyFont="1" applyFill="1" applyBorder="1" applyAlignment="1">
      <alignment horizontal="left" indent="1"/>
    </xf>
    <xf numFmtId="14" fontId="12" fillId="3" borderId="7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D30DE3B-5DDD-4A30-93B0-BDFCB16C6DF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152401</xdr:colOff>
      <xdr:row>8</xdr:row>
      <xdr:rowOff>9525</xdr:rowOff>
    </xdr:from>
    <xdr:to>
      <xdr:col>13</xdr:col>
      <xdr:colOff>1047751</xdr:colOff>
      <xdr:row>8</xdr:row>
      <xdr:rowOff>27992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266701" y="2371725"/>
          <a:ext cx="5734050" cy="18467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351091</xdr:colOff>
      <xdr:row>3</xdr:row>
      <xdr:rowOff>295276</xdr:rowOff>
    </xdr:from>
    <xdr:ext cx="2858834" cy="533400"/>
    <xdr:sp macro="" textlink="">
      <xdr:nvSpPr>
        <xdr:cNvPr id="2" name="oknWidget_logo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7916" y="1066801"/>
          <a:ext cx="2858834" cy="533400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noAutofit/>
        </a:bodyPr>
        <a:lstStyle/>
        <a:p>
          <a:pPr algn="ctr"/>
          <a:r>
            <a:rPr lang="en-US" sz="10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Agency FB" panose="020B0503020202020204" pitchFamily="34" charset="0"/>
            </a:rPr>
            <a:t>InvoicingTemplate.com</a:t>
          </a:r>
        </a:p>
      </xdr:txBody>
    </xdr:sp>
    <xdr:clientData/>
  </xdr:oneCellAnchor>
  <xdr:oneCellAnchor>
    <xdr:from>
      <xdr:col>3</xdr:col>
      <xdr:colOff>38100</xdr:colOff>
      <xdr:row>0</xdr:row>
      <xdr:rowOff>114300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38100</xdr:colOff>
      <xdr:row>0</xdr:row>
      <xdr:rowOff>419100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2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</xdr:colOff>
      <xdr:row>0</xdr:row>
      <xdr:rowOff>114300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1442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</xdr:colOff>
      <xdr:row>0</xdr:row>
      <xdr:rowOff>419100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144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314325</xdr:colOff>
      <xdr:row>0</xdr:row>
      <xdr:rowOff>114300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40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314325</xdr:colOff>
      <xdr:row>0</xdr:row>
      <xdr:rowOff>419100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240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1038225</xdr:colOff>
      <xdr:row>0</xdr:row>
      <xdr:rowOff>114300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861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1038225</xdr:colOff>
      <xdr:row>0</xdr:row>
      <xdr:rowOff>419100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486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114300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4958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419100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4958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552450</xdr:colOff>
      <xdr:row>0</xdr:row>
      <xdr:rowOff>133350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50" y="1333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542925</xdr:colOff>
      <xdr:row>0</xdr:row>
      <xdr:rowOff>419100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4959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17</xdr:col>
      <xdr:colOff>161925</xdr:colOff>
      <xdr:row>0</xdr:row>
      <xdr:rowOff>381000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3810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18</xdr:col>
      <xdr:colOff>0</xdr:colOff>
      <xdr:row>8</xdr:row>
      <xdr:rowOff>409575</xdr:rowOff>
    </xdr:from>
    <xdr:to>
      <xdr:col>26</xdr:col>
      <xdr:colOff>219075</xdr:colOff>
      <xdr:row>20</xdr:row>
      <xdr:rowOff>57150</xdr:rowOff>
    </xdr:to>
    <xdr:pic>
      <xdr:nvPicPr>
        <xdr:cNvPr id="27" name="Pictur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12853A-78F6-4615-9243-3D121CAA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27717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2" name="oknWidget_2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3" name="oknWidget_2">
          <a:extLst>
            <a:ext uri="{FF2B5EF4-FFF2-40B4-BE49-F238E27FC236}">
              <a16:creationId xmlns:a16="http://schemas.microsoft.com/office/drawing/2014/main" id="{00000000-0008-0000-0200-00001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7" name="oknWidget_2">
          <a:extLst>
            <a:ext uri="{FF2B5EF4-FFF2-40B4-BE49-F238E27FC236}">
              <a16:creationId xmlns:a16="http://schemas.microsoft.com/office/drawing/2014/main" id="{00000000-0008-0000-0300-00001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2" name="oknWidget_2">
          <a:extLst>
            <a:ext uri="{FF2B5EF4-FFF2-40B4-BE49-F238E27FC236}">
              <a16:creationId xmlns:a16="http://schemas.microsoft.com/office/drawing/2014/main" id="{00000000-0008-0000-0400-00002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5" name="oknWidget_2">
          <a:extLst>
            <a:ext uri="{FF2B5EF4-FFF2-40B4-BE49-F238E27FC236}">
              <a16:creationId xmlns:a16="http://schemas.microsoft.com/office/drawing/2014/main" id="{00000000-0008-0000-0500-00001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2" name="oknWidget_PaymentReport2">
          <a:extLst>
            <a:ext uri="{FF2B5EF4-FFF2-40B4-BE49-F238E27FC236}">
              <a16:creationId xmlns:a16="http://schemas.microsoft.com/office/drawing/2014/main" id="{00000000-0008-0000-0600-00001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7B3027-4900-41B9-80FA-03EC91FD39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76D152D-F14B-4B08-9C54-B4965AD3D1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C05A96F-4985-454D-8999-C6FEE72585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E85C660-FC1B-45ED-BC48-901EB888AD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C8B504A-6289-4571-BF53-F28FAA1B98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FE82DCF-10E7-499C-AC23-B15E1CAD82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7A332EB-FC47-48D1-A507-08C6778190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6518DEA-6B59-4E56-8597-91D0486FF005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9D989F4-1294-421C-D0A6-3A03A2A0BF7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76021BB-60E6-50DB-90E6-F928771D887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8A6E960-93EA-0D48-5ED7-92BE79076D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labor-gradient-border" TargetMode="External"/><Relationship Id="rId7" Type="http://schemas.openxmlformats.org/officeDocument/2006/relationships/hyperlink" Target="https://uniformsoftware.com/template/labor-gradient-border" TargetMode="External"/><Relationship Id="rId2" Type="http://schemas.openxmlformats.org/officeDocument/2006/relationships/hyperlink" Target="https://uniformsoftware.com/template/labor-gradient-border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labor-gradient-border" TargetMode="External"/><Relationship Id="rId5" Type="http://schemas.openxmlformats.org/officeDocument/2006/relationships/hyperlink" Target="https://uniformsoftware.com/template/labor-gradient-border" TargetMode="External"/><Relationship Id="rId4" Type="http://schemas.openxmlformats.org/officeDocument/2006/relationships/hyperlink" Target="https://uniformsoftware.com/template/labor-gradient-border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labor-gradient-border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85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1" sqref="F11:J11"/>
    </sheetView>
  </sheetViews>
  <sheetFormatPr defaultRowHeight="12.75"/>
  <cols>
    <col min="1" max="1" width="10.28515625" style="4" hidden="1" customWidth="1"/>
    <col min="2" max="2" width="16" style="4" hidden="1" customWidth="1"/>
    <col min="3" max="3" width="0.5703125" customWidth="1"/>
    <col min="4" max="4" width="1.140625" customWidth="1"/>
    <col min="5" max="5" width="2.5703125" customWidth="1"/>
    <col min="6" max="6" width="2.85546875" customWidth="1"/>
    <col min="7" max="7" width="9.140625" customWidth="1"/>
    <col min="8" max="8" width="10.85546875" customWidth="1"/>
    <col min="9" max="9" width="9.5703125" customWidth="1"/>
    <col min="10" max="10" width="16" customWidth="1"/>
    <col min="11" max="11" width="1.5703125" customWidth="1"/>
    <col min="12" max="12" width="9.28515625" customWidth="1"/>
    <col min="13" max="13" width="10.7109375" customWidth="1"/>
    <col min="14" max="14" width="16.140625" customWidth="1"/>
    <col min="15" max="15" width="2.85546875" customWidth="1"/>
    <col min="16" max="16" width="1.140625" customWidth="1"/>
    <col min="17" max="17" width="2.140625" style="96" customWidth="1"/>
    <col min="18" max="18" width="15.28515625" customWidth="1"/>
    <col min="19" max="19" width="8.85546875" customWidth="1"/>
    <col min="28" max="28" width="26.7109375" customWidth="1"/>
    <col min="29" max="36" width="0" hidden="1" customWidth="1"/>
  </cols>
  <sheetData>
    <row r="1" spans="1:964" s="146" customFormat="1" ht="57" customHeight="1">
      <c r="A1" s="145"/>
      <c r="B1" s="145"/>
      <c r="AIT1" s="147" t="s">
        <v>137</v>
      </c>
      <c r="AJV1" s="147" t="s">
        <v>137</v>
      </c>
      <c r="AKB1" s="147" t="s">
        <v>137</v>
      </c>
    </row>
    <row r="2" spans="1:964" s="104" customFormat="1" ht="4.5" customHeight="1">
      <c r="A2" s="103"/>
      <c r="B2" s="103"/>
      <c r="D2" s="199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2"/>
    </row>
    <row r="3" spans="1:964" s="104" customFormat="1" ht="15" customHeight="1">
      <c r="A3" s="103"/>
      <c r="B3" s="103"/>
      <c r="D3" s="199"/>
      <c r="E3"/>
      <c r="F3"/>
      <c r="G3"/>
      <c r="H3"/>
      <c r="I3"/>
      <c r="J3"/>
      <c r="K3"/>
      <c r="L3"/>
      <c r="M3"/>
      <c r="N3"/>
      <c r="O3"/>
      <c r="P3" s="202"/>
    </row>
    <row r="4" spans="1:964" s="47" customFormat="1" ht="41.25" customHeight="1">
      <c r="A4" s="35"/>
      <c r="B4" s="35"/>
      <c r="C4" s="36"/>
      <c r="D4" s="199"/>
      <c r="E4" s="36"/>
      <c r="F4" s="36"/>
      <c r="G4" s="36"/>
      <c r="I4" s="1"/>
      <c r="J4" s="37"/>
      <c r="K4" s="37"/>
      <c r="L4" s="108" t="s">
        <v>122</v>
      </c>
      <c r="M4" s="37"/>
      <c r="P4" s="202"/>
      <c r="Q4" s="97"/>
      <c r="R4" s="138" t="s">
        <v>112</v>
      </c>
      <c r="T4"/>
      <c r="U4"/>
      <c r="V4"/>
      <c r="W4"/>
      <c r="X4"/>
      <c r="Y4"/>
      <c r="Z4"/>
      <c r="AA4"/>
      <c r="AB4"/>
      <c r="AC4"/>
    </row>
    <row r="5" spans="1:964" s="36" customFormat="1" ht="15.95" customHeight="1">
      <c r="A5" s="35"/>
      <c r="B5" s="35"/>
      <c r="D5" s="199"/>
      <c r="L5" s="3" t="s">
        <v>97</v>
      </c>
      <c r="P5" s="202"/>
      <c r="Q5" s="98"/>
      <c r="R5" s="140" t="s">
        <v>124</v>
      </c>
      <c r="T5"/>
      <c r="U5"/>
      <c r="V5"/>
      <c r="W5"/>
      <c r="X5"/>
      <c r="Y5"/>
      <c r="Z5"/>
      <c r="AA5"/>
      <c r="AB5"/>
      <c r="AC5"/>
    </row>
    <row r="6" spans="1:964" s="37" customFormat="1" ht="15.95" customHeight="1">
      <c r="A6" s="35"/>
      <c r="B6" s="35"/>
      <c r="C6" s="36"/>
      <c r="D6" s="199"/>
      <c r="E6" s="36"/>
      <c r="F6" s="36"/>
      <c r="G6" s="36"/>
      <c r="I6" s="36"/>
      <c r="J6" s="36"/>
      <c r="K6" s="36"/>
      <c r="L6" s="3" t="s">
        <v>98</v>
      </c>
      <c r="P6" s="202"/>
      <c r="Q6" s="99"/>
      <c r="R6" s="198" t="s">
        <v>113</v>
      </c>
      <c r="S6" s="137"/>
      <c r="T6"/>
      <c r="U6"/>
      <c r="V6"/>
      <c r="W6"/>
      <c r="X6"/>
      <c r="Y6"/>
      <c r="Z6"/>
      <c r="AA6"/>
      <c r="AB6"/>
      <c r="AC6"/>
    </row>
    <row r="7" spans="1:964" s="37" customFormat="1" ht="15.95" customHeight="1">
      <c r="A7" s="35"/>
      <c r="B7" s="35"/>
      <c r="C7" s="36"/>
      <c r="D7" s="199"/>
      <c r="E7" s="36"/>
      <c r="F7" s="36"/>
      <c r="G7" s="36"/>
      <c r="H7" t="s">
        <v>119</v>
      </c>
      <c r="I7" s="36"/>
      <c r="J7" s="36"/>
      <c r="K7" s="36"/>
      <c r="L7" s="3" t="s">
        <v>99</v>
      </c>
      <c r="P7" s="202"/>
      <c r="Q7" s="99"/>
      <c r="R7" s="198"/>
      <c r="S7"/>
      <c r="T7"/>
      <c r="U7"/>
      <c r="V7"/>
      <c r="W7"/>
      <c r="X7"/>
      <c r="Y7"/>
      <c r="Z7"/>
      <c r="AA7"/>
      <c r="AB7"/>
      <c r="AC7"/>
    </row>
    <row r="8" spans="1:964" s="37" customFormat="1" ht="21" customHeight="1">
      <c r="A8" s="42"/>
      <c r="B8" s="42"/>
      <c r="D8" s="199"/>
      <c r="M8" s="2"/>
      <c r="N8" s="48"/>
      <c r="O8" s="48"/>
      <c r="P8" s="202"/>
      <c r="Q8" s="99"/>
      <c r="R8" s="141" t="s">
        <v>117</v>
      </c>
      <c r="S8"/>
      <c r="T8"/>
      <c r="U8"/>
      <c r="V8"/>
      <c r="W8"/>
      <c r="X8"/>
      <c r="Y8"/>
      <c r="Z8"/>
      <c r="AA8"/>
      <c r="AB8"/>
      <c r="AC8"/>
    </row>
    <row r="9" spans="1:964" s="36" customFormat="1" ht="38.25" customHeight="1">
      <c r="A9" s="35" t="s">
        <v>71</v>
      </c>
      <c r="B9" s="35"/>
      <c r="D9" s="199"/>
      <c r="F9" s="89" t="s">
        <v>100</v>
      </c>
      <c r="P9" s="202"/>
      <c r="Q9" s="98"/>
      <c r="R9" s="139" t="s">
        <v>101</v>
      </c>
      <c r="T9"/>
      <c r="U9"/>
      <c r="V9"/>
      <c r="W9"/>
      <c r="X9"/>
      <c r="Y9"/>
      <c r="Z9"/>
      <c r="AA9"/>
      <c r="AB9"/>
      <c r="AC9"/>
    </row>
    <row r="10" spans="1:964" s="39" customFormat="1" ht="18" customHeight="1">
      <c r="A10" s="38">
        <v>1</v>
      </c>
      <c r="B10" s="70"/>
      <c r="D10" s="199"/>
      <c r="F10" s="95" t="s">
        <v>109</v>
      </c>
      <c r="G10" s="71"/>
      <c r="H10" s="72"/>
      <c r="I10" s="71"/>
      <c r="J10" s="71"/>
      <c r="K10" s="40"/>
      <c r="L10" s="149" t="s">
        <v>110</v>
      </c>
      <c r="M10" s="150"/>
      <c r="N10" s="151"/>
      <c r="O10" s="112"/>
      <c r="P10" s="202"/>
      <c r="Q10" s="100"/>
      <c r="R10" s="142"/>
      <c r="T10"/>
      <c r="U10"/>
      <c r="V10"/>
      <c r="W10"/>
      <c r="X10"/>
      <c r="Y10"/>
      <c r="Z10"/>
      <c r="AA10"/>
      <c r="AB10"/>
      <c r="AC10"/>
    </row>
    <row r="11" spans="1:964" s="39" customFormat="1" ht="18" customHeight="1">
      <c r="A11" s="38">
        <v>0</v>
      </c>
      <c r="B11" s="70"/>
      <c r="D11" s="199"/>
      <c r="F11" s="196"/>
      <c r="G11" s="197"/>
      <c r="H11" s="197"/>
      <c r="I11" s="197"/>
      <c r="J11" s="197"/>
      <c r="K11" s="73"/>
      <c r="L11" s="155"/>
      <c r="M11" s="156"/>
      <c r="N11" s="157"/>
      <c r="O11" s="113"/>
      <c r="P11" s="202"/>
      <c r="Q11" s="100"/>
      <c r="R11" s="143" t="s">
        <v>52</v>
      </c>
      <c r="T11"/>
      <c r="U11"/>
      <c r="V11"/>
      <c r="W11"/>
      <c r="X11"/>
      <c r="Y11"/>
      <c r="Z11"/>
      <c r="AA11"/>
      <c r="AB11"/>
      <c r="AC11"/>
    </row>
    <row r="12" spans="1:964" s="39" customFormat="1" ht="18" customHeight="1">
      <c r="A12" s="38">
        <v>0</v>
      </c>
      <c r="B12" s="70"/>
      <c r="D12" s="199"/>
      <c r="F12" s="193"/>
      <c r="G12" s="193"/>
      <c r="H12" s="193"/>
      <c r="I12" s="193"/>
      <c r="J12" s="193"/>
      <c r="K12" s="73"/>
      <c r="L12" s="149" t="s">
        <v>111</v>
      </c>
      <c r="M12" s="150"/>
      <c r="N12" s="151"/>
      <c r="O12" s="112"/>
      <c r="P12" s="202"/>
      <c r="Q12" s="100"/>
      <c r="R12" s="143" t="s">
        <v>105</v>
      </c>
      <c r="T12"/>
      <c r="U12"/>
      <c r="V12"/>
      <c r="W12"/>
      <c r="X12"/>
      <c r="Y12"/>
      <c r="Z12"/>
      <c r="AA12"/>
      <c r="AB12"/>
      <c r="AC12"/>
    </row>
    <row r="13" spans="1:964" s="39" customFormat="1" ht="18" customHeight="1">
      <c r="A13" s="38">
        <v>0.08</v>
      </c>
      <c r="B13" s="70"/>
      <c r="D13" s="199"/>
      <c r="F13" s="194"/>
      <c r="G13" s="194"/>
      <c r="H13" s="194"/>
      <c r="I13" s="194"/>
      <c r="J13" s="194"/>
      <c r="K13" s="73"/>
      <c r="L13" s="152"/>
      <c r="M13" s="153"/>
      <c r="N13" s="154"/>
      <c r="O13" s="114"/>
      <c r="P13" s="202"/>
      <c r="Q13" s="100"/>
      <c r="R13" s="143" t="s">
        <v>106</v>
      </c>
      <c r="T13"/>
      <c r="U13"/>
      <c r="V13"/>
      <c r="W13"/>
      <c r="X13"/>
      <c r="Y13"/>
      <c r="Z13"/>
      <c r="AA13"/>
      <c r="AB13"/>
      <c r="AC13"/>
    </row>
    <row r="14" spans="1:964" s="39" customFormat="1" ht="18" hidden="1" customHeight="1">
      <c r="A14" s="38"/>
      <c r="B14" s="70"/>
      <c r="D14" s="199"/>
      <c r="F14" s="194"/>
      <c r="G14" s="194"/>
      <c r="H14" s="194"/>
      <c r="I14" s="90"/>
      <c r="J14" s="90"/>
      <c r="K14" s="73"/>
      <c r="L14" s="73"/>
      <c r="M14" s="73"/>
      <c r="N14" s="73"/>
      <c r="O14" s="73"/>
      <c r="P14" s="202"/>
      <c r="Q14" s="100"/>
      <c r="R14" s="143"/>
      <c r="T14"/>
      <c r="U14"/>
      <c r="V14"/>
      <c r="W14"/>
      <c r="X14"/>
      <c r="Y14"/>
      <c r="Z14"/>
      <c r="AA14"/>
      <c r="AB14"/>
      <c r="AC14"/>
    </row>
    <row r="15" spans="1:964" s="39" customFormat="1" ht="18" customHeight="1">
      <c r="A15" s="38">
        <v>0.06</v>
      </c>
      <c r="B15" s="70"/>
      <c r="D15" s="199"/>
      <c r="F15" s="194"/>
      <c r="G15" s="194"/>
      <c r="H15" s="194"/>
      <c r="I15" s="194"/>
      <c r="J15" s="194"/>
      <c r="K15" s="73"/>
      <c r="L15" s="149" t="s">
        <v>118</v>
      </c>
      <c r="M15" s="150"/>
      <c r="N15" s="151"/>
      <c r="O15" s="112"/>
      <c r="P15" s="202"/>
      <c r="Q15" s="100"/>
      <c r="R15" s="143" t="s">
        <v>107</v>
      </c>
      <c r="T15"/>
      <c r="U15"/>
      <c r="V15"/>
      <c r="W15"/>
      <c r="X15"/>
      <c r="Y15"/>
      <c r="Z15"/>
      <c r="AA15"/>
      <c r="AB15"/>
      <c r="AC15"/>
      <c r="AD15" s="39" t="s">
        <v>96</v>
      </c>
    </row>
    <row r="16" spans="1:964" s="39" customFormat="1" ht="18" customHeight="1">
      <c r="A16" s="38"/>
      <c r="B16" s="38"/>
      <c r="D16" s="199"/>
      <c r="F16" s="194"/>
      <c r="G16" s="194"/>
      <c r="H16" s="194"/>
      <c r="I16" s="194"/>
      <c r="J16" s="194"/>
      <c r="L16" s="152"/>
      <c r="M16" s="153"/>
      <c r="N16" s="154"/>
      <c r="O16" s="114"/>
      <c r="P16" s="202"/>
      <c r="Q16" s="100"/>
      <c r="R16" s="143" t="s">
        <v>108</v>
      </c>
      <c r="T16"/>
      <c r="U16"/>
      <c r="V16"/>
      <c r="W16"/>
      <c r="X16"/>
      <c r="Y16" s="133"/>
      <c r="Z16"/>
      <c r="AA16"/>
      <c r="AB16"/>
      <c r="AC16"/>
      <c r="AD16" s="158" t="s">
        <v>67</v>
      </c>
      <c r="AE16" s="159"/>
      <c r="AF16" s="66" t="s">
        <v>68</v>
      </c>
      <c r="AG16" s="158" t="s">
        <v>69</v>
      </c>
      <c r="AH16" s="159"/>
      <c r="AI16" s="67" t="s">
        <v>38</v>
      </c>
    </row>
    <row r="17" spans="1:35" s="39" customFormat="1" ht="6.75" customHeight="1">
      <c r="A17" s="38"/>
      <c r="B17" s="38"/>
      <c r="D17" s="199"/>
      <c r="P17" s="202"/>
      <c r="Q17" s="100"/>
      <c r="R17" s="105"/>
      <c r="T17"/>
      <c r="U17"/>
      <c r="V17"/>
      <c r="W17"/>
      <c r="X17"/>
      <c r="Y17"/>
      <c r="Z17"/>
      <c r="AA17"/>
      <c r="AB17"/>
      <c r="AC17"/>
      <c r="AD17" s="165" t="s">
        <v>95</v>
      </c>
      <c r="AE17" s="166"/>
      <c r="AF17" s="68">
        <v>42321</v>
      </c>
      <c r="AG17" s="160" t="s">
        <v>94</v>
      </c>
      <c r="AH17" s="161"/>
      <c r="AI17" s="69"/>
    </row>
    <row r="18" spans="1:35" s="40" customFormat="1" ht="18" customHeight="1">
      <c r="A18" s="38" t="s">
        <v>25</v>
      </c>
      <c r="B18" s="38" t="s">
        <v>70</v>
      </c>
      <c r="C18" s="39"/>
      <c r="D18" s="199"/>
      <c r="E18" s="39"/>
      <c r="F18" s="203" t="s">
        <v>102</v>
      </c>
      <c r="G18" s="204"/>
      <c r="H18" s="204"/>
      <c r="I18" s="204"/>
      <c r="J18" s="204"/>
      <c r="K18" s="162" t="s">
        <v>121</v>
      </c>
      <c r="L18" s="162"/>
      <c r="M18" s="78" t="s">
        <v>103</v>
      </c>
      <c r="N18" s="94" t="s">
        <v>104</v>
      </c>
      <c r="O18" s="115"/>
      <c r="P18" s="202"/>
      <c r="Q18" s="101"/>
      <c r="R18" s="106" t="s">
        <v>114</v>
      </c>
      <c r="T18"/>
      <c r="U18"/>
      <c r="V18"/>
      <c r="W18"/>
      <c r="X18"/>
      <c r="Y18"/>
      <c r="Z18"/>
      <c r="AA18"/>
      <c r="AB18"/>
      <c r="AC18"/>
      <c r="AE18" s="164"/>
      <c r="AF18" s="164"/>
    </row>
    <row r="19" spans="1:35" s="40" customFormat="1" ht="30" customHeight="1">
      <c r="A19" s="43">
        <v>0</v>
      </c>
      <c r="B19" s="43">
        <v>0</v>
      </c>
      <c r="D19" s="199"/>
      <c r="F19" s="92">
        <v>1</v>
      </c>
      <c r="G19" s="195"/>
      <c r="H19" s="184"/>
      <c r="I19" s="184"/>
      <c r="J19" s="185"/>
      <c r="K19" s="163">
        <v>1</v>
      </c>
      <c r="L19" s="163"/>
      <c r="M19" s="80">
        <v>10</v>
      </c>
      <c r="N19" s="81">
        <f>ROUND(oknQuantity_1*oknPrice_1,2)</f>
        <v>10</v>
      </c>
      <c r="O19" s="116"/>
      <c r="P19" s="202"/>
      <c r="Q19" s="101"/>
      <c r="R19" s="144"/>
      <c r="T19"/>
      <c r="U19"/>
      <c r="V19"/>
      <c r="W19"/>
      <c r="X19"/>
      <c r="Y19"/>
      <c r="Z19"/>
      <c r="AA19"/>
      <c r="AB19"/>
      <c r="AC19"/>
      <c r="AE19" s="164"/>
      <c r="AF19" s="164"/>
    </row>
    <row r="20" spans="1:35" s="40" customFormat="1" ht="30" customHeight="1">
      <c r="A20" s="43">
        <v>0</v>
      </c>
      <c r="B20" s="43">
        <v>0</v>
      </c>
      <c r="D20" s="199"/>
      <c r="F20" s="93">
        <v>2</v>
      </c>
      <c r="G20" s="183"/>
      <c r="H20" s="184"/>
      <c r="I20" s="184"/>
      <c r="J20" s="185"/>
      <c r="K20" s="163">
        <v>0</v>
      </c>
      <c r="L20" s="163"/>
      <c r="M20" s="80">
        <v>0</v>
      </c>
      <c r="N20" s="81">
        <f>ROUND(oknQuantity_2*oknPrice_2,2)</f>
        <v>0</v>
      </c>
      <c r="O20" s="116"/>
      <c r="P20" s="202"/>
      <c r="Q20" s="101"/>
      <c r="R20" s="144"/>
      <c r="T20"/>
      <c r="U20"/>
      <c r="V20"/>
      <c r="W20"/>
      <c r="X20"/>
      <c r="Y20"/>
      <c r="Z20"/>
      <c r="AA20"/>
      <c r="AB20"/>
      <c r="AC20"/>
      <c r="AE20" s="164"/>
      <c r="AF20" s="164"/>
    </row>
    <row r="21" spans="1:35" s="40" customFormat="1" ht="30" customHeight="1">
      <c r="A21" s="43">
        <v>0</v>
      </c>
      <c r="B21" s="43">
        <v>0</v>
      </c>
      <c r="D21" s="199"/>
      <c r="F21" s="93">
        <v>3</v>
      </c>
      <c r="G21" s="183"/>
      <c r="H21" s="184"/>
      <c r="I21" s="184"/>
      <c r="J21" s="185"/>
      <c r="K21" s="163">
        <v>0</v>
      </c>
      <c r="L21" s="163"/>
      <c r="M21" s="80">
        <v>0</v>
      </c>
      <c r="N21" s="81">
        <f>ROUND(oknQuantity_3*oknPrice_3,2)</f>
        <v>0</v>
      </c>
      <c r="O21" s="116"/>
      <c r="P21" s="202"/>
      <c r="Q21" s="101"/>
      <c r="R21" s="144"/>
      <c r="T21"/>
      <c r="U21"/>
      <c r="V21"/>
      <c r="W21"/>
      <c r="X21"/>
      <c r="Y21"/>
      <c r="Z21"/>
      <c r="AA21"/>
      <c r="AB21"/>
      <c r="AC21"/>
      <c r="AE21" s="164"/>
      <c r="AF21" s="164"/>
    </row>
    <row r="22" spans="1:35" s="40" customFormat="1" ht="30" customHeight="1">
      <c r="A22" s="43">
        <v>0</v>
      </c>
      <c r="B22" s="43">
        <v>0</v>
      </c>
      <c r="D22" s="199"/>
      <c r="F22" s="93">
        <v>4</v>
      </c>
      <c r="G22" s="183"/>
      <c r="H22" s="184"/>
      <c r="I22" s="184"/>
      <c r="J22" s="185"/>
      <c r="K22" s="163">
        <v>0</v>
      </c>
      <c r="L22" s="163"/>
      <c r="M22" s="80">
        <v>0</v>
      </c>
      <c r="N22" s="81">
        <f>ROUND(oknQuantity_4*oknPrice_4,2)</f>
        <v>0</v>
      </c>
      <c r="O22" s="116"/>
      <c r="P22" s="202"/>
      <c r="Q22" s="101"/>
      <c r="R22" s="144"/>
      <c r="T22"/>
      <c r="U22"/>
      <c r="V22"/>
      <c r="W22"/>
      <c r="X22"/>
      <c r="Y22"/>
      <c r="Z22"/>
      <c r="AA22"/>
      <c r="AB22"/>
      <c r="AC22"/>
    </row>
    <row r="23" spans="1:35" s="40" customFormat="1" ht="30" customHeight="1">
      <c r="A23" s="43">
        <v>0</v>
      </c>
      <c r="B23" s="43">
        <v>0</v>
      </c>
      <c r="D23" s="199"/>
      <c r="F23" s="93">
        <v>5</v>
      </c>
      <c r="G23" s="183"/>
      <c r="H23" s="184"/>
      <c r="I23" s="184"/>
      <c r="J23" s="185"/>
      <c r="K23" s="163">
        <v>0</v>
      </c>
      <c r="L23" s="163"/>
      <c r="M23" s="80">
        <v>0</v>
      </c>
      <c r="N23" s="81">
        <f>ROUND(oknQuantity_5*oknPrice_5,2)</f>
        <v>0</v>
      </c>
      <c r="O23" s="116"/>
      <c r="P23" s="202"/>
      <c r="Q23" s="101"/>
      <c r="R23" s="144"/>
      <c r="T23"/>
      <c r="U23"/>
      <c r="V23"/>
      <c r="W23"/>
      <c r="X23"/>
      <c r="Y23"/>
      <c r="Z23"/>
      <c r="AA23"/>
      <c r="AB23"/>
      <c r="AC23"/>
    </row>
    <row r="24" spans="1:35" s="40" customFormat="1" ht="30" customHeight="1">
      <c r="A24" s="43">
        <v>0</v>
      </c>
      <c r="B24" s="43">
        <v>0</v>
      </c>
      <c r="D24" s="199"/>
      <c r="F24" s="93">
        <v>6</v>
      </c>
      <c r="G24" s="183"/>
      <c r="H24" s="184"/>
      <c r="I24" s="184"/>
      <c r="J24" s="185"/>
      <c r="K24" s="163">
        <v>0</v>
      </c>
      <c r="L24" s="163"/>
      <c r="M24" s="80">
        <v>0</v>
      </c>
      <c r="N24" s="81">
        <f>ROUND(oknQuantity_6*oknPrice_6,2)</f>
        <v>0</v>
      </c>
      <c r="O24" s="116"/>
      <c r="P24" s="202"/>
      <c r="Q24" s="101"/>
      <c r="R24" s="144"/>
      <c r="T24"/>
      <c r="U24"/>
      <c r="V24"/>
      <c r="W24"/>
      <c r="X24"/>
      <c r="Y24"/>
      <c r="Z24"/>
      <c r="AA24"/>
      <c r="AB24"/>
      <c r="AC24"/>
    </row>
    <row r="25" spans="1:35" s="40" customFormat="1" ht="30" customHeight="1">
      <c r="A25" s="43">
        <v>0</v>
      </c>
      <c r="B25" s="43">
        <v>0</v>
      </c>
      <c r="D25" s="199"/>
      <c r="F25" s="93">
        <v>7</v>
      </c>
      <c r="G25" s="183"/>
      <c r="H25" s="184"/>
      <c r="I25" s="184"/>
      <c r="J25" s="185"/>
      <c r="K25" s="163">
        <v>0</v>
      </c>
      <c r="L25" s="163"/>
      <c r="M25" s="80">
        <v>0</v>
      </c>
      <c r="N25" s="81">
        <f>ROUND(oknQuantity_7*oknPrice_7,2)</f>
        <v>0</v>
      </c>
      <c r="O25" s="116"/>
      <c r="P25" s="202"/>
      <c r="Q25" s="101"/>
      <c r="R25" s="144"/>
      <c r="T25"/>
      <c r="U25"/>
      <c r="V25"/>
      <c r="W25"/>
      <c r="X25"/>
      <c r="Y25"/>
      <c r="Z25"/>
      <c r="AA25"/>
      <c r="AB25"/>
      <c r="AC25"/>
    </row>
    <row r="26" spans="1:35" s="40" customFormat="1" ht="30" customHeight="1">
      <c r="A26" s="43">
        <v>0</v>
      </c>
      <c r="B26" s="43">
        <v>0</v>
      </c>
      <c r="D26" s="199"/>
      <c r="F26" s="93">
        <v>8</v>
      </c>
      <c r="G26" s="183"/>
      <c r="H26" s="184"/>
      <c r="I26" s="184"/>
      <c r="J26" s="185"/>
      <c r="K26" s="163">
        <v>0</v>
      </c>
      <c r="L26" s="163"/>
      <c r="M26" s="80">
        <v>0</v>
      </c>
      <c r="N26" s="81">
        <f>ROUND(oknQuantity_8*oknPrice_8,2)</f>
        <v>0</v>
      </c>
      <c r="O26" s="116"/>
      <c r="P26" s="202"/>
      <c r="Q26" s="101"/>
      <c r="R26" s="144"/>
      <c r="T26"/>
      <c r="U26"/>
      <c r="V26"/>
      <c r="W26"/>
      <c r="X26"/>
      <c r="Y26"/>
      <c r="Z26"/>
      <c r="AA26"/>
      <c r="AB26"/>
      <c r="AC26"/>
    </row>
    <row r="27" spans="1:35" s="40" customFormat="1" ht="18" hidden="1" customHeight="1">
      <c r="A27" s="43">
        <v>0</v>
      </c>
      <c r="B27" s="43">
        <v>0</v>
      </c>
      <c r="D27" s="199"/>
      <c r="F27" s="93">
        <v>9</v>
      </c>
      <c r="G27" s="186"/>
      <c r="H27" s="187"/>
      <c r="I27" s="187"/>
      <c r="J27" s="188"/>
      <c r="K27" s="163">
        <v>0</v>
      </c>
      <c r="L27" s="163"/>
      <c r="M27" s="80">
        <v>0</v>
      </c>
      <c r="N27" s="81">
        <f>ROUND(oknQuantity_9*oknPrice_9,2)</f>
        <v>0</v>
      </c>
      <c r="O27" s="116"/>
      <c r="P27" s="202"/>
      <c r="Q27" s="101"/>
      <c r="R27" s="107"/>
      <c r="Y27"/>
      <c r="Z27"/>
      <c r="AA27"/>
      <c r="AB27"/>
      <c r="AC27"/>
    </row>
    <row r="28" spans="1:35" s="40" customFormat="1" ht="18" hidden="1" customHeight="1">
      <c r="A28" s="43">
        <v>0</v>
      </c>
      <c r="B28" s="43">
        <v>0</v>
      </c>
      <c r="D28" s="199"/>
      <c r="F28" s="93">
        <v>10</v>
      </c>
      <c r="G28" s="186"/>
      <c r="H28" s="187"/>
      <c r="I28" s="187"/>
      <c r="J28" s="188"/>
      <c r="K28" s="163">
        <v>0</v>
      </c>
      <c r="L28" s="163"/>
      <c r="M28" s="80">
        <v>0</v>
      </c>
      <c r="N28" s="81">
        <f>ROUND(oknQuantity_10*oknPrice_10,2)</f>
        <v>0</v>
      </c>
      <c r="O28" s="116"/>
      <c r="P28" s="202"/>
      <c r="Q28" s="101"/>
      <c r="R28" s="107"/>
      <c r="Y28"/>
      <c r="Z28"/>
      <c r="AA28"/>
      <c r="AB28"/>
      <c r="AC28"/>
    </row>
    <row r="29" spans="1:35" s="40" customFormat="1" ht="18" hidden="1" customHeight="1">
      <c r="A29" s="43">
        <v>0</v>
      </c>
      <c r="B29" s="43">
        <v>0</v>
      </c>
      <c r="D29" s="199"/>
      <c r="F29" s="93">
        <v>11</v>
      </c>
      <c r="G29" s="186"/>
      <c r="H29" s="187"/>
      <c r="I29" s="187"/>
      <c r="J29" s="188"/>
      <c r="K29" s="163">
        <v>0</v>
      </c>
      <c r="L29" s="163"/>
      <c r="M29" s="80">
        <v>0</v>
      </c>
      <c r="N29" s="81">
        <f>ROUND(oknQuantity_11*oknPrice_11,2)</f>
        <v>0</v>
      </c>
      <c r="O29" s="116"/>
      <c r="P29" s="202"/>
      <c r="Q29" s="101"/>
      <c r="R29" s="107"/>
      <c r="Y29"/>
      <c r="Z29"/>
      <c r="AA29"/>
      <c r="AB29"/>
      <c r="AC29"/>
    </row>
    <row r="30" spans="1:35" s="40" customFormat="1" ht="18" hidden="1" customHeight="1">
      <c r="A30" s="43">
        <v>0</v>
      </c>
      <c r="B30" s="43">
        <v>0</v>
      </c>
      <c r="D30" s="199"/>
      <c r="F30" s="93">
        <v>12</v>
      </c>
      <c r="G30" s="186"/>
      <c r="H30" s="187"/>
      <c r="I30" s="187"/>
      <c r="J30" s="188"/>
      <c r="K30" s="163">
        <v>0</v>
      </c>
      <c r="L30" s="163"/>
      <c r="M30" s="80">
        <v>0</v>
      </c>
      <c r="N30" s="81">
        <f>ROUND(oknQuantity_12*oknPrice_12,2)</f>
        <v>0</v>
      </c>
      <c r="O30" s="116"/>
      <c r="P30" s="202"/>
      <c r="Q30" s="101"/>
      <c r="R30" s="107"/>
      <c r="Y30"/>
      <c r="Z30"/>
      <c r="AA30"/>
      <c r="AB30"/>
      <c r="AC30"/>
    </row>
    <row r="31" spans="1:35" s="40" customFormat="1" ht="18" hidden="1" customHeight="1">
      <c r="A31" s="43">
        <v>0</v>
      </c>
      <c r="B31" s="43">
        <v>0</v>
      </c>
      <c r="D31" s="199"/>
      <c r="F31" s="93">
        <v>13</v>
      </c>
      <c r="G31" s="186"/>
      <c r="H31" s="187"/>
      <c r="I31" s="187"/>
      <c r="J31" s="188"/>
      <c r="K31" s="163">
        <v>0</v>
      </c>
      <c r="L31" s="163"/>
      <c r="M31" s="80">
        <v>0</v>
      </c>
      <c r="N31" s="81">
        <f>ROUND(oknQuantity_13 * oknPrice_13,2)</f>
        <v>0</v>
      </c>
      <c r="O31" s="116"/>
      <c r="P31" s="202"/>
      <c r="Q31" s="101"/>
      <c r="R31" s="107"/>
      <c r="Y31"/>
      <c r="Z31"/>
      <c r="AA31"/>
      <c r="AB31"/>
      <c r="AC31"/>
      <c r="AE31" s="164"/>
      <c r="AF31" s="164"/>
    </row>
    <row r="32" spans="1:35" s="40" customFormat="1" ht="18" hidden="1" customHeight="1">
      <c r="A32" s="43">
        <v>0</v>
      </c>
      <c r="B32" s="43">
        <v>0</v>
      </c>
      <c r="D32" s="199"/>
      <c r="F32" s="93">
        <v>14</v>
      </c>
      <c r="G32" s="186"/>
      <c r="H32" s="187"/>
      <c r="I32" s="187"/>
      <c r="J32" s="188"/>
      <c r="K32" s="163">
        <v>0</v>
      </c>
      <c r="L32" s="163"/>
      <c r="M32" s="80">
        <v>0</v>
      </c>
      <c r="N32" s="81">
        <f>ROUND(oknQuantity_14 * oknPrice_14,2)</f>
        <v>0</v>
      </c>
      <c r="O32" s="116"/>
      <c r="P32" s="202"/>
      <c r="Q32" s="101"/>
      <c r="R32" s="107"/>
      <c r="Y32"/>
      <c r="Z32"/>
      <c r="AA32"/>
      <c r="AB32"/>
      <c r="AC32"/>
      <c r="AE32" s="164"/>
      <c r="AF32" s="164"/>
    </row>
    <row r="33" spans="1:32" s="40" customFormat="1" ht="18" hidden="1" customHeight="1">
      <c r="A33" s="43">
        <v>0</v>
      </c>
      <c r="B33" s="43">
        <v>0</v>
      </c>
      <c r="D33" s="199"/>
      <c r="F33" s="93">
        <v>15</v>
      </c>
      <c r="G33" s="186"/>
      <c r="H33" s="187"/>
      <c r="I33" s="187"/>
      <c r="J33" s="188"/>
      <c r="K33" s="163">
        <v>0</v>
      </c>
      <c r="L33" s="163"/>
      <c r="M33" s="80">
        <v>0</v>
      </c>
      <c r="N33" s="81">
        <f>ROUND(oknQuantity_15 * oknPrice_15,2)</f>
        <v>0</v>
      </c>
      <c r="O33" s="116"/>
      <c r="P33" s="202"/>
      <c r="Q33" s="101"/>
      <c r="R33" s="107"/>
      <c r="AE33" s="164"/>
      <c r="AF33" s="164"/>
    </row>
    <row r="34" spans="1:32" s="40" customFormat="1" ht="18" hidden="1" customHeight="1">
      <c r="A34" s="43">
        <v>0</v>
      </c>
      <c r="B34" s="43">
        <v>0</v>
      </c>
      <c r="D34" s="199"/>
      <c r="F34" s="93">
        <v>16</v>
      </c>
      <c r="G34" s="186"/>
      <c r="H34" s="187"/>
      <c r="I34" s="187"/>
      <c r="J34" s="188"/>
      <c r="K34" s="163">
        <v>0</v>
      </c>
      <c r="L34" s="163"/>
      <c r="M34" s="80">
        <v>0</v>
      </c>
      <c r="N34" s="81">
        <f>ROUND(oknQuantity_16 * oknPrice_16,2)</f>
        <v>0</v>
      </c>
      <c r="O34" s="116"/>
      <c r="P34" s="202"/>
      <c r="Q34" s="101"/>
      <c r="R34" s="107"/>
      <c r="AE34" s="164"/>
      <c r="AF34" s="164"/>
    </row>
    <row r="35" spans="1:32" s="40" customFormat="1" ht="18" customHeight="1">
      <c r="A35" s="43"/>
      <c r="B35" s="43"/>
      <c r="D35" s="199"/>
      <c r="F35" s="189"/>
      <c r="G35" s="189"/>
      <c r="H35" s="189"/>
      <c r="I35" s="189"/>
      <c r="J35" s="189"/>
      <c r="K35" s="190"/>
      <c r="L35" s="190"/>
      <c r="M35" s="79"/>
      <c r="N35" s="91"/>
      <c r="O35" s="117"/>
      <c r="P35" s="202"/>
      <c r="Q35" s="101"/>
      <c r="T35" s="191" t="s">
        <v>115</v>
      </c>
      <c r="U35" s="191"/>
      <c r="V35" s="191"/>
      <c r="W35" s="191"/>
      <c r="X35" s="191"/>
      <c r="AE35" s="77"/>
      <c r="AF35" s="77"/>
    </row>
    <row r="36" spans="1:32" s="40" customFormat="1" ht="18.75" customHeight="1">
      <c r="A36" s="41"/>
      <c r="B36" s="44">
        <f t="array" ref="B36">SUM(oknTaxable_1:oknTaxable_16*oknLineTotal_1:oknLineTotal_16)</f>
        <v>0</v>
      </c>
      <c r="D36" s="199"/>
      <c r="F36" s="45"/>
      <c r="G36" s="45"/>
      <c r="H36" s="45"/>
      <c r="I36" s="45"/>
      <c r="J36" s="45"/>
      <c r="K36" s="45"/>
      <c r="L36" s="82"/>
      <c r="M36" s="83" t="s">
        <v>22</v>
      </c>
      <c r="N36" s="84">
        <f>SUM(oknLineTotal_1:oknLineTotal_16)</f>
        <v>10</v>
      </c>
      <c r="O36" s="109"/>
      <c r="P36" s="202"/>
      <c r="Q36" s="101"/>
      <c r="T36" s="191"/>
      <c r="U36" s="191"/>
      <c r="V36" s="191"/>
      <c r="W36" s="191"/>
      <c r="X36" s="191"/>
    </row>
    <row r="37" spans="1:32" s="40" customFormat="1" ht="18.75" customHeight="1">
      <c r="A37" s="41"/>
      <c r="B37" s="44"/>
      <c r="D37" s="199"/>
      <c r="F37" s="45"/>
      <c r="G37" s="45"/>
      <c r="H37" s="45"/>
      <c r="I37" s="45"/>
      <c r="J37" s="45"/>
      <c r="K37" s="45"/>
      <c r="L37" s="82"/>
      <c r="M37" s="83" t="s">
        <v>123</v>
      </c>
      <c r="N37" s="88">
        <v>2</v>
      </c>
      <c r="O37" s="110"/>
      <c r="P37" s="202"/>
      <c r="Q37" s="101"/>
      <c r="T37" s="191"/>
      <c r="U37" s="191"/>
      <c r="V37" s="191"/>
      <c r="W37" s="191"/>
      <c r="X37" s="191"/>
    </row>
    <row r="38" spans="1:32" s="40" customFormat="1" ht="18.75" customHeight="1">
      <c r="A38" s="41"/>
      <c r="B38" s="41"/>
      <c r="D38" s="199"/>
      <c r="G38" s="75"/>
      <c r="H38" s="45"/>
      <c r="I38" s="45"/>
      <c r="J38" s="45"/>
      <c r="K38" s="45"/>
      <c r="L38" s="136" t="s">
        <v>120</v>
      </c>
      <c r="M38" s="85">
        <v>0.08</v>
      </c>
      <c r="N38" s="84">
        <f>ROUND(IF(oknTaxType=0,0, oknTax1Rate*(oknSubTotal-oknDiscount+IF(oknTaxTotalIncludingShippingCost=0,0,oknShippingCost))),2)</f>
        <v>0.64</v>
      </c>
      <c r="O38" s="109"/>
      <c r="P38" s="202"/>
      <c r="Q38" s="101"/>
      <c r="T38" s="191"/>
      <c r="U38" s="191"/>
      <c r="V38" s="191"/>
      <c r="W38" s="191"/>
      <c r="X38" s="191"/>
      <c r="AE38" s="74" t="s">
        <v>1</v>
      </c>
      <c r="AF38" s="50">
        <v>0</v>
      </c>
    </row>
    <row r="39" spans="1:32" s="40" customFormat="1" ht="18.75" hidden="1" customHeight="1">
      <c r="A39" s="41"/>
      <c r="B39" s="41"/>
      <c r="D39" s="199"/>
      <c r="G39" s="75"/>
      <c r="H39" s="75"/>
      <c r="I39" s="75"/>
      <c r="J39" s="75"/>
      <c r="K39" s="45"/>
      <c r="L39" s="136" t="s">
        <v>47</v>
      </c>
      <c r="M39" s="85">
        <v>0.06</v>
      </c>
      <c r="N39" s="84">
        <f>ROUND(IF(oknTaxType&lt;&gt;2,0,oknTax2Rate*(oknLineTotalTaxable+IF(oknTaxTotalIncludingShippingCost=0,0,oknShippingCost)+IF(oknTax2IsAppliedToTax1=0,0,oknTax1))),2)</f>
        <v>0</v>
      </c>
      <c r="O39" s="109"/>
      <c r="P39" s="202"/>
      <c r="Q39" s="101"/>
      <c r="T39" s="191"/>
      <c r="U39" s="191"/>
      <c r="V39" s="191"/>
      <c r="W39" s="191"/>
      <c r="X39" s="191"/>
    </row>
    <row r="40" spans="1:32" s="40" customFormat="1" ht="18.75" customHeight="1">
      <c r="A40" s="41"/>
      <c r="B40" s="41"/>
      <c r="D40" s="199"/>
      <c r="F40" s="46" t="s">
        <v>78</v>
      </c>
      <c r="G40" s="75"/>
      <c r="H40" s="75"/>
      <c r="I40" s="75"/>
      <c r="J40" s="75"/>
      <c r="K40" s="45"/>
      <c r="L40" s="82"/>
      <c r="M40" s="82"/>
      <c r="N40" s="82"/>
      <c r="O40" s="82"/>
      <c r="P40" s="202"/>
      <c r="Q40" s="101"/>
      <c r="T40" s="191"/>
      <c r="U40" s="191"/>
      <c r="V40" s="191"/>
      <c r="W40" s="191"/>
      <c r="X40" s="191"/>
    </row>
    <row r="41" spans="1:32" s="40" customFormat="1" ht="18.75" customHeight="1">
      <c r="A41" s="41"/>
      <c r="B41" s="41"/>
      <c r="D41" s="199"/>
      <c r="F41" s="169"/>
      <c r="G41" s="170"/>
      <c r="H41" s="170"/>
      <c r="I41" s="170"/>
      <c r="J41" s="170"/>
      <c r="K41" s="171"/>
      <c r="L41" s="82"/>
      <c r="M41" s="86" t="s">
        <v>2</v>
      </c>
      <c r="N41" s="87">
        <f>ROUND(oknSubTotal -oknDiscount + oknShippingCost + IF(oknTaxType=0,0,IF(oknTaxType=1,oknTax1,oknTax1+oknTax2)),2)</f>
        <v>8.64</v>
      </c>
      <c r="O41" s="109"/>
      <c r="P41" s="202"/>
      <c r="Q41" s="101"/>
      <c r="T41" s="192" t="s">
        <v>116</v>
      </c>
      <c r="U41" s="192"/>
      <c r="V41" s="192"/>
      <c r="W41" s="192"/>
      <c r="X41" s="192"/>
    </row>
    <row r="42" spans="1:32" s="40" customFormat="1" ht="18.75" customHeight="1">
      <c r="A42" s="41"/>
      <c r="B42" s="41"/>
      <c r="D42" s="199"/>
      <c r="F42" s="172"/>
      <c r="G42" s="173"/>
      <c r="H42" s="173"/>
      <c r="I42" s="173"/>
      <c r="J42" s="173"/>
      <c r="K42" s="174"/>
      <c r="L42" s="82"/>
      <c r="M42" s="86" t="s">
        <v>23</v>
      </c>
      <c r="N42" s="88">
        <v>0</v>
      </c>
      <c r="O42" s="110"/>
      <c r="P42" s="202"/>
      <c r="Q42" s="101"/>
      <c r="T42" s="192"/>
      <c r="U42" s="192"/>
      <c r="V42" s="192"/>
      <c r="W42" s="192"/>
      <c r="X42" s="192"/>
    </row>
    <row r="43" spans="1:32" s="40" customFormat="1" ht="18.75" customHeight="1">
      <c r="A43" s="41"/>
      <c r="B43" s="41"/>
      <c r="D43" s="199"/>
      <c r="F43" s="175"/>
      <c r="G43" s="176"/>
      <c r="H43" s="176"/>
      <c r="I43" s="176"/>
      <c r="J43" s="176"/>
      <c r="K43" s="177"/>
      <c r="L43" s="82"/>
      <c r="M43" s="86" t="s">
        <v>24</v>
      </c>
      <c r="N43" s="84">
        <f>ROUND(oknTotal-oknPayments,2)</f>
        <v>8.64</v>
      </c>
      <c r="O43" s="109"/>
      <c r="P43" s="202"/>
      <c r="Q43" s="101"/>
      <c r="T43" s="192"/>
      <c r="U43" s="192"/>
      <c r="V43" s="192"/>
      <c r="W43" s="192"/>
      <c r="X43" s="192"/>
    </row>
    <row r="44" spans="1:32" s="40" customFormat="1" ht="18.75" hidden="1" customHeight="1">
      <c r="A44" s="41"/>
      <c r="B44" s="41"/>
      <c r="D44" s="199"/>
      <c r="F44" s="51" t="s">
        <v>77</v>
      </c>
      <c r="P44" s="202"/>
      <c r="Q44" s="101"/>
    </row>
    <row r="45" spans="1:32" s="40" customFormat="1" ht="18.75" hidden="1" customHeight="1">
      <c r="A45" s="41"/>
      <c r="B45" s="41"/>
      <c r="D45" s="199"/>
      <c r="F45" s="178" t="s">
        <v>73</v>
      </c>
      <c r="G45" s="179"/>
      <c r="H45" s="134" t="s">
        <v>2</v>
      </c>
      <c r="I45" s="134" t="s">
        <v>92</v>
      </c>
      <c r="J45" s="134" t="s">
        <v>76</v>
      </c>
      <c r="K45" s="180" t="s">
        <v>75</v>
      </c>
      <c r="L45" s="181"/>
      <c r="M45" s="182"/>
      <c r="N45" s="135" t="s">
        <v>74</v>
      </c>
      <c r="O45" s="111"/>
      <c r="P45" s="202"/>
      <c r="Q45" s="101"/>
    </row>
    <row r="46" spans="1:32" s="40" customFormat="1" ht="18.75" hidden="1" customHeight="1">
      <c r="A46" s="41"/>
      <c r="B46" s="41"/>
      <c r="D46" s="199"/>
      <c r="F46" s="52"/>
      <c r="G46" s="52"/>
      <c r="H46" s="53"/>
      <c r="I46" s="53"/>
      <c r="J46" s="53"/>
      <c r="K46" s="53"/>
      <c r="L46" s="53"/>
      <c r="M46" s="53"/>
      <c r="N46" s="53"/>
      <c r="O46" s="53"/>
      <c r="P46" s="202"/>
      <c r="Q46" s="101"/>
    </row>
    <row r="47" spans="1:32" s="40" customFormat="1" ht="18.75" hidden="1" customHeight="1">
      <c r="A47" s="41"/>
      <c r="B47" s="41"/>
      <c r="D47" s="199"/>
      <c r="F47" s="52"/>
      <c r="G47" s="52"/>
      <c r="H47" s="53"/>
      <c r="I47" s="53"/>
      <c r="J47" s="53"/>
      <c r="K47" s="53"/>
      <c r="L47" s="53"/>
      <c r="M47" s="53"/>
      <c r="N47" s="53"/>
      <c r="O47" s="53"/>
      <c r="P47" s="202"/>
      <c r="Q47" s="101"/>
    </row>
    <row r="48" spans="1:32" s="40" customFormat="1" ht="18.75" customHeight="1">
      <c r="A48" s="41"/>
      <c r="B48" s="41"/>
      <c r="D48" s="199"/>
      <c r="F48" s="52"/>
      <c r="G48" s="52"/>
      <c r="H48" s="53"/>
      <c r="I48" s="53"/>
      <c r="J48" s="53"/>
      <c r="K48" s="53"/>
      <c r="L48" s="53"/>
      <c r="M48" s="53"/>
      <c r="N48" s="53"/>
      <c r="O48" s="53"/>
      <c r="P48" s="202"/>
      <c r="Q48" s="101"/>
    </row>
    <row r="49" spans="1:25" s="73" customFormat="1" ht="22.5" customHeight="1">
      <c r="A49" s="76"/>
      <c r="B49" s="76"/>
      <c r="D49" s="199"/>
      <c r="F49" s="167" t="s">
        <v>72</v>
      </c>
      <c r="G49" s="168"/>
      <c r="H49" s="168"/>
      <c r="I49" s="168"/>
      <c r="J49" s="168"/>
      <c r="K49" s="168"/>
      <c r="L49" s="168"/>
      <c r="M49" s="168"/>
      <c r="N49" s="168"/>
      <c r="O49" s="118"/>
      <c r="P49" s="202"/>
      <c r="Q49" s="102"/>
    </row>
    <row r="50" spans="1:25">
      <c r="D50" s="199"/>
      <c r="P50" s="202"/>
    </row>
    <row r="51" spans="1:25" ht="6" customHeight="1">
      <c r="D51" s="199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2"/>
    </row>
    <row r="60" spans="1:25">
      <c r="U60" s="40"/>
      <c r="V60" s="40"/>
      <c r="W60" s="40"/>
      <c r="X60" s="40"/>
      <c r="Y60" s="40"/>
    </row>
    <row r="61" spans="1:25">
      <c r="U61" s="40"/>
      <c r="V61" s="40"/>
      <c r="W61" s="40"/>
      <c r="X61" s="40"/>
      <c r="Y61" s="40"/>
    </row>
    <row r="62" spans="1:25">
      <c r="U62" s="73"/>
      <c r="V62" s="73"/>
      <c r="W62" s="73"/>
      <c r="X62" s="73"/>
      <c r="Y62" s="73"/>
    </row>
    <row r="919" spans="1:1" hidden="1">
      <c r="A919" s="131" t="s">
        <v>136</v>
      </c>
    </row>
    <row r="945" spans="1:1" hidden="1">
      <c r="A945" s="131" t="s">
        <v>136</v>
      </c>
    </row>
    <row r="985" spans="1:1" hidden="1">
      <c r="A985" s="131" t="s">
        <v>136</v>
      </c>
    </row>
  </sheetData>
  <sheetProtection sheet="1" objects="1" scenarios="1" selectLockedCells="1"/>
  <dataConsolidate/>
  <mergeCells count="71">
    <mergeCell ref="R6:R7"/>
    <mergeCell ref="D2:D51"/>
    <mergeCell ref="E51:O51"/>
    <mergeCell ref="E2:O2"/>
    <mergeCell ref="P2:P51"/>
    <mergeCell ref="K30:L30"/>
    <mergeCell ref="K24:L24"/>
    <mergeCell ref="F18:J18"/>
    <mergeCell ref="G20:J20"/>
    <mergeCell ref="G25:J25"/>
    <mergeCell ref="G26:J26"/>
    <mergeCell ref="G27:J27"/>
    <mergeCell ref="K27:L27"/>
    <mergeCell ref="K28:L28"/>
    <mergeCell ref="G28:J28"/>
    <mergeCell ref="G29:J29"/>
    <mergeCell ref="F11:J11"/>
    <mergeCell ref="AE34:AF34"/>
    <mergeCell ref="K34:L34"/>
    <mergeCell ref="AE31:AF31"/>
    <mergeCell ref="K32:L32"/>
    <mergeCell ref="AE32:AF32"/>
    <mergeCell ref="K33:L33"/>
    <mergeCell ref="AE33:AF33"/>
    <mergeCell ref="K31:L31"/>
    <mergeCell ref="AE21:AF21"/>
    <mergeCell ref="AE20:AF20"/>
    <mergeCell ref="T35:X40"/>
    <mergeCell ref="T41:X43"/>
    <mergeCell ref="F12:J12"/>
    <mergeCell ref="G21:J21"/>
    <mergeCell ref="G22:J22"/>
    <mergeCell ref="F14:H14"/>
    <mergeCell ref="F13:J13"/>
    <mergeCell ref="F15:J15"/>
    <mergeCell ref="F16:J16"/>
    <mergeCell ref="G19:J19"/>
    <mergeCell ref="G23:J23"/>
    <mergeCell ref="G31:J31"/>
    <mergeCell ref="G32:J32"/>
    <mergeCell ref="G33:J33"/>
    <mergeCell ref="F49:N49"/>
    <mergeCell ref="K20:L20"/>
    <mergeCell ref="K21:L21"/>
    <mergeCell ref="K22:L22"/>
    <mergeCell ref="K23:L23"/>
    <mergeCell ref="K25:L25"/>
    <mergeCell ref="F41:K43"/>
    <mergeCell ref="F45:G45"/>
    <mergeCell ref="K45:M45"/>
    <mergeCell ref="G24:J24"/>
    <mergeCell ref="G30:J30"/>
    <mergeCell ref="F35:J35"/>
    <mergeCell ref="G34:J34"/>
    <mergeCell ref="K26:L26"/>
    <mergeCell ref="K29:L29"/>
    <mergeCell ref="K35:L35"/>
    <mergeCell ref="AG16:AH16"/>
    <mergeCell ref="AG17:AH17"/>
    <mergeCell ref="K18:L18"/>
    <mergeCell ref="K19:L19"/>
    <mergeCell ref="AD16:AE16"/>
    <mergeCell ref="AE18:AF18"/>
    <mergeCell ref="L16:N16"/>
    <mergeCell ref="AD17:AE17"/>
    <mergeCell ref="AE19:AF19"/>
    <mergeCell ref="L10:N10"/>
    <mergeCell ref="L12:N12"/>
    <mergeCell ref="L15:N15"/>
    <mergeCell ref="L13:N13"/>
    <mergeCell ref="L11:N11"/>
  </mergeCells>
  <phoneticPr fontId="5" type="noConversion"/>
  <dataValidations count="8">
    <dataValidation type="decimal" operator="lessThanOrEqual" allowBlank="1" showInputMessage="1" showErrorMessage="1" errorTitle="Invalid Input" error="Please enter a valid numeric_x000a_value." sqref="AF38 K19:M35 M38:M39 N42:O42" xr:uid="{00000000-0002-0000-0000-000000000000}">
      <formula1>999999999.99</formula1>
    </dataValidation>
    <dataValidation type="textLength" allowBlank="1" showInputMessage="1" showErrorMessage="1" sqref="AE34:AF35 AE32:AF32 AI17 L13 R10 AE20:AF21 F15:F16" xr:uid="{00000000-0002-0000-0000-000001000000}">
      <formula1>1</formula1>
      <formula2>30</formula2>
    </dataValidation>
    <dataValidation type="textLength" allowBlank="1" showInputMessage="1" showErrorMessage="1" sqref="AD17:AE17 AG17:AH17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E18:AF19 AE33:AF33 AE31:AF31 F11 F13:F14 G14:H14" xr:uid="{00000000-0002-0000-0000-000003000000}">
      <formula1>0</formula1>
      <formula2>60</formula2>
    </dataValidation>
    <dataValidation type="date" allowBlank="1" showErrorMessage="1" errorTitle="Invalid Input" error="Please enter a valid date." sqref="AF17 L11" xr:uid="{00000000-0002-0000-0000-000004000000}">
      <formula1>36526</formula1>
      <formula2>402132</formula2>
    </dataValidation>
    <dataValidation type="textLength" allowBlank="1" showInputMessage="1" showErrorMessage="1" sqref="G38 F41:K43 G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35 G19:G34 I35:J35" xr:uid="{00000000-0002-0000-0000-000006000000}">
      <formula1>100</formula1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</dataValidations>
  <hyperlinks>
    <hyperlink ref="T41" r:id="rId1" display="http://www.InvoicingTemplates.com" xr:uid="{00000000-0004-0000-0000-000003000000}"/>
    <hyperlink ref="A985" r:id="rId2" tooltip="Labor Service Invoice with Gradient Border" display="http://www.invoicingtemplate.com/labor-gradient-border.html" xr:uid="{00000000-0004-0000-0000-000005000000}"/>
    <hyperlink ref="AJV1" r:id="rId3" tooltip="Labor Invoice with Gradient Border" display="http://www.invoicingtemplate.com/labor-gradient-border.html" xr:uid="{00000000-0004-0000-0000-000006000000}"/>
    <hyperlink ref="A945" r:id="rId4" tooltip="Labor Service Invoice with Gradient Border" display="http://www.invoicingtemplate.com/labor-gradient-border.html" xr:uid="{00000000-0004-0000-0000-000007000000}"/>
    <hyperlink ref="AKB1" r:id="rId5" tooltip="Labor Invoice with Gradient Border" display="http://www.invoicingtemplate.com/labor-gradient-border.html" xr:uid="{00000000-0004-0000-0000-000008000000}"/>
    <hyperlink ref="A919" r:id="rId6" tooltip="Labor Service Invoice with Gradient Border" display="http://www.invoicingtemplate.com/labor-gradient-border.html" xr:uid="{00000000-0004-0000-0000-000009000000}"/>
    <hyperlink ref="AIT1" r:id="rId7" tooltip="Labor Invoice with Gradient Border" display="http://www.invoicingtemplate.com/labor-gradient-border.html" xr:uid="{00000000-0004-0000-0000-00000A000000}"/>
  </hyperlinks>
  <printOptions horizontalCentered="1" verticalCentered="1"/>
  <pageMargins left="0.38" right="0.31496062992125989" top="0.3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3" customWidth="1"/>
    <col min="2" max="2" width="11.42578125" style="3" customWidth="1"/>
    <col min="3" max="3" width="10.5703125" style="19" customWidth="1"/>
    <col min="4" max="4" width="11.85546875" style="16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6" hidden="1" customWidth="1"/>
    <col min="9" max="9" width="11.28515625" style="16" hidden="1" customWidth="1"/>
    <col min="10" max="10" width="9.5703125" style="16" hidden="1" customWidth="1"/>
    <col min="11" max="11" width="10.140625" style="16" hidden="1" customWidth="1"/>
    <col min="12" max="12" width="16" style="16" customWidth="1"/>
    <col min="13" max="13" width="14.140625" style="16" customWidth="1"/>
    <col min="14" max="14" width="12.85546875" style="16" customWidth="1"/>
    <col min="15" max="15" width="11.42578125" style="6" hidden="1" customWidth="1"/>
    <col min="16" max="16" width="16.85546875" style="6" hidden="1" customWidth="1"/>
    <col min="17" max="16384" width="9.140625" style="3"/>
  </cols>
  <sheetData>
    <row r="1" spans="2:16" s="11" customFormat="1" ht="50.25" customHeight="1">
      <c r="C1" s="18"/>
      <c r="D1" s="15"/>
      <c r="E1" s="23"/>
      <c r="H1" s="15"/>
      <c r="I1" s="15"/>
      <c r="J1" s="15"/>
      <c r="K1" s="15"/>
      <c r="L1" s="15"/>
      <c r="M1" s="15"/>
      <c r="N1" s="15"/>
      <c r="O1" s="23"/>
      <c r="P1" s="23"/>
    </row>
    <row r="2" spans="2:16" ht="3" customHeight="1"/>
    <row r="3" spans="2:16" ht="33" customHeight="1">
      <c r="B3" s="65" t="str">
        <f>oknCompanyName</f>
        <v>BUSINESS NAME</v>
      </c>
      <c r="C3" s="20"/>
      <c r="J3" s="29"/>
      <c r="M3" s="29"/>
    </row>
    <row r="4" spans="2:16">
      <c r="B4" s="3" t="str">
        <f>oknCompanyAddress</f>
        <v>Street Address</v>
      </c>
    </row>
    <row r="5" spans="2:16">
      <c r="B5" s="3" t="str">
        <f>oknCompanyCityStateZip</f>
        <v>City, ST  ZIP Code</v>
      </c>
      <c r="M5" s="31"/>
    </row>
    <row r="6" spans="2:16">
      <c r="B6" s="3" t="str">
        <f>oknCompanyContact</f>
        <v>Phone Number,Web Address, etc.</v>
      </c>
    </row>
    <row r="7" spans="2:16" ht="14.25" customHeight="1">
      <c r="K7" s="30"/>
    </row>
    <row r="8" spans="2:16" ht="14.25" customHeight="1">
      <c r="B8" s="32" t="s">
        <v>31</v>
      </c>
    </row>
    <row r="9" spans="2:16">
      <c r="B9" s="5" t="s">
        <v>27</v>
      </c>
      <c r="C9" s="21"/>
    </row>
    <row r="10" spans="2:16">
      <c r="B10" s="5" t="s">
        <v>30</v>
      </c>
      <c r="C10" s="21"/>
    </row>
    <row r="11" spans="2:16" ht="4.5" customHeight="1"/>
    <row r="12" spans="2:16" s="6" customFormat="1" ht="15.75" customHeight="1">
      <c r="B12" s="49" t="s">
        <v>49</v>
      </c>
      <c r="C12" s="13" t="s">
        <v>26</v>
      </c>
      <c r="D12" s="17" t="s">
        <v>48</v>
      </c>
      <c r="E12" s="12" t="s">
        <v>32</v>
      </c>
      <c r="F12" s="12" t="s">
        <v>39</v>
      </c>
      <c r="G12" s="12" t="s">
        <v>40</v>
      </c>
      <c r="H12" s="17" t="s">
        <v>33</v>
      </c>
      <c r="I12" s="17" t="s">
        <v>34</v>
      </c>
      <c r="J12" s="17" t="str">
        <f>oknTax1Name</f>
        <v>TAX</v>
      </c>
      <c r="K12" s="17" t="str">
        <f>oknTax2Name</f>
        <v>GST</v>
      </c>
      <c r="L12" s="17" t="s">
        <v>35</v>
      </c>
      <c r="M12" s="17" t="s">
        <v>36</v>
      </c>
      <c r="N12" s="17" t="s">
        <v>37</v>
      </c>
      <c r="O12" s="12" t="s">
        <v>38</v>
      </c>
      <c r="P12" s="12" t="s">
        <v>50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3" customWidth="1"/>
    <col min="2" max="2" width="13.28515625" style="3" customWidth="1"/>
    <col min="3" max="3" width="11.42578125" style="19" customWidth="1"/>
    <col min="4" max="4" width="25.5703125" style="10" customWidth="1"/>
    <col min="5" max="5" width="10.42578125" style="6" customWidth="1"/>
    <col min="6" max="6" width="12.28515625" style="16" hidden="1" customWidth="1"/>
    <col min="7" max="7" width="9.42578125" style="16" hidden="1" customWidth="1"/>
    <col min="8" max="8" width="7.5703125" style="16" hidden="1" customWidth="1"/>
    <col min="9" max="9" width="14.5703125" style="16" hidden="1" customWidth="1"/>
    <col min="10" max="10" width="11.28515625" style="16" customWidth="1"/>
    <col min="11" max="11" width="12.5703125" style="16" customWidth="1"/>
    <col min="12" max="12" width="11.5703125" style="16" hidden="1" customWidth="1"/>
    <col min="13" max="13" width="11.42578125" style="16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2:17" s="11" customFormat="1" ht="50.25" customHeight="1">
      <c r="C1" s="18"/>
      <c r="D1" s="14"/>
      <c r="E1" s="23"/>
      <c r="F1" s="15"/>
      <c r="G1" s="15"/>
      <c r="H1" s="15"/>
      <c r="I1" s="15"/>
      <c r="J1" s="15"/>
      <c r="K1" s="15"/>
      <c r="L1" s="15"/>
      <c r="M1" s="15"/>
      <c r="N1" s="23"/>
      <c r="O1" s="23"/>
      <c r="P1" s="23"/>
      <c r="Q1" s="23"/>
    </row>
    <row r="2" spans="2:17" ht="3.75" customHeight="1"/>
    <row r="3" spans="2:17" ht="33" customHeight="1">
      <c r="B3" s="65" t="str">
        <f>oknCompanyName</f>
        <v>BUSINESS NAME</v>
      </c>
      <c r="C3" s="20"/>
      <c r="J3" s="29"/>
      <c r="M3" s="29"/>
    </row>
    <row r="4" spans="2:17">
      <c r="B4" s="3" t="str">
        <f>oknCompanyAddress</f>
        <v>Street Address</v>
      </c>
    </row>
    <row r="5" spans="2:17">
      <c r="B5" s="3" t="str">
        <f>oknCompanyCityStateZip</f>
        <v>City, ST  ZIP Code</v>
      </c>
      <c r="M5" s="31"/>
    </row>
    <row r="6" spans="2:17">
      <c r="B6" s="3" t="str">
        <f>oknCompanyContact</f>
        <v>Phone Number,Web Address, etc.</v>
      </c>
    </row>
    <row r="7" spans="2:17" ht="21" customHeight="1">
      <c r="B7" s="32" t="s">
        <v>31</v>
      </c>
      <c r="K7" s="30"/>
    </row>
    <row r="8" spans="2:17" ht="11.25" customHeight="1">
      <c r="B8" s="5" t="s">
        <v>27</v>
      </c>
      <c r="C8" s="21"/>
    </row>
    <row r="9" spans="2:17">
      <c r="B9" s="5" t="s">
        <v>30</v>
      </c>
      <c r="C9" s="21"/>
    </row>
    <row r="10" spans="2:17" ht="4.5" customHeight="1"/>
    <row r="11" spans="2:17" s="6" customFormat="1" ht="15.75" customHeight="1">
      <c r="B11" s="12" t="s">
        <v>51</v>
      </c>
      <c r="C11" s="13" t="s">
        <v>26</v>
      </c>
      <c r="D11" s="12" t="s">
        <v>52</v>
      </c>
      <c r="E11" s="12" t="s">
        <v>32</v>
      </c>
      <c r="F11" s="17" t="s">
        <v>48</v>
      </c>
      <c r="G11" s="17" t="str">
        <f>oknTax1Name</f>
        <v>TAX</v>
      </c>
      <c r="H11" s="17" t="str">
        <f>oknTax2Name</f>
        <v>GST</v>
      </c>
      <c r="I11" s="17" t="s">
        <v>53</v>
      </c>
      <c r="J11" s="17" t="s">
        <v>36</v>
      </c>
      <c r="K11" s="17" t="s">
        <v>37</v>
      </c>
      <c r="L11" s="17" t="s">
        <v>33</v>
      </c>
      <c r="M11" s="17" t="s">
        <v>35</v>
      </c>
      <c r="N11" s="12" t="s">
        <v>38</v>
      </c>
      <c r="O11" s="12" t="s">
        <v>39</v>
      </c>
      <c r="P11" s="12" t="s">
        <v>40</v>
      </c>
      <c r="Q11" s="12" t="s">
        <v>50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3" customWidth="1"/>
    <col min="2" max="2" width="13.5703125" style="3" customWidth="1"/>
    <col min="3" max="3" width="13.42578125" style="19" customWidth="1"/>
    <col min="4" max="4" width="10.5703125" style="10" customWidth="1"/>
    <col min="5" max="5" width="17.85546875" style="10" customWidth="1"/>
    <col min="6" max="6" width="9.42578125" style="3" customWidth="1"/>
    <col min="7" max="7" width="9.140625" style="16"/>
    <col min="8" max="8" width="10.5703125" style="9" customWidth="1"/>
    <col min="9" max="9" width="10.5703125" style="16" customWidth="1"/>
    <col min="10" max="16384" width="9.140625" style="3"/>
  </cols>
  <sheetData>
    <row r="1" spans="2:12" s="11" customFormat="1" ht="50.25" customHeight="1">
      <c r="C1" s="18"/>
      <c r="D1" s="14"/>
      <c r="E1" s="14"/>
      <c r="G1" s="15"/>
      <c r="H1" s="8"/>
      <c r="I1" s="15"/>
    </row>
    <row r="2" spans="2:12" ht="4.5" customHeight="1"/>
    <row r="3" spans="2:12" ht="33" customHeight="1">
      <c r="B3" s="65" t="str">
        <f>oknCompanyName</f>
        <v>BUSINESS NAME</v>
      </c>
      <c r="C3" s="20"/>
      <c r="L3" s="25"/>
    </row>
    <row r="4" spans="2:12">
      <c r="B4" s="3" t="str">
        <f>oknCompanyAddress</f>
        <v>Street Address</v>
      </c>
    </row>
    <row r="5" spans="2:12">
      <c r="B5" s="3" t="str">
        <f>oknCompanyCityStateZip</f>
        <v>City, ST  ZIP Code</v>
      </c>
      <c r="L5" s="26"/>
    </row>
    <row r="6" spans="2:12">
      <c r="B6" s="3" t="str">
        <f>oknCompanyContact</f>
        <v>Phone Number,Web Address, etc.</v>
      </c>
      <c r="L6" s="22"/>
    </row>
    <row r="7" spans="2:12" ht="21" customHeight="1">
      <c r="B7" s="32" t="s">
        <v>31</v>
      </c>
      <c r="J7" s="27"/>
      <c r="K7" s="22"/>
      <c r="L7" s="22"/>
    </row>
    <row r="8" spans="2:12" ht="13.5" customHeight="1">
      <c r="B8" s="5" t="s">
        <v>27</v>
      </c>
      <c r="C8" s="24"/>
    </row>
    <row r="9" spans="2:12">
      <c r="B9" s="5" t="s">
        <v>30</v>
      </c>
      <c r="C9" s="24"/>
      <c r="D9" s="3"/>
      <c r="J9" s="28"/>
      <c r="K9" s="28"/>
      <c r="L9" s="28"/>
    </row>
    <row r="10" spans="2:12" ht="4.5" customHeight="1"/>
    <row r="11" spans="2:12" s="6" customFormat="1" ht="15.75" customHeight="1">
      <c r="B11" s="12" t="s">
        <v>54</v>
      </c>
      <c r="C11" s="13" t="s">
        <v>26</v>
      </c>
      <c r="D11" s="12" t="s">
        <v>32</v>
      </c>
      <c r="E11" s="12" t="s">
        <v>55</v>
      </c>
      <c r="F11" s="12" t="s">
        <v>6</v>
      </c>
      <c r="G11" s="17" t="s">
        <v>5</v>
      </c>
      <c r="H11" s="7" t="s">
        <v>56</v>
      </c>
      <c r="I11" s="17" t="s">
        <v>57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3" customWidth="1"/>
    <col min="2" max="2" width="10.5703125" style="56" customWidth="1"/>
    <col min="3" max="3" width="33.140625" style="19" customWidth="1"/>
    <col min="4" max="4" width="10" style="16" customWidth="1"/>
    <col min="5" max="5" width="10.85546875" style="16" customWidth="1"/>
    <col min="6" max="6" width="9" style="16" customWidth="1"/>
    <col min="7" max="7" width="10.7109375" style="9" customWidth="1"/>
    <col min="8" max="8" width="10.42578125" style="9" customWidth="1"/>
    <col min="9" max="16384" width="9.140625" style="3"/>
  </cols>
  <sheetData>
    <row r="1" spans="2:8" s="11" customFormat="1" ht="50.25" customHeight="1">
      <c r="B1" s="59"/>
      <c r="C1" s="18"/>
      <c r="D1" s="15"/>
      <c r="E1" s="15"/>
      <c r="F1" s="15"/>
      <c r="G1" s="8"/>
      <c r="H1" s="8"/>
    </row>
    <row r="2" spans="2:8" ht="3.75" customHeight="1"/>
    <row r="3" spans="2:8" ht="33" customHeight="1">
      <c r="B3" s="65" t="str">
        <f>oknCompanyName</f>
        <v>BUSINESS NAME</v>
      </c>
      <c r="C3" s="20"/>
      <c r="D3" s="33"/>
      <c r="E3" s="33"/>
    </row>
    <row r="4" spans="2:8">
      <c r="B4" s="3" t="str">
        <f>oknCompanyAddress</f>
        <v>Street Address</v>
      </c>
      <c r="D4" s="33"/>
      <c r="E4" s="33"/>
    </row>
    <row r="5" spans="2:8">
      <c r="B5" s="3" t="str">
        <f>oknCompanyCityStateZip</f>
        <v>City, ST  ZIP Code</v>
      </c>
      <c r="D5" s="33"/>
      <c r="E5" s="33"/>
    </row>
    <row r="6" spans="2:8">
      <c r="B6" s="3" t="str">
        <f>oknCompanyContact</f>
        <v>Phone Number,Web Address, etc.</v>
      </c>
      <c r="D6" s="33"/>
      <c r="E6" s="33"/>
    </row>
    <row r="7" spans="2:8" ht="27.75" customHeight="1"/>
    <row r="8" spans="2:8" ht="15.75" customHeight="1">
      <c r="B8" s="58" t="s">
        <v>0</v>
      </c>
    </row>
    <row r="9" spans="2:8" ht="15.75" customHeight="1">
      <c r="B9" s="5" t="s">
        <v>41</v>
      </c>
      <c r="C9" s="3"/>
      <c r="F9" s="205" t="s">
        <v>83</v>
      </c>
      <c r="G9" s="206"/>
      <c r="H9" s="62">
        <v>0</v>
      </c>
    </row>
    <row r="10" spans="2:8" ht="15.75" customHeight="1">
      <c r="B10" s="5" t="s">
        <v>42</v>
      </c>
      <c r="C10" s="3"/>
      <c r="F10" s="207" t="s">
        <v>84</v>
      </c>
      <c r="G10" s="208"/>
      <c r="H10" s="63">
        <v>0</v>
      </c>
    </row>
    <row r="11" spans="2:8" ht="15.75" customHeight="1">
      <c r="B11" s="5" t="s">
        <v>43</v>
      </c>
      <c r="C11" s="64"/>
      <c r="F11" s="55"/>
      <c r="G11" s="60"/>
    </row>
    <row r="12" spans="2:8" ht="15.75" customHeight="1">
      <c r="B12" s="5" t="s">
        <v>44</v>
      </c>
      <c r="C12" s="3"/>
      <c r="F12" s="205" t="s">
        <v>85</v>
      </c>
      <c r="G12" s="206"/>
      <c r="H12" s="62">
        <v>0</v>
      </c>
    </row>
    <row r="13" spans="2:8" ht="15.75" customHeight="1">
      <c r="B13" s="5" t="s">
        <v>46</v>
      </c>
      <c r="C13" s="3"/>
      <c r="F13" s="54" t="s">
        <v>86</v>
      </c>
      <c r="G13" s="61"/>
      <c r="H13" s="63">
        <v>0</v>
      </c>
    </row>
    <row r="14" spans="2:8" ht="15.75" customHeight="1">
      <c r="B14" s="5" t="s">
        <v>45</v>
      </c>
      <c r="C14" s="3"/>
    </row>
    <row r="15" spans="2:8" ht="3" customHeight="1"/>
    <row r="16" spans="2:8" ht="15.75" customHeight="1">
      <c r="B16" s="57" t="s">
        <v>66</v>
      </c>
    </row>
    <row r="17" spans="2:8" ht="15.75" customHeight="1">
      <c r="B17" s="5" t="s">
        <v>28</v>
      </c>
      <c r="C17" s="34"/>
    </row>
    <row r="18" spans="2:8" ht="15.75" customHeight="1">
      <c r="B18" s="5" t="s">
        <v>29</v>
      </c>
      <c r="C18" s="34"/>
    </row>
    <row r="19" spans="2:8" ht="12" customHeight="1"/>
    <row r="20" spans="2:8" ht="15.75" customHeight="1">
      <c r="B20" s="13" t="s">
        <v>79</v>
      </c>
      <c r="C20" s="13" t="s">
        <v>89</v>
      </c>
      <c r="D20" s="13" t="s">
        <v>88</v>
      </c>
      <c r="E20" s="13" t="s">
        <v>80</v>
      </c>
      <c r="F20" s="13" t="s">
        <v>81</v>
      </c>
      <c r="G20" s="7" t="s">
        <v>87</v>
      </c>
      <c r="H20" s="7" t="s">
        <v>82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3" customWidth="1"/>
    <col min="2" max="2" width="11.85546875" style="3" customWidth="1"/>
    <col min="3" max="3" width="12.140625" style="19" customWidth="1"/>
    <col min="4" max="4" width="8.140625" style="6" customWidth="1"/>
    <col min="5" max="5" width="10.5703125" style="6" customWidth="1"/>
    <col min="6" max="6" width="11.85546875" style="16" customWidth="1"/>
    <col min="7" max="8" width="10.85546875" style="16" hidden="1" customWidth="1"/>
    <col min="9" max="9" width="9.5703125" style="16" hidden="1" customWidth="1"/>
    <col min="10" max="10" width="11.42578125" style="16" customWidth="1"/>
    <col min="11" max="11" width="12.5703125" style="16" customWidth="1"/>
    <col min="12" max="12" width="11.7109375" style="16" hidden="1" customWidth="1"/>
    <col min="13" max="13" width="12.7109375" style="16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2:14" s="11" customFormat="1" ht="50.25" customHeight="1">
      <c r="C1" s="18"/>
      <c r="D1" s="23"/>
      <c r="E1" s="23"/>
      <c r="F1" s="15"/>
      <c r="G1" s="15"/>
      <c r="H1" s="15"/>
      <c r="I1" s="15"/>
      <c r="J1" s="15"/>
      <c r="K1" s="15"/>
      <c r="L1" s="15"/>
      <c r="M1" s="15"/>
      <c r="N1" s="23"/>
    </row>
    <row r="2" spans="2:14" ht="3.75" customHeight="1"/>
    <row r="3" spans="2:14" ht="33" customHeight="1">
      <c r="B3" s="65" t="str">
        <f>oknCompanyName</f>
        <v>BUSINESS NAME</v>
      </c>
      <c r="C3" s="20"/>
      <c r="J3" s="29"/>
      <c r="M3" s="29"/>
    </row>
    <row r="4" spans="2:14">
      <c r="B4" s="3" t="str">
        <f>oknCompanyAddress</f>
        <v>Street Address</v>
      </c>
    </row>
    <row r="5" spans="2:14">
      <c r="B5" s="3" t="str">
        <f>oknCompanyCityStateZip</f>
        <v>City, ST  ZIP Code</v>
      </c>
      <c r="M5" s="31"/>
    </row>
    <row r="6" spans="2:14">
      <c r="B6" s="3" t="str">
        <f>oknCompanyContact</f>
        <v>Phone Number,Web Address, etc.</v>
      </c>
    </row>
    <row r="7" spans="2:14" ht="12.75" customHeight="1">
      <c r="K7" s="30"/>
    </row>
    <row r="8" spans="2:14" ht="12.75" customHeight="1">
      <c r="B8" s="32" t="s">
        <v>31</v>
      </c>
    </row>
    <row r="9" spans="2:14" ht="12.75" customHeight="1">
      <c r="B9" s="5" t="s">
        <v>27</v>
      </c>
      <c r="C9" s="24"/>
    </row>
    <row r="10" spans="2:14" ht="12.75" customHeight="1">
      <c r="B10" s="5" t="s">
        <v>30</v>
      </c>
      <c r="C10" s="24"/>
    </row>
    <row r="11" spans="2:14" ht="12.75" customHeight="1"/>
    <row r="12" spans="2:14" ht="3" customHeight="1"/>
    <row r="13" spans="2:14" s="6" customFormat="1" ht="15.75" customHeight="1">
      <c r="B13" s="12" t="s">
        <v>40</v>
      </c>
      <c r="C13" s="13" t="s">
        <v>26</v>
      </c>
      <c r="D13" s="12" t="s">
        <v>39</v>
      </c>
      <c r="E13" s="12" t="s">
        <v>32</v>
      </c>
      <c r="F13" s="17" t="s">
        <v>48</v>
      </c>
      <c r="G13" s="17" t="str">
        <f>oknTax1Name</f>
        <v>TAX</v>
      </c>
      <c r="H13" s="17" t="str">
        <f>oknTax2Name</f>
        <v>GST</v>
      </c>
      <c r="I13" s="17" t="s">
        <v>34</v>
      </c>
      <c r="J13" s="17" t="s">
        <v>35</v>
      </c>
      <c r="K13" s="17" t="s">
        <v>36</v>
      </c>
      <c r="L13" s="17" t="s">
        <v>33</v>
      </c>
      <c r="M13" s="17" t="s">
        <v>37</v>
      </c>
      <c r="N13" s="12" t="s">
        <v>38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3" customWidth="1"/>
    <col min="2" max="2" width="10.5703125" style="3" customWidth="1"/>
    <col min="3" max="3" width="12.5703125" style="19" customWidth="1"/>
    <col min="4" max="4" width="10.5703125" style="6" customWidth="1"/>
    <col min="5" max="5" width="19.5703125" style="3" customWidth="1"/>
    <col min="6" max="6" width="11.7109375" style="3" hidden="1" customWidth="1"/>
    <col min="7" max="7" width="12.7109375" style="16" customWidth="1"/>
    <col min="8" max="8" width="12.7109375" style="16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2:10" s="11" customFormat="1" ht="50.25" customHeight="1">
      <c r="C1" s="18"/>
      <c r="D1" s="23"/>
      <c r="G1" s="15"/>
      <c r="H1" s="15"/>
      <c r="I1" s="23"/>
    </row>
    <row r="2" spans="2:10" ht="3.75" customHeight="1"/>
    <row r="3" spans="2:10" ht="33" customHeight="1">
      <c r="B3" s="65" t="str">
        <f>oknCompanyName</f>
        <v>BUSINESS NAME</v>
      </c>
      <c r="C3" s="20"/>
      <c r="G3" s="29"/>
      <c r="H3" s="29"/>
    </row>
    <row r="4" spans="2:10">
      <c r="B4" s="3" t="str">
        <f>oknCompanyAddress</f>
        <v>Street Address</v>
      </c>
    </row>
    <row r="5" spans="2:10">
      <c r="B5" s="3" t="str">
        <f>oknCompanyCityStateZip</f>
        <v>City, ST  ZIP Code</v>
      </c>
      <c r="G5" s="31"/>
      <c r="H5" s="31"/>
    </row>
    <row r="6" spans="2:10">
      <c r="B6" s="3" t="str">
        <f>oknCompanyContact</f>
        <v>Phone Number,Web Address, etc.</v>
      </c>
    </row>
    <row r="7" spans="2:10" ht="12.75" customHeight="1">
      <c r="E7" s="32"/>
    </row>
    <row r="8" spans="2:10" ht="12.75" customHeight="1">
      <c r="B8" s="32" t="s">
        <v>31</v>
      </c>
    </row>
    <row r="9" spans="2:10" ht="12.75" customHeight="1">
      <c r="B9" s="5" t="s">
        <v>27</v>
      </c>
      <c r="C9" s="24"/>
    </row>
    <row r="10" spans="2:10" ht="12.75" customHeight="1">
      <c r="B10" s="5" t="s">
        <v>30</v>
      </c>
      <c r="C10" s="24"/>
    </row>
    <row r="11" spans="2:10" ht="12.75" customHeight="1"/>
    <row r="12" spans="2:10" ht="3" customHeight="1"/>
    <row r="13" spans="2:10" s="6" customFormat="1" ht="15.75" customHeight="1">
      <c r="B13" s="12" t="s">
        <v>61</v>
      </c>
      <c r="C13" s="13" t="s">
        <v>26</v>
      </c>
      <c r="D13" s="12" t="s">
        <v>32</v>
      </c>
      <c r="E13" s="12" t="s">
        <v>65</v>
      </c>
      <c r="F13" s="12" t="s">
        <v>62</v>
      </c>
      <c r="G13" s="17" t="s">
        <v>63</v>
      </c>
      <c r="H13" s="17" t="s">
        <v>91</v>
      </c>
      <c r="I13" s="12" t="s">
        <v>51</v>
      </c>
      <c r="J13" s="12" t="s">
        <v>64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29" customWidth="1"/>
    <col min="2" max="2" width="76" style="129" customWidth="1"/>
    <col min="3" max="256" width="9.140625" style="122"/>
    <col min="257" max="257" width="3" style="122" customWidth="1"/>
    <col min="258" max="258" width="76" style="122" customWidth="1"/>
    <col min="259" max="512" width="9.140625" style="122"/>
    <col min="513" max="513" width="3" style="122" customWidth="1"/>
    <col min="514" max="514" width="76" style="122" customWidth="1"/>
    <col min="515" max="768" width="9.140625" style="122"/>
    <col min="769" max="769" width="3" style="122" customWidth="1"/>
    <col min="770" max="770" width="76" style="122" customWidth="1"/>
    <col min="771" max="1024" width="9.140625" style="122"/>
    <col min="1025" max="1025" width="3" style="122" customWidth="1"/>
    <col min="1026" max="1026" width="76" style="122" customWidth="1"/>
    <col min="1027" max="1280" width="9.140625" style="122"/>
    <col min="1281" max="1281" width="3" style="122" customWidth="1"/>
    <col min="1282" max="1282" width="76" style="122" customWidth="1"/>
    <col min="1283" max="1536" width="9.140625" style="122"/>
    <col min="1537" max="1537" width="3" style="122" customWidth="1"/>
    <col min="1538" max="1538" width="76" style="122" customWidth="1"/>
    <col min="1539" max="1792" width="9.140625" style="122"/>
    <col min="1793" max="1793" width="3" style="122" customWidth="1"/>
    <col min="1794" max="1794" width="76" style="122" customWidth="1"/>
    <col min="1795" max="2048" width="9.140625" style="122"/>
    <col min="2049" max="2049" width="3" style="122" customWidth="1"/>
    <col min="2050" max="2050" width="76" style="122" customWidth="1"/>
    <col min="2051" max="2304" width="9.140625" style="122"/>
    <col min="2305" max="2305" width="3" style="122" customWidth="1"/>
    <col min="2306" max="2306" width="76" style="122" customWidth="1"/>
    <col min="2307" max="2560" width="9.140625" style="122"/>
    <col min="2561" max="2561" width="3" style="122" customWidth="1"/>
    <col min="2562" max="2562" width="76" style="122" customWidth="1"/>
    <col min="2563" max="2816" width="9.140625" style="122"/>
    <col min="2817" max="2817" width="3" style="122" customWidth="1"/>
    <col min="2818" max="2818" width="76" style="122" customWidth="1"/>
    <col min="2819" max="3072" width="9.140625" style="122"/>
    <col min="3073" max="3073" width="3" style="122" customWidth="1"/>
    <col min="3074" max="3074" width="76" style="122" customWidth="1"/>
    <col min="3075" max="3328" width="9.140625" style="122"/>
    <col min="3329" max="3329" width="3" style="122" customWidth="1"/>
    <col min="3330" max="3330" width="76" style="122" customWidth="1"/>
    <col min="3331" max="3584" width="9.140625" style="122"/>
    <col min="3585" max="3585" width="3" style="122" customWidth="1"/>
    <col min="3586" max="3586" width="76" style="122" customWidth="1"/>
    <col min="3587" max="3840" width="9.140625" style="122"/>
    <col min="3841" max="3841" width="3" style="122" customWidth="1"/>
    <col min="3842" max="3842" width="76" style="122" customWidth="1"/>
    <col min="3843" max="4096" width="9.140625" style="122"/>
    <col min="4097" max="4097" width="3" style="122" customWidth="1"/>
    <col min="4098" max="4098" width="76" style="122" customWidth="1"/>
    <col min="4099" max="4352" width="9.140625" style="122"/>
    <col min="4353" max="4353" width="3" style="122" customWidth="1"/>
    <col min="4354" max="4354" width="76" style="122" customWidth="1"/>
    <col min="4355" max="4608" width="9.140625" style="122"/>
    <col min="4609" max="4609" width="3" style="122" customWidth="1"/>
    <col min="4610" max="4610" width="76" style="122" customWidth="1"/>
    <col min="4611" max="4864" width="9.140625" style="122"/>
    <col min="4865" max="4865" width="3" style="122" customWidth="1"/>
    <col min="4866" max="4866" width="76" style="122" customWidth="1"/>
    <col min="4867" max="5120" width="9.140625" style="122"/>
    <col min="5121" max="5121" width="3" style="122" customWidth="1"/>
    <col min="5122" max="5122" width="76" style="122" customWidth="1"/>
    <col min="5123" max="5376" width="9.140625" style="122"/>
    <col min="5377" max="5377" width="3" style="122" customWidth="1"/>
    <col min="5378" max="5378" width="76" style="122" customWidth="1"/>
    <col min="5379" max="5632" width="9.140625" style="122"/>
    <col min="5633" max="5633" width="3" style="122" customWidth="1"/>
    <col min="5634" max="5634" width="76" style="122" customWidth="1"/>
    <col min="5635" max="5888" width="9.140625" style="122"/>
    <col min="5889" max="5889" width="3" style="122" customWidth="1"/>
    <col min="5890" max="5890" width="76" style="122" customWidth="1"/>
    <col min="5891" max="6144" width="9.140625" style="122"/>
    <col min="6145" max="6145" width="3" style="122" customWidth="1"/>
    <col min="6146" max="6146" width="76" style="122" customWidth="1"/>
    <col min="6147" max="6400" width="9.140625" style="122"/>
    <col min="6401" max="6401" width="3" style="122" customWidth="1"/>
    <col min="6402" max="6402" width="76" style="122" customWidth="1"/>
    <col min="6403" max="6656" width="9.140625" style="122"/>
    <col min="6657" max="6657" width="3" style="122" customWidth="1"/>
    <col min="6658" max="6658" width="76" style="122" customWidth="1"/>
    <col min="6659" max="6912" width="9.140625" style="122"/>
    <col min="6913" max="6913" width="3" style="122" customWidth="1"/>
    <col min="6914" max="6914" width="76" style="122" customWidth="1"/>
    <col min="6915" max="7168" width="9.140625" style="122"/>
    <col min="7169" max="7169" width="3" style="122" customWidth="1"/>
    <col min="7170" max="7170" width="76" style="122" customWidth="1"/>
    <col min="7171" max="7424" width="9.140625" style="122"/>
    <col min="7425" max="7425" width="3" style="122" customWidth="1"/>
    <col min="7426" max="7426" width="76" style="122" customWidth="1"/>
    <col min="7427" max="7680" width="9.140625" style="122"/>
    <col min="7681" max="7681" width="3" style="122" customWidth="1"/>
    <col min="7682" max="7682" width="76" style="122" customWidth="1"/>
    <col min="7683" max="7936" width="9.140625" style="122"/>
    <col min="7937" max="7937" width="3" style="122" customWidth="1"/>
    <col min="7938" max="7938" width="76" style="122" customWidth="1"/>
    <col min="7939" max="8192" width="9.140625" style="122"/>
    <col min="8193" max="8193" width="3" style="122" customWidth="1"/>
    <col min="8194" max="8194" width="76" style="122" customWidth="1"/>
    <col min="8195" max="8448" width="9.140625" style="122"/>
    <col min="8449" max="8449" width="3" style="122" customWidth="1"/>
    <col min="8450" max="8450" width="76" style="122" customWidth="1"/>
    <col min="8451" max="8704" width="9.140625" style="122"/>
    <col min="8705" max="8705" width="3" style="122" customWidth="1"/>
    <col min="8706" max="8706" width="76" style="122" customWidth="1"/>
    <col min="8707" max="8960" width="9.140625" style="122"/>
    <col min="8961" max="8961" width="3" style="122" customWidth="1"/>
    <col min="8962" max="8962" width="76" style="122" customWidth="1"/>
    <col min="8963" max="9216" width="9.140625" style="122"/>
    <col min="9217" max="9217" width="3" style="122" customWidth="1"/>
    <col min="9218" max="9218" width="76" style="122" customWidth="1"/>
    <col min="9219" max="9472" width="9.140625" style="122"/>
    <col min="9473" max="9473" width="3" style="122" customWidth="1"/>
    <col min="9474" max="9474" width="76" style="122" customWidth="1"/>
    <col min="9475" max="9728" width="9.140625" style="122"/>
    <col min="9729" max="9729" width="3" style="122" customWidth="1"/>
    <col min="9730" max="9730" width="76" style="122" customWidth="1"/>
    <col min="9731" max="9984" width="9.140625" style="122"/>
    <col min="9985" max="9985" width="3" style="122" customWidth="1"/>
    <col min="9986" max="9986" width="76" style="122" customWidth="1"/>
    <col min="9987" max="10240" width="9.140625" style="122"/>
    <col min="10241" max="10241" width="3" style="122" customWidth="1"/>
    <col min="10242" max="10242" width="76" style="122" customWidth="1"/>
    <col min="10243" max="10496" width="9.140625" style="122"/>
    <col min="10497" max="10497" width="3" style="122" customWidth="1"/>
    <col min="10498" max="10498" width="76" style="122" customWidth="1"/>
    <col min="10499" max="10752" width="9.140625" style="122"/>
    <col min="10753" max="10753" width="3" style="122" customWidth="1"/>
    <col min="10754" max="10754" width="76" style="122" customWidth="1"/>
    <col min="10755" max="11008" width="9.140625" style="122"/>
    <col min="11009" max="11009" width="3" style="122" customWidth="1"/>
    <col min="11010" max="11010" width="76" style="122" customWidth="1"/>
    <col min="11011" max="11264" width="9.140625" style="122"/>
    <col min="11265" max="11265" width="3" style="122" customWidth="1"/>
    <col min="11266" max="11266" width="76" style="122" customWidth="1"/>
    <col min="11267" max="11520" width="9.140625" style="122"/>
    <col min="11521" max="11521" width="3" style="122" customWidth="1"/>
    <col min="11522" max="11522" width="76" style="122" customWidth="1"/>
    <col min="11523" max="11776" width="9.140625" style="122"/>
    <col min="11777" max="11777" width="3" style="122" customWidth="1"/>
    <col min="11778" max="11778" width="76" style="122" customWidth="1"/>
    <col min="11779" max="12032" width="9.140625" style="122"/>
    <col min="12033" max="12033" width="3" style="122" customWidth="1"/>
    <col min="12034" max="12034" width="76" style="122" customWidth="1"/>
    <col min="12035" max="12288" width="9.140625" style="122"/>
    <col min="12289" max="12289" width="3" style="122" customWidth="1"/>
    <col min="12290" max="12290" width="76" style="122" customWidth="1"/>
    <col min="12291" max="12544" width="9.140625" style="122"/>
    <col min="12545" max="12545" width="3" style="122" customWidth="1"/>
    <col min="12546" max="12546" width="76" style="122" customWidth="1"/>
    <col min="12547" max="12800" width="9.140625" style="122"/>
    <col min="12801" max="12801" width="3" style="122" customWidth="1"/>
    <col min="12802" max="12802" width="76" style="122" customWidth="1"/>
    <col min="12803" max="13056" width="9.140625" style="122"/>
    <col min="13057" max="13057" width="3" style="122" customWidth="1"/>
    <col min="13058" max="13058" width="76" style="122" customWidth="1"/>
    <col min="13059" max="13312" width="9.140625" style="122"/>
    <col min="13313" max="13313" width="3" style="122" customWidth="1"/>
    <col min="13314" max="13314" width="76" style="122" customWidth="1"/>
    <col min="13315" max="13568" width="9.140625" style="122"/>
    <col min="13569" max="13569" width="3" style="122" customWidth="1"/>
    <col min="13570" max="13570" width="76" style="122" customWidth="1"/>
    <col min="13571" max="13824" width="9.140625" style="122"/>
    <col min="13825" max="13825" width="3" style="122" customWidth="1"/>
    <col min="13826" max="13826" width="76" style="122" customWidth="1"/>
    <col min="13827" max="14080" width="9.140625" style="122"/>
    <col min="14081" max="14081" width="3" style="122" customWidth="1"/>
    <col min="14082" max="14082" width="76" style="122" customWidth="1"/>
    <col min="14083" max="14336" width="9.140625" style="122"/>
    <col min="14337" max="14337" width="3" style="122" customWidth="1"/>
    <col min="14338" max="14338" width="76" style="122" customWidth="1"/>
    <col min="14339" max="14592" width="9.140625" style="122"/>
    <col min="14593" max="14593" width="3" style="122" customWidth="1"/>
    <col min="14594" max="14594" width="76" style="122" customWidth="1"/>
    <col min="14595" max="14848" width="9.140625" style="122"/>
    <col min="14849" max="14849" width="3" style="122" customWidth="1"/>
    <col min="14850" max="14850" width="76" style="122" customWidth="1"/>
    <col min="14851" max="15104" width="9.140625" style="122"/>
    <col min="15105" max="15105" width="3" style="122" customWidth="1"/>
    <col min="15106" max="15106" width="76" style="122" customWidth="1"/>
    <col min="15107" max="15360" width="9.140625" style="122"/>
    <col min="15361" max="15361" width="3" style="122" customWidth="1"/>
    <col min="15362" max="15362" width="76" style="122" customWidth="1"/>
    <col min="15363" max="15616" width="9.140625" style="122"/>
    <col min="15617" max="15617" width="3" style="122" customWidth="1"/>
    <col min="15618" max="15618" width="76" style="122" customWidth="1"/>
    <col min="15619" max="15872" width="9.140625" style="122"/>
    <col min="15873" max="15873" width="3" style="122" customWidth="1"/>
    <col min="15874" max="15874" width="76" style="122" customWidth="1"/>
    <col min="15875" max="16128" width="9.140625" style="122"/>
    <col min="16129" max="16129" width="3" style="122" customWidth="1"/>
    <col min="16130" max="16130" width="76" style="122" customWidth="1"/>
    <col min="16131" max="16384" width="9.140625" style="122"/>
  </cols>
  <sheetData>
    <row r="1" spans="1:3" ht="32.1" customHeight="1">
      <c r="A1" s="119"/>
      <c r="B1" s="120" t="s">
        <v>135</v>
      </c>
      <c r="C1" s="121"/>
    </row>
    <row r="2" spans="1:3" ht="16.5">
      <c r="A2" s="119"/>
      <c r="B2" s="123"/>
      <c r="C2" s="121"/>
    </row>
    <row r="3" spans="1:3" ht="16.5">
      <c r="A3" s="119"/>
      <c r="B3" s="124" t="s">
        <v>126</v>
      </c>
      <c r="C3" s="121"/>
    </row>
    <row r="4" spans="1:3">
      <c r="A4" s="119"/>
      <c r="B4" s="130" t="s">
        <v>127</v>
      </c>
      <c r="C4" s="121"/>
    </row>
    <row r="5" spans="1:3" ht="16.5">
      <c r="A5" s="119"/>
      <c r="B5" s="125"/>
      <c r="C5" s="121"/>
    </row>
    <row r="6" spans="1:3" ht="16.5">
      <c r="A6" s="119"/>
      <c r="B6" s="126" t="s">
        <v>128</v>
      </c>
      <c r="C6" s="121"/>
    </row>
    <row r="7" spans="1:3" ht="16.5">
      <c r="A7" s="119"/>
      <c r="B7" s="125"/>
      <c r="C7" s="121"/>
    </row>
    <row r="8" spans="1:3" ht="46.5">
      <c r="A8" s="119"/>
      <c r="B8" s="125" t="s">
        <v>129</v>
      </c>
      <c r="C8" s="121"/>
    </row>
    <row r="9" spans="1:3" ht="16.5">
      <c r="A9" s="119"/>
      <c r="B9" s="125"/>
      <c r="C9" s="121"/>
    </row>
    <row r="10" spans="1:3" ht="31.5">
      <c r="A10" s="119"/>
      <c r="B10" s="125" t="s">
        <v>130</v>
      </c>
      <c r="C10" s="121"/>
    </row>
    <row r="11" spans="1:3" ht="16.5">
      <c r="A11" s="119"/>
      <c r="B11" s="125"/>
      <c r="C11" s="121"/>
    </row>
    <row r="12" spans="1:3" ht="31.5">
      <c r="A12" s="119"/>
      <c r="B12" s="125" t="s">
        <v>131</v>
      </c>
      <c r="C12" s="121"/>
    </row>
    <row r="13" spans="1:3" ht="16.5">
      <c r="A13" s="119"/>
      <c r="B13" s="125"/>
      <c r="C13" s="121"/>
    </row>
    <row r="14" spans="1:3">
      <c r="A14" s="119"/>
      <c r="B14" s="127" t="s">
        <v>132</v>
      </c>
      <c r="C14" s="121"/>
    </row>
    <row r="15" spans="1:3" ht="17.25">
      <c r="A15" s="119"/>
      <c r="B15" s="132" t="s">
        <v>133</v>
      </c>
      <c r="C15" s="121"/>
    </row>
    <row r="16" spans="1:3" ht="16.5">
      <c r="A16" s="119"/>
      <c r="B16" s="128"/>
      <c r="C16" s="121"/>
    </row>
    <row r="17" spans="1:3" ht="32.25">
      <c r="A17" s="119"/>
      <c r="B17" s="125" t="s">
        <v>134</v>
      </c>
      <c r="C17" s="121"/>
    </row>
    <row r="18" spans="1:3">
      <c r="A18" s="119"/>
      <c r="B18" s="119"/>
      <c r="C18" s="121"/>
    </row>
    <row r="19" spans="1:3">
      <c r="A19" s="119"/>
      <c r="B19" s="119"/>
      <c r="C19" s="121"/>
    </row>
    <row r="20" spans="1:3">
      <c r="A20" s="119"/>
      <c r="B20" s="119"/>
      <c r="C20" s="121"/>
    </row>
    <row r="21" spans="1:3">
      <c r="A21" s="119"/>
      <c r="B21" s="119"/>
      <c r="C21" s="121"/>
    </row>
    <row r="22" spans="1:3">
      <c r="A22" s="119"/>
      <c r="B22" s="119"/>
      <c r="C22" s="121"/>
    </row>
    <row r="23" spans="1:3">
      <c r="A23" s="119"/>
      <c r="B23" s="119"/>
      <c r="C23" s="121"/>
    </row>
    <row r="24" spans="1:3">
      <c r="A24" s="119"/>
      <c r="B24" s="119"/>
      <c r="C24" s="121"/>
    </row>
    <row r="25" spans="1:3">
      <c r="A25" s="119"/>
      <c r="B25" s="119"/>
      <c r="C25" s="121"/>
    </row>
    <row r="26" spans="1:3">
      <c r="A26" s="119"/>
      <c r="B26" s="119"/>
      <c r="C26" s="121"/>
    </row>
    <row r="27" spans="1:3">
      <c r="A27" s="119"/>
      <c r="B27" s="119"/>
      <c r="C27" s="121"/>
    </row>
    <row r="28" spans="1:3">
      <c r="A28" s="119"/>
      <c r="B28" s="119"/>
      <c r="C28" s="121"/>
    </row>
    <row r="29" spans="1:3">
      <c r="A29" s="119"/>
      <c r="B29" s="119"/>
      <c r="C29" s="121"/>
    </row>
  </sheetData>
  <hyperlinks>
    <hyperlink ref="B14" r:id="rId1" display="See License Agreement" xr:uid="{00000000-0004-0000-0700-000000000000}"/>
    <hyperlink ref="B4" r:id="rId2" tooltip="View online document" display="http://www.invoicingtemplate.com/labor-gradient-borde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A165-C61A-4402-AD3E-B8823D9D3F09}">
  <dimension ref="A1"/>
  <sheetViews>
    <sheetView workbookViewId="0">
      <selection activeCell="B32" sqref="B32"/>
    </sheetView>
  </sheetViews>
  <sheetFormatPr defaultRowHeight="17.25"/>
  <cols>
    <col min="1" max="16384" width="9.140625" style="14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>
      <c r="A5" s="3" t="s">
        <v>3</v>
      </c>
      <c r="B5" t="s">
        <v>58</v>
      </c>
    </row>
    <row r="6" spans="1:5">
      <c r="A6" s="3" t="s">
        <v>4</v>
      </c>
      <c r="B6" s="5" t="s">
        <v>125</v>
      </c>
    </row>
    <row r="7" spans="1:5">
      <c r="A7" s="3" t="s">
        <v>7</v>
      </c>
      <c r="B7" s="3">
        <v>2</v>
      </c>
      <c r="D7" s="3" t="s">
        <v>8</v>
      </c>
      <c r="E7" s="3" t="s">
        <v>9</v>
      </c>
    </row>
    <row r="8" spans="1:5">
      <c r="A8" s="3" t="s">
        <v>10</v>
      </c>
      <c r="B8" s="3">
        <v>1</v>
      </c>
    </row>
    <row r="9" spans="1:5">
      <c r="A9" s="3" t="s">
        <v>11</v>
      </c>
      <c r="B9" s="3">
        <v>0</v>
      </c>
    </row>
    <row r="10" spans="1:5">
      <c r="A10" s="3" t="s">
        <v>12</v>
      </c>
      <c r="B10" s="3">
        <v>1</v>
      </c>
    </row>
    <row r="11" spans="1:5">
      <c r="A11" s="3" t="s">
        <v>13</v>
      </c>
      <c r="B11" s="3">
        <v>1</v>
      </c>
    </row>
    <row r="12" spans="1:5">
      <c r="A12" s="3" t="s">
        <v>14</v>
      </c>
      <c r="B12" s="3">
        <v>1</v>
      </c>
    </row>
    <row r="13" spans="1:5">
      <c r="A13" s="3" t="s">
        <v>15</v>
      </c>
    </row>
    <row r="14" spans="1:5" ht="12.75">
      <c r="A14" t="s">
        <v>16</v>
      </c>
      <c r="B14" s="3">
        <v>0</v>
      </c>
    </row>
    <row r="15" spans="1:5">
      <c r="A15" s="3" t="s">
        <v>17</v>
      </c>
      <c r="B15" s="3" t="s">
        <v>90</v>
      </c>
    </row>
    <row r="16" spans="1:5">
      <c r="A16" s="3" t="s">
        <v>18</v>
      </c>
      <c r="B16" s="3">
        <v>1</v>
      </c>
    </row>
    <row r="17" spans="1:2">
      <c r="A17" s="3" t="s">
        <v>21</v>
      </c>
      <c r="B17" s="3">
        <v>1</v>
      </c>
    </row>
    <row r="18" spans="1:2">
      <c r="A18" s="3" t="s">
        <v>19</v>
      </c>
      <c r="B18" s="3">
        <v>1</v>
      </c>
    </row>
    <row r="19" spans="1:2">
      <c r="A19" s="3" t="s">
        <v>20</v>
      </c>
      <c r="B19" s="3">
        <v>12</v>
      </c>
    </row>
    <row r="20" spans="1:2">
      <c r="A20" s="3" t="s">
        <v>59</v>
      </c>
      <c r="B20" s="3">
        <v>1</v>
      </c>
    </row>
    <row r="22" spans="1:2">
      <c r="A22" s="3" t="s">
        <v>60</v>
      </c>
      <c r="B22" s="3">
        <v>1</v>
      </c>
    </row>
    <row r="23" spans="1:2">
      <c r="B23" s="3" t="s">
        <v>138</v>
      </c>
    </row>
    <row r="25" spans="1:2">
      <c r="A25" s="3" t="s">
        <v>93</v>
      </c>
      <c r="B25" s="3">
        <v>0</v>
      </c>
    </row>
    <row r="30" spans="1:2">
      <c r="B30" s="3">
        <v>1</v>
      </c>
    </row>
    <row r="33" spans="2:2">
      <c r="B33" s="3">
        <v>2</v>
      </c>
    </row>
    <row r="34" spans="2:2">
      <c r="B34" s="3">
        <v>1</v>
      </c>
    </row>
    <row r="35" spans="2:2">
      <c r="B35" s="3">
        <v>1</v>
      </c>
    </row>
    <row r="36" spans="2:2">
      <c r="B36" s="3">
        <v>1</v>
      </c>
    </row>
    <row r="38" spans="2:2">
      <c r="B38" s="3">
        <v>1</v>
      </c>
    </row>
    <row r="39" spans="2:2">
      <c r="B39" s="3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267</vt:i4>
      </vt:variant>
    </vt:vector>
  </HeadingPairs>
  <TitlesOfParts>
    <vt:vector size="27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Invoice with Gradient Border</dc:title>
  <dc:subject>"Labor Invoice with Gradient Border" summary: This labor invoice calculates amount from hours and hourly rate, just like its base template. It differs from the base template in that we added a gradient border to surround the entire printable form.</dc:subject>
  <dc:creator>https://www.invoicingtemplate.com/</dc:creator>
  <cp:keywords/>
  <dc:description>https://www.invoicingtemplate.com/labor-gradient-border.html</dc:description>
  <cp:lastModifiedBy>liangjun yu</cp:lastModifiedBy>
  <cp:lastPrinted>2016-07-02T10:40:49Z</cp:lastPrinted>
  <dcterms:created xsi:type="dcterms:W3CDTF">2000-07-27T22:24:14Z</dcterms:created>
  <dcterms:modified xsi:type="dcterms:W3CDTF">2024-04-10T06:16:38Z</dcterms:modified>
  <cp:category>Labor Invoice with Gradient Border, Labor Service Invoice with Gradient Border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139, Chattanooga, Tennessee, 177571, 167674, 7000590252513806550?+5.90%, 143.1 sq mi, 370.6 km2, 1,241/sq mi, 479/km2, 35°03′58″N 85°14′54″W? / ?35.0660°N 85.2484°W? / 35.0660; -85.2484? (Chattanooga)</vt:lpwstr>
  </property>
</Properties>
</file>