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76\"/>
    </mc:Choice>
  </mc:AlternateContent>
  <xr:revisionPtr revIDLastSave="0" documentId="13_ncr:1_{32D56169-F40B-400B-AC67-6031EF13F29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BalanceDue">Invoice!$N$43</definedName>
    <definedName name="oknCompanyAddress">Invoice!$L$5</definedName>
    <definedName name="oknCompanyCityStateZip">Invoice!$L$6</definedName>
    <definedName name="oknCompanyContact">Invoice!$L$7</definedName>
    <definedName name="oknCompanyName">Invoice!$L$4</definedName>
    <definedName name="oknCost_1">Invoice!$B$19</definedName>
    <definedName name="oknCost_10">Invoice!$B$28</definedName>
    <definedName name="oknCost_11">Invoice!$B$29</definedName>
    <definedName name="oknCost_12">Invoice!$B$30</definedName>
    <definedName name="oknCost_13">Invoice!$B$31</definedName>
    <definedName name="oknCost_14">Invoice!$B$32</definedName>
    <definedName name="oknCost_15">Invoice!$B$33</definedName>
    <definedName name="oknCost_16">Invoice!$B$34</definedName>
    <definedName name="oknCost_2">Invoice!$B$20</definedName>
    <definedName name="oknCost_3">Invoice!$B$21</definedName>
    <definedName name="oknCost_4">Invoice!$B$22</definedName>
    <definedName name="oknCost_5">Invoice!$B$23</definedName>
    <definedName name="oknCost_6">Invoice!$B$24</definedName>
    <definedName name="oknCost_7">Invoice!$B$25</definedName>
    <definedName name="oknCost_8">Invoice!$B$26</definedName>
    <definedName name="oknCost_9">Invoice!$B$27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Invoice!$R$5</definedName>
    <definedName name="oknDiscount">Invoice!$N$37</definedName>
    <definedName name="oknDueDate">Invoice!$AI$17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Invoice!$L$11</definedName>
    <definedName name="oknInvoiceID">Invoice!$L$13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13">Invoice!$N$31</definedName>
    <definedName name="oknLineTotal_14">Invoice!$N$32</definedName>
    <definedName name="oknLineTotal_15">Invoice!$N$33</definedName>
    <definedName name="oknLineTotal_16">Invoice!$N$34</definedName>
    <definedName name="oknLineTotal_2">Invoice!$N$20</definedName>
    <definedName name="oknLineTotal_3">Invoice!$N$21</definedName>
    <definedName name="oknLineTotal_4">Invoice!$N$22</definedName>
    <definedName name="oknLineTotal_5">Invoice!$N$23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Invoice!$B$36</definedName>
    <definedName name="oknMachine">Invoice!$Y$16</definedName>
    <definedName name="oknNotes">Invoice!$F$41</definedName>
    <definedName name="oknOrderID">Invoice!#REF!</definedName>
    <definedName name="oknPaymentAmount">Invoice!$H$45</definedName>
    <definedName name="oknPaymentCheckNumber">Invoice!$K$45</definedName>
    <definedName name="oknPaymentCreatedDate">Invoice!$F$45</definedName>
    <definedName name="oknPaymentDetail">Invoice!$F$46:$N$48</definedName>
    <definedName name="oknPaymentNotes">Invoice!$N$45</definedName>
    <definedName name="oknPaymentPaymentTerm">Invoice!$J$45</definedName>
    <definedName name="oknPayments">Invoice!$N$42</definedName>
    <definedName name="oknPaymentTerm">Invoice!$L$16</definedName>
    <definedName name="oknPaymentTotalApplied">Invoice!$I$45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2">Invoice!$M$20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#REF!</definedName>
    <definedName name="oknPrNotes">#REF!</definedName>
    <definedName name="oknProductID_1">Invoice!$R$19</definedName>
    <definedName name="oknProductID_10">Invoice!$R$28</definedName>
    <definedName name="oknProductID_11">Invoice!$R$29</definedName>
    <definedName name="oknProductID_12">Invoice!$R$30</definedName>
    <definedName name="oknProductID_13">Invoice!$R$31</definedName>
    <definedName name="oknProductID_14">Invoice!$R$32</definedName>
    <definedName name="oknProductID_15">Invoice!$R$33</definedName>
    <definedName name="oknProductID_16">Invoice!$R$34</definedName>
    <definedName name="oknProductID_2">Invoice!$R$20</definedName>
    <definedName name="oknProductID_3">Invoice!$R$21</definedName>
    <definedName name="oknProductID_4">Invoice!$R$22</definedName>
    <definedName name="oknProductID_5">Invoice!$R$23</definedName>
    <definedName name="oknProductID_6">Invoice!$R$24</definedName>
    <definedName name="oknProductID_7">Invoice!$R$25</definedName>
    <definedName name="oknProductID_8">Invoice!$R$26</definedName>
    <definedName name="oknProductID_9">Invoice!$R$27</definedName>
    <definedName name="oknProductName_1">Invoice!$G$19</definedName>
    <definedName name="oknProductName_10">Invoice!$G$28</definedName>
    <definedName name="oknProductName_11">Invoice!$G$29</definedName>
    <definedName name="oknProductName_12">Invoice!$G$30</definedName>
    <definedName name="oknProductName_13">Invoice!$G$31</definedName>
    <definedName name="oknProductName_14">Invoice!$G$32</definedName>
    <definedName name="oknProductName_15">Invoice!$G$33</definedName>
    <definedName name="oknProductName_16">Invoice!$G$34</definedName>
    <definedName name="oknProductName_2">Invoice!$G$20</definedName>
    <definedName name="oknProductName_3">Invoice!$G$21</definedName>
    <definedName name="oknProductName_4">Invoice!$G$22</definedName>
    <definedName name="oknProductName_5">Invoice!$G$23</definedName>
    <definedName name="oknProductName_6">Invoice!$G$24</definedName>
    <definedName name="oknProductName_7">Invoice!$G$25</definedName>
    <definedName name="oknProductName_8">Invoice!$G$26</definedName>
    <definedName name="oknProductName_9">Invoice!$G$27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2">Invoice!$K$20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Invoice!$AD$17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Invoice!$AE$18</definedName>
    <definedName name="oknShipContact">Invoice!$AE$21</definedName>
    <definedName name="oknShipCountry">Invoice!$AE$20</definedName>
    <definedName name="oknShipDate">Invoice!$AF$17</definedName>
    <definedName name="oknShipName">Invoice!#REF!</definedName>
    <definedName name="oknShippingCost">Invoice!$AF$38</definedName>
    <definedName name="oknShipVia">Invoice!$AG$17</definedName>
    <definedName name="oknShipZipPostcode">Invoice!$AE$19</definedName>
    <definedName name="oknStatus">Invoice!$R$8</definedName>
    <definedName name="oknSubTotal">Invoice!$N$36</definedName>
    <definedName name="oknTax1">Invoice!$N$38</definedName>
    <definedName name="oknTax1Name">Invoice!$L$38</definedName>
    <definedName name="oknTax1Rate">Invoice!$M$38</definedName>
    <definedName name="oknTax1RateDefault">Invoice!$A$13</definedName>
    <definedName name="oknTax2">Invoice!$N$39</definedName>
    <definedName name="oknTax2IsAppliedToTax1">Invoice!$A$11</definedName>
    <definedName name="oknTax2Name">Invoice!$L$39</definedName>
    <definedName name="oknTax2Rate">Invoice!$M$39</definedName>
    <definedName name="oknTax2RateDefault">Invoice!$A$15</definedName>
    <definedName name="oknTaxable_1">Invoice!$A$19</definedName>
    <definedName name="oknTaxable_10">Invoice!$A$28</definedName>
    <definedName name="oknTaxable_11">Invoice!$A$29</definedName>
    <definedName name="oknTaxable_12">Invoice!$A$30</definedName>
    <definedName name="oknTaxable_13">Invoice!$A$31</definedName>
    <definedName name="oknTaxable_14">Invoice!$A$32</definedName>
    <definedName name="oknTaxable_15">Invoice!$A$33</definedName>
    <definedName name="oknTaxable_16">Invoice!$A$34</definedName>
    <definedName name="oknTaxable_2">Invoice!$A$20</definedName>
    <definedName name="oknTaxable_3">Invoice!$A$21</definedName>
    <definedName name="oknTaxable_4">Invoice!$A$22</definedName>
    <definedName name="oknTaxable_5">Invoice!$A$23</definedName>
    <definedName name="oknTaxable_6">Invoice!$A$24</definedName>
    <definedName name="oknTaxable_7">Invoice!$A$25</definedName>
    <definedName name="oknTaxable_8">Invoice!$A$26</definedName>
    <definedName name="oknTaxable_9">Invoice!$A$27</definedName>
    <definedName name="oknTaxTotalIncludingShippingCost">Invoice!$A$12</definedName>
    <definedName name="oknTaxType">Invoice!$A$10</definedName>
    <definedName name="oknTotal">Invoice!$N$41</definedName>
    <definedName name="oknWhoAddress">Invoice!$F$12</definedName>
    <definedName name="oknWhoCityStateZip">Invoice!$F$13</definedName>
    <definedName name="oknWhoCountry">Invoice!$F$15</definedName>
    <definedName name="oknWhoID">Invoice!$R$10</definedName>
    <definedName name="oknWhoName">Invoice!$F$11</definedName>
    <definedName name="oknWhoPhone">Invoice!$F$16</definedName>
    <definedName name="oknWhoZipPostcode">Invoice!$F$14</definedName>
    <definedName name="oknWorkorder">Invoice!#REF!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Invoice!$D$2:$P$51</definedName>
    <definedName name="_xlnm.Print_Titles" localSheetId="0">Invoice!$4:$18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6" i="1" l="1"/>
  <c r="N38" i="1" s="1"/>
  <c r="B36" i="1" a="1"/>
  <c r="B36" i="1" s="1"/>
  <c r="N39" i="1" l="1"/>
  <c r="N41" i="1"/>
  <c r="N43" i="1" s="1"/>
</calcChain>
</file>

<file path=xl/sharedStrings.xml><?xml version="1.0" encoding="utf-8"?>
<sst xmlns="http://schemas.openxmlformats.org/spreadsheetml/2006/main" count="60" uniqueCount="55">
  <si>
    <t>SHIPPING &amp; HANDLING</t>
  </si>
  <si>
    <t>TOTAL</t>
  </si>
  <si>
    <t>SUBTOTAL</t>
  </si>
  <si>
    <t>PAID</t>
  </si>
  <si>
    <t>TOTAL DUE</t>
  </si>
  <si>
    <t>Taxable</t>
  </si>
  <si>
    <t>Due Date</t>
  </si>
  <si>
    <t>GST</t>
  </si>
  <si>
    <t>Name</t>
  </si>
  <si>
    <t>Sales Rep. Name</t>
  </si>
  <si>
    <t>Ship Date</t>
  </si>
  <si>
    <t>Ship Via</t>
  </si>
  <si>
    <t>cost</t>
  </si>
  <si>
    <t>TaxSystem</t>
  </si>
  <si>
    <t xml:space="preserve">THANK YOU FOR YOUR BUSINESS! 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</si>
  <si>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</si>
  <si>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</si>
  <si>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</si>
  <si>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</si>
  <si>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</si>
  <si>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</si>
  <si>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</si>
  <si>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UPS</t>
  </si>
  <si>
    <t>Sales1</t>
  </si>
  <si>
    <r>
      <t>N</t>
    </r>
    <r>
      <rPr>
        <sz val="10"/>
        <rFont val="Arial"/>
        <family val="2"/>
      </rPr>
      <t>ot used cells</t>
    </r>
    <phoneticPr fontId="6" type="noConversion"/>
  </si>
  <si>
    <t>Street Address</t>
  </si>
  <si>
    <t>City, ST  ZIP Code</t>
  </si>
  <si>
    <t>Phone Number,Web Address, etc.</t>
  </si>
  <si>
    <t>INVOICE</t>
  </si>
  <si>
    <t>Customer#</t>
  </si>
  <si>
    <t>DESCRIPTION</t>
  </si>
  <si>
    <t>RATE</t>
  </si>
  <si>
    <t>AMOUNT</t>
  </si>
  <si>
    <t>Address</t>
  </si>
  <si>
    <t>City, State ZIP</t>
  </si>
  <si>
    <t>Country</t>
  </si>
  <si>
    <t>Phone</t>
  </si>
  <si>
    <t>BILL TO</t>
  </si>
  <si>
    <t>DATE</t>
  </si>
  <si>
    <t>INVOICE #</t>
  </si>
  <si>
    <t>Current Database</t>
  </si>
  <si>
    <t>Invoice Status</t>
  </si>
  <si>
    <t>Item#</t>
  </si>
  <si>
    <t>Need a different invoice layout? Visit our invoice template collection.</t>
  </si>
  <si>
    <t>InvoicingTemplate.com</t>
  </si>
  <si>
    <t>Pending</t>
  </si>
  <si>
    <t>PAYMENT TERM</t>
  </si>
  <si>
    <t>replace the logo with your own image</t>
  </si>
  <si>
    <t>TAX</t>
  </si>
  <si>
    <t>HOURS</t>
  </si>
  <si>
    <t>BUSINESS NAME</t>
  </si>
  <si>
    <t>DISCOUNT AMOUNT</t>
  </si>
  <si>
    <t>c4076</t>
  </si>
  <si>
    <t>Labor Service Invoice with Gradient Border - 139, Chattanooga, Tennessee, 177571, 167674, 7000590252513806550?+5.90%, 143.1 sq mi, 370.6 km2, 1,241/sq mi, 479/km2, 35°03′58″N 85°14′54″W? / ?35.0660°N 85.2484°W? / 35.0660; -85.2484? (Chattanooga)</t>
  </si>
  <si>
    <t>Labor Invoice with Gradient Borderc4076 - 139, Chattanooga, Tennessee, 177571, 167674, 7000590252513806550?+5.90%, 143.1 sq mi, 370.6 km2, 1,241/sq mi, 479/km2, 35°03′58″N 85°14′54″W? / ?35.0660°N 85.2484°W? / 35.0660; -85.2484? (Chattanooga)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</si>
</sst>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General_)"/>
    <numFmt numFmtId="165" formatCode="[$-409]mmmm\ d\,\ yyyy;@"/>
    <numFmt numFmtId="166" formatCode="_ * #,##0.00_ ;_ * \-#,##0.00_ ;_ * &quot;&quot;??_ ;_ @_ "/>
    <numFmt numFmtId="167" formatCode="_-* #,##0.00_ ;_-* \-#,##0.00\ ;_-* &quot;-&quot;??_ ;_-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  <numFmt numFmtId="172" formatCode="@\ \ "/>
  </numFmts>
  <fonts count="24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 Unicode MS"/>
      <family val="2"/>
      <charset val="134"/>
    </font>
    <font>
      <b/>
      <sz val="10"/>
      <name val="Arial Unicode MS"/>
      <family val="2"/>
      <charset val="134"/>
    </font>
    <font>
      <sz val="22"/>
      <color theme="1" tint="0.249977111117893"/>
      <name val="Arial Black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sz val="10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gradientFill degree="180">
        <stop position="0">
          <color theme="2"/>
        </stop>
        <stop position="1">
          <color theme="2" tint="-0.49803155613879818"/>
        </stop>
      </gradientFill>
    </fill>
    <fill>
      <gradientFill degree="270">
        <stop position="0">
          <color theme="2"/>
        </stop>
        <stop position="1">
          <color theme="2" tint="-0.49803155613879818"/>
        </stop>
      </gradientFill>
    </fill>
    <fill>
      <gradientFill>
        <stop position="0">
          <color theme="2"/>
        </stop>
        <stop position="1">
          <color theme="2" tint="-0.49803155613879818"/>
        </stop>
      </gradientFill>
    </fill>
    <fill>
      <gradientFill degree="90">
        <stop position="0">
          <color theme="2"/>
        </stop>
        <stop position="1">
          <color theme="2" tint="-0.49803155613879818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ck">
        <color theme="0" tint="-0.499984740745262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double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4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4" fillId="0" borderId="0" xfId="0" applyFont="1"/>
    <xf numFmtId="0" fontId="7" fillId="0" borderId="0" xfId="0" applyFont="1" applyAlignment="1">
      <alignment horizontal="left"/>
    </xf>
    <xf numFmtId="43" fontId="7" fillId="0" borderId="4" xfId="0" applyNumberFormat="1" applyFont="1" applyBorder="1" applyAlignment="1" applyProtection="1">
      <alignment horizontal="right" vertical="center"/>
      <protection locked="0" hidden="1"/>
    </xf>
    <xf numFmtId="0" fontId="6" fillId="0" borderId="0" xfId="0" applyFont="1" applyAlignment="1">
      <alignment vertical="center"/>
    </xf>
    <xf numFmtId="170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right" vertical="center"/>
      <protection locked="0" hidden="1"/>
    </xf>
    <xf numFmtId="0" fontId="7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left" vertical="center"/>
      <protection locked="0"/>
    </xf>
    <xf numFmtId="0" fontId="6" fillId="4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166" fontId="7" fillId="5" borderId="17" xfId="0" applyNumberFormat="1" applyFont="1" applyFill="1" applyBorder="1" applyAlignment="1" applyProtection="1">
      <alignment horizontal="right" vertical="center"/>
      <protection locked="0"/>
    </xf>
    <xf numFmtId="168" fontId="7" fillId="5" borderId="18" xfId="0" applyNumberFormat="1" applyFont="1" applyFill="1" applyBorder="1" applyAlignment="1" applyProtection="1">
      <alignment horizontal="left" vertical="center"/>
      <protection hidden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43" fontId="16" fillId="0" borderId="4" xfId="0" applyNumberFormat="1" applyFont="1" applyBorder="1" applyAlignment="1" applyProtection="1">
      <alignment horizontal="right" vertical="center"/>
      <protection hidden="1"/>
    </xf>
    <xf numFmtId="171" fontId="16" fillId="0" borderId="0" xfId="0" applyNumberFormat="1" applyFont="1" applyAlignment="1" applyProtection="1">
      <alignment horizontal="right" vertical="center"/>
      <protection locked="0"/>
    </xf>
    <xf numFmtId="0" fontId="17" fillId="0" borderId="0" xfId="0" applyFont="1" applyAlignment="1">
      <alignment horizontal="right" vertical="center"/>
    </xf>
    <xf numFmtId="43" fontId="16" fillId="0" borderId="1" xfId="0" applyNumberFormat="1" applyFont="1" applyBorder="1" applyAlignment="1" applyProtection="1">
      <alignment horizontal="right" vertical="center"/>
      <protection hidden="1"/>
    </xf>
    <xf numFmtId="43" fontId="16" fillId="0" borderId="4" xfId="0" applyNumberFormat="1" applyFont="1" applyBorder="1" applyAlignment="1" applyProtection="1">
      <alignment horizontal="right" vertical="center"/>
      <protection locked="0" hidden="1"/>
    </xf>
    <xf numFmtId="0" fontId="18" fillId="0" borderId="0" xfId="0" applyFont="1" applyAlignment="1">
      <alignment horizontal="left"/>
    </xf>
    <xf numFmtId="0" fontId="12" fillId="5" borderId="0" xfId="0" applyFont="1" applyFill="1" applyAlignment="1" applyProtection="1">
      <alignment horizontal="left" vertical="center"/>
      <protection locked="0"/>
    </xf>
    <xf numFmtId="0" fontId="15" fillId="6" borderId="16" xfId="0" applyFont="1" applyFill="1" applyBorder="1" applyAlignment="1">
      <alignment horizontal="center" vertical="center"/>
    </xf>
    <xf numFmtId="0" fontId="19" fillId="6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20" fillId="6" borderId="15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left" vertical="center"/>
    </xf>
    <xf numFmtId="0" fontId="0" fillId="8" borderId="0" xfId="0" applyFill="1"/>
    <xf numFmtId="0" fontId="14" fillId="8" borderId="0" xfId="0" applyFont="1" applyFill="1"/>
    <xf numFmtId="0" fontId="12" fillId="8" borderId="0" xfId="0" applyFont="1" applyFill="1"/>
    <xf numFmtId="0" fontId="7" fillId="8" borderId="0" xfId="0" applyFont="1" applyFill="1"/>
    <xf numFmtId="0" fontId="12" fillId="8" borderId="0" xfId="0" applyFont="1" applyFill="1" applyAlignment="1">
      <alignment vertical="center"/>
    </xf>
    <xf numFmtId="0" fontId="7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9" borderId="0" xfId="0" applyFill="1" applyProtection="1">
      <protection locked="0" hidden="1"/>
    </xf>
    <xf numFmtId="0" fontId="0" fillId="9" borderId="0" xfId="0" applyFill="1"/>
    <xf numFmtId="167" fontId="0" fillId="3" borderId="0" xfId="0" applyNumberFormat="1" applyFill="1" applyAlignment="1">
      <alignment horizontal="left" vertical="center"/>
    </xf>
    <xf numFmtId="0" fontId="0" fillId="7" borderId="0" xfId="0" applyFill="1" applyAlignment="1">
      <alignment horizontal="center" vertical="center"/>
    </xf>
    <xf numFmtId="0" fontId="7" fillId="3" borderId="0" xfId="0" applyFont="1" applyFill="1" applyAlignment="1" applyProtection="1">
      <alignment vertical="center"/>
      <protection locked="0"/>
    </xf>
    <xf numFmtId="0" fontId="21" fillId="0" borderId="0" xfId="0" applyFont="1" applyAlignment="1">
      <alignment horizontal="left"/>
    </xf>
    <xf numFmtId="43" fontId="16" fillId="0" borderId="0" xfId="0" applyNumberFormat="1" applyFont="1" applyAlignment="1" applyProtection="1">
      <alignment horizontal="right" vertical="center"/>
      <protection hidden="1"/>
    </xf>
    <xf numFmtId="43" fontId="16" fillId="0" borderId="0" xfId="0" applyNumberFormat="1" applyFont="1" applyAlignment="1" applyProtection="1">
      <alignment horizontal="right" vertical="center"/>
      <protection locked="0" hidden="1"/>
    </xf>
    <xf numFmtId="0" fontId="13" fillId="2" borderId="0" xfId="0" applyFont="1" applyFill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5" fontId="7" fillId="0" borderId="0" xfId="0" applyNumberFormat="1" applyFont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/>
    </xf>
    <xf numFmtId="168" fontId="7" fillId="0" borderId="0" xfId="0" applyNumberFormat="1" applyFont="1" applyAlignment="1" applyProtection="1">
      <alignment horizontal="left" vertical="center"/>
      <protection hidden="1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1" applyAlignment="1" applyProtection="1">
      <protection locked="0" hidden="1"/>
    </xf>
    <xf numFmtId="0" fontId="0" fillId="0" borderId="0" xfId="0" applyProtection="1">
      <protection locked="0"/>
    </xf>
    <xf numFmtId="43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Continuous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0" fontId="0" fillId="3" borderId="0" xfId="0" applyFill="1" applyAlignment="1">
      <alignment horizontal="center" vertical="center"/>
    </xf>
    <xf numFmtId="167" fontId="0" fillId="3" borderId="0" xfId="0" applyNumberFormat="1" applyFill="1" applyAlignment="1">
      <alignment horizontal="center" vertical="center"/>
    </xf>
    <xf numFmtId="0" fontId="0" fillId="16" borderId="0" xfId="0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/>
      <protection locked="0"/>
    </xf>
    <xf numFmtId="49" fontId="7" fillId="16" borderId="0" xfId="0" applyNumberFormat="1" applyFont="1" applyFill="1" applyAlignment="1" applyProtection="1">
      <alignment horizontal="center" vertical="center"/>
      <protection locked="0"/>
    </xf>
    <xf numFmtId="167" fontId="11" fillId="3" borderId="0" xfId="0" applyNumberFormat="1" applyFont="1" applyFill="1" applyAlignment="1">
      <alignment horizontal="left" vertical="center"/>
    </xf>
    <xf numFmtId="0" fontId="7" fillId="16" borderId="0" xfId="0" applyFont="1" applyFill="1" applyAlignment="1" applyProtection="1">
      <alignment vertical="center"/>
      <protection locked="0"/>
    </xf>
    <xf numFmtId="0" fontId="0" fillId="17" borderId="0" xfId="0" applyFill="1" applyProtection="1">
      <protection locked="0" hidden="1"/>
    </xf>
    <xf numFmtId="0" fontId="0" fillId="17" borderId="0" xfId="0" applyFill="1"/>
    <xf numFmtId="0" fontId="10" fillId="17" borderId="0" xfId="1" applyFill="1" applyAlignment="1" applyProtection="1"/>
    <xf numFmtId="0" fontId="1" fillId="0" borderId="0" xfId="8"/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5" borderId="26" xfId="0" applyFont="1" applyFill="1" applyBorder="1" applyAlignment="1" applyProtection="1">
      <alignment horizontal="center" vertical="center"/>
      <protection locked="0"/>
    </xf>
    <xf numFmtId="0" fontId="6" fillId="5" borderId="27" xfId="0" applyFont="1" applyFill="1" applyBorder="1" applyAlignment="1" applyProtection="1">
      <alignment horizontal="center" vertical="center"/>
      <protection locked="0"/>
    </xf>
    <xf numFmtId="0" fontId="6" fillId="5" borderId="28" xfId="0" applyFont="1" applyFill="1" applyBorder="1" applyAlignment="1" applyProtection="1">
      <alignment horizontal="center" vertical="center"/>
      <protection locked="0"/>
    </xf>
    <xf numFmtId="165" fontId="7" fillId="5" borderId="26" xfId="0" applyNumberFormat="1" applyFont="1" applyFill="1" applyBorder="1" applyAlignment="1" applyProtection="1">
      <alignment horizontal="center" vertical="center" shrinkToFit="1"/>
      <protection locked="0"/>
    </xf>
    <xf numFmtId="165" fontId="7" fillId="5" borderId="27" xfId="0" applyNumberFormat="1" applyFont="1" applyFill="1" applyBorder="1" applyAlignment="1" applyProtection="1">
      <alignment horizontal="center" vertical="center" shrinkToFit="1"/>
      <protection locked="0"/>
    </xf>
    <xf numFmtId="165" fontId="7" fillId="5" borderId="28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20" fillId="6" borderId="15" xfId="0" applyFont="1" applyFill="1" applyBorder="1" applyAlignment="1">
      <alignment horizontal="center" vertical="center"/>
    </xf>
    <xf numFmtId="164" fontId="7" fillId="5" borderId="17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169" fontId="13" fillId="2" borderId="2" xfId="0" applyNumberFormat="1" applyFont="1" applyFill="1" applyBorder="1" applyAlignment="1" applyProtection="1">
      <alignment horizontal="center" vertical="center"/>
      <protection locked="0"/>
    </xf>
    <xf numFmtId="169" fontId="13" fillId="2" borderId="3" xfId="0" applyNumberFormat="1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2" borderId="5" xfId="0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7" fillId="5" borderId="20" xfId="0" applyFont="1" applyFill="1" applyBorder="1" applyAlignment="1" applyProtection="1">
      <alignment horizontal="left" vertical="center" wrapText="1"/>
      <protection locked="0"/>
    </xf>
    <xf numFmtId="0" fontId="7" fillId="5" borderId="21" xfId="0" applyFont="1" applyFill="1" applyBorder="1" applyAlignment="1" applyProtection="1">
      <alignment horizontal="left" vertical="center" wrapText="1"/>
      <protection locked="0"/>
    </xf>
    <xf numFmtId="0" fontId="7" fillId="5" borderId="22" xfId="0" applyFont="1" applyFill="1" applyBorder="1" applyAlignment="1" applyProtection="1">
      <alignment horizontal="left" vertical="center" wrapText="1"/>
      <protection locked="0"/>
    </xf>
    <xf numFmtId="0" fontId="7" fillId="5" borderId="20" xfId="0" applyFont="1" applyFill="1" applyBorder="1" applyAlignment="1" applyProtection="1">
      <alignment horizontal="left" vertical="center"/>
      <protection locked="0"/>
    </xf>
    <xf numFmtId="0" fontId="7" fillId="5" borderId="21" xfId="0" applyFont="1" applyFill="1" applyBorder="1" applyAlignment="1" applyProtection="1">
      <alignment horizontal="left" vertical="center"/>
      <protection locked="0"/>
    </xf>
    <xf numFmtId="0" fontId="7" fillId="5" borderId="22" xfId="0" applyFont="1" applyFill="1" applyBorder="1" applyAlignment="1" applyProtection="1">
      <alignment horizontal="left" vertical="center"/>
      <protection locked="0"/>
    </xf>
    <xf numFmtId="0" fontId="6" fillId="4" borderId="16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15" fillId="10" borderId="0" xfId="0" applyFont="1" applyFill="1" applyAlignment="1">
      <alignment horizontal="center" vertical="center" wrapText="1"/>
    </xf>
    <xf numFmtId="172" fontId="10" fillId="11" borderId="0" xfId="1" applyNumberFormat="1" applyFill="1" applyAlignment="1" applyProtection="1">
      <alignment horizontal="center" vertical="center"/>
      <protection locked="0"/>
    </xf>
    <xf numFmtId="0" fontId="12" fillId="5" borderId="0" xfId="0" applyFont="1" applyFill="1" applyAlignment="1" applyProtection="1">
      <alignment horizontal="left" vertical="center" wrapText="1"/>
      <protection locked="0"/>
    </xf>
    <xf numFmtId="0" fontId="12" fillId="5" borderId="0" xfId="0" applyFont="1" applyFill="1" applyAlignment="1" applyProtection="1">
      <alignment horizontal="left" vertical="center"/>
      <protection locked="0"/>
    </xf>
    <xf numFmtId="0" fontId="0" fillId="5" borderId="20" xfId="0" applyFill="1" applyBorder="1" applyAlignment="1" applyProtection="1">
      <alignment horizontal="left" vertical="center" wrapText="1"/>
      <protection locked="0"/>
    </xf>
    <xf numFmtId="0" fontId="0" fillId="5" borderId="0" xfId="0" applyFill="1" applyAlignment="1" applyProtection="1">
      <alignment horizontal="left" vertical="center"/>
      <protection locked="0"/>
    </xf>
    <xf numFmtId="0" fontId="7" fillId="5" borderId="0" xfId="0" applyFont="1" applyFill="1" applyAlignment="1" applyProtection="1">
      <alignment horizontal="left" vertical="center"/>
      <protection locked="0"/>
    </xf>
    <xf numFmtId="0" fontId="0" fillId="3" borderId="0" xfId="0" applyFill="1" applyAlignment="1">
      <alignment horizontal="center" vertical="center"/>
    </xf>
    <xf numFmtId="0" fontId="0" fillId="13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15" borderId="0" xfId="0" applyFill="1" applyAlignment="1">
      <alignment horizontal="center"/>
    </xf>
    <xf numFmtId="0" fontId="6" fillId="4" borderId="25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D30DE3B-5DDD-4A30-93B0-BDFCB16C6DF9}"/>
    <cellStyle name="Normal 7" xfId="8" xr:uid="{A9320A7F-27E5-4C01-9356-D45499113BF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labor-gradient-border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152401</xdr:colOff>
      <xdr:row>8</xdr:row>
      <xdr:rowOff>9525</xdr:rowOff>
    </xdr:from>
    <xdr:to>
      <xdr:col>13</xdr:col>
      <xdr:colOff>1047751</xdr:colOff>
      <xdr:row>8</xdr:row>
      <xdr:rowOff>27992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266701" y="2371725"/>
          <a:ext cx="5734050" cy="18467"/>
        </a:xfrm>
        <a:prstGeom prst="line">
          <a:avLst/>
        </a:prstGeom>
        <a:noFill/>
        <a:ln w="76200" cmpd="dbl">
          <a:solidFill>
            <a:schemeClr val="accent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351091</xdr:colOff>
      <xdr:row>3</xdr:row>
      <xdr:rowOff>295276</xdr:rowOff>
    </xdr:from>
    <xdr:ext cx="2858834" cy="533400"/>
    <xdr:sp macro="" textlink="">
      <xdr:nvSpPr>
        <xdr:cNvPr id="2" name="oknWidget_logo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17916" y="1066801"/>
          <a:ext cx="2858834" cy="533400"/>
        </a:xfrm>
        <a:prstGeom prst="rect">
          <a:avLst/>
        </a:prstGeom>
        <a:noFill/>
      </xdr:spPr>
      <xdr:txBody>
        <a:bodyPr wrap="square" lIns="91440" tIns="45720" rIns="91440" bIns="45720">
          <a:prstTxWarp prst="textChevron">
            <a:avLst/>
          </a:prstTxWarp>
          <a:noAutofit/>
        </a:bodyPr>
        <a:lstStyle/>
        <a:p>
          <a:pPr algn="ctr"/>
          <a:r>
            <a:rPr lang="en-US" sz="1000" b="1" cap="none" spc="0" baseline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Agency FB" panose="020B0503020202020204" pitchFamily="34" charset="0"/>
            </a:rPr>
            <a:t>InvoicingTemplate.com</a:t>
          </a:r>
        </a:p>
      </xdr:txBody>
    </xdr:sp>
    <xdr:clientData/>
  </xdr:oneCellAnchor>
  <xdr:twoCellAnchor editAs="oneCell">
    <xdr:from>
      <xdr:col>18</xdr:col>
      <xdr:colOff>0</xdr:colOff>
      <xdr:row>8</xdr:row>
      <xdr:rowOff>409575</xdr:rowOff>
    </xdr:from>
    <xdr:to>
      <xdr:col>26</xdr:col>
      <xdr:colOff>219075</xdr:colOff>
      <xdr:row>20</xdr:row>
      <xdr:rowOff>57150</xdr:rowOff>
    </xdr:to>
    <xdr:pic>
      <xdr:nvPicPr>
        <xdr:cNvPr id="27" name="Picture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12853A-78F6-4615-9243-3D121CAAF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8075" y="277177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127000</xdr:colOff>
      <xdr:row>2</xdr:row>
      <xdr:rowOff>69850</xdr:rowOff>
    </xdr:from>
    <xdr:to>
      <xdr:col>22</xdr:col>
      <xdr:colOff>355600</xdr:colOff>
      <xdr:row>9</xdr:row>
      <xdr:rowOff>34925</xdr:rowOff>
    </xdr:to>
    <xdr:sp macro="" textlink="">
      <xdr:nvSpPr>
        <xdr:cNvPr id="15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469785C-71CD-A5C5-1991-3E8C1D32D338}"/>
            </a:ext>
          </a:extLst>
        </xdr:cNvPr>
        <xdr:cNvSpPr txBox="1"/>
      </xdr:nvSpPr>
      <xdr:spPr>
        <a:xfrm>
          <a:off x="642302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c4076.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EE06FD-A464-4B78-9A77-9AB007280B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B9F8270-FE0A-411E-AF44-776259CFA2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59DB513-00E5-47BB-A167-719AD87881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9C73B2E-3128-49C4-9B67-58A318FA8F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7F23E67-6071-4CF3-BF20-C305925797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9F24983-6F09-41F8-88AB-D66B672E2C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0BD50C1-D3FF-4E93-81A7-45222120E9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057FB15-2794-46C3-876E-43C9422C0ECD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1E041AE-EE28-627A-5F64-43D0F7BB927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2B29065-29D5-6D1C-6743-0F33D5FB2C5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C25D8DF-4A45-ABBF-F9FF-7D9EDC34FE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Yellow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labor-gradient-border.html" TargetMode="External"/><Relationship Id="rId7" Type="http://schemas.openxmlformats.org/officeDocument/2006/relationships/hyperlink" Target="http://www.invoicingtemplate.com/labor-gradient-border.html" TargetMode="External"/><Relationship Id="rId2" Type="http://schemas.openxmlformats.org/officeDocument/2006/relationships/hyperlink" Target="http://www.invoicingtemplate.com/labor-gradient-border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labor-gradient-border.html" TargetMode="External"/><Relationship Id="rId5" Type="http://schemas.openxmlformats.org/officeDocument/2006/relationships/hyperlink" Target="http://www.invoicingtemplate.com/labor-gradient-border.html" TargetMode="External"/><Relationship Id="rId4" Type="http://schemas.openxmlformats.org/officeDocument/2006/relationships/hyperlink" Target="http://www.invoicingtemplate.com/labor-gradient-border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B985"/>
  <sheetViews>
    <sheetView showGridLines="0" showRowColHeaders="0" showZeros="0" tabSelected="1" showOutlineSymbols="0" zoomScaleNormal="100" workbookViewId="0">
      <pane ySplit="1" topLeftCell="A2" activePane="bottomLeft" state="frozen"/>
      <selection pane="bottomLeft" activeCell="F11" sqref="F11:J11"/>
    </sheetView>
  </sheetViews>
  <sheetFormatPr defaultRowHeight="12.75"/>
  <cols>
    <col min="1" max="1" width="10.28515625" style="4" hidden="1" customWidth="1"/>
    <col min="2" max="2" width="16" style="4" hidden="1" customWidth="1"/>
    <col min="3" max="3" width="0.5703125" customWidth="1"/>
    <col min="4" max="4" width="1.140625" customWidth="1"/>
    <col min="5" max="5" width="2.5703125" customWidth="1"/>
    <col min="6" max="6" width="2.85546875" customWidth="1"/>
    <col min="7" max="7" width="9.140625" customWidth="1"/>
    <col min="8" max="8" width="10.85546875" customWidth="1"/>
    <col min="9" max="9" width="9.5703125" customWidth="1"/>
    <col min="10" max="10" width="16" customWidth="1"/>
    <col min="11" max="11" width="1.5703125" customWidth="1"/>
    <col min="12" max="12" width="9.28515625" customWidth="1"/>
    <col min="13" max="13" width="10.7109375" customWidth="1"/>
    <col min="14" max="14" width="16.140625" customWidth="1"/>
    <col min="15" max="15" width="2.85546875" customWidth="1"/>
    <col min="16" max="16" width="1.140625" customWidth="1"/>
    <col min="17" max="17" width="2.140625" style="53" customWidth="1"/>
    <col min="18" max="18" width="15.28515625" customWidth="1"/>
    <col min="19" max="19" width="8.85546875" customWidth="1"/>
    <col min="28" max="28" width="26.7109375" customWidth="1"/>
    <col min="29" max="36" width="0" hidden="1" customWidth="1"/>
  </cols>
  <sheetData>
    <row r="1" spans="1:964" s="90" customFormat="1" ht="57" customHeight="1">
      <c r="A1" s="89"/>
      <c r="B1" s="89"/>
      <c r="AIT1" s="91" t="s">
        <v>54</v>
      </c>
      <c r="AJV1" s="91" t="s">
        <v>54</v>
      </c>
      <c r="AKB1" s="91" t="s">
        <v>54</v>
      </c>
    </row>
    <row r="2" spans="1:964" s="61" customFormat="1" ht="4.5" customHeight="1">
      <c r="A2" s="60"/>
      <c r="B2" s="60"/>
      <c r="D2" s="143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6"/>
    </row>
    <row r="3" spans="1:964" s="61" customFormat="1" ht="15" customHeight="1">
      <c r="A3" s="60"/>
      <c r="B3" s="60"/>
      <c r="D3" s="143"/>
      <c r="E3"/>
      <c r="F3"/>
      <c r="G3"/>
      <c r="H3"/>
      <c r="I3"/>
      <c r="J3"/>
      <c r="K3"/>
      <c r="L3"/>
      <c r="M3"/>
      <c r="N3"/>
      <c r="O3"/>
      <c r="P3" s="146"/>
    </row>
    <row r="4" spans="1:964" s="17" customFormat="1" ht="41.25" customHeight="1">
      <c r="A4" s="5"/>
      <c r="B4" s="5"/>
      <c r="C4" s="6"/>
      <c r="D4" s="143"/>
      <c r="E4" s="6"/>
      <c r="F4" s="6"/>
      <c r="G4" s="6"/>
      <c r="I4" s="1"/>
      <c r="J4" s="7"/>
      <c r="K4" s="7"/>
      <c r="L4" s="65" t="s">
        <v>50</v>
      </c>
      <c r="M4" s="7"/>
      <c r="P4" s="146"/>
      <c r="Q4" s="54"/>
      <c r="R4" s="82" t="s">
        <v>40</v>
      </c>
      <c r="T4"/>
      <c r="U4"/>
      <c r="V4"/>
      <c r="W4"/>
      <c r="X4"/>
      <c r="Y4"/>
      <c r="Z4"/>
      <c r="AA4"/>
      <c r="AB4"/>
      <c r="AC4"/>
    </row>
    <row r="5" spans="1:964" s="6" customFormat="1" ht="15.95" customHeight="1">
      <c r="A5" s="5"/>
      <c r="B5" s="5"/>
      <c r="D5" s="143"/>
      <c r="L5" s="3" t="s">
        <v>25</v>
      </c>
      <c r="P5" s="146"/>
      <c r="Q5" s="55"/>
      <c r="R5" s="84" t="s">
        <v>52</v>
      </c>
      <c r="T5"/>
      <c r="U5"/>
      <c r="V5"/>
      <c r="W5"/>
      <c r="X5"/>
      <c r="Y5"/>
      <c r="Z5"/>
      <c r="AA5"/>
      <c r="AB5"/>
      <c r="AC5"/>
    </row>
    <row r="6" spans="1:964" s="7" customFormat="1" ht="15.95" customHeight="1">
      <c r="A6" s="5"/>
      <c r="B6" s="5"/>
      <c r="C6" s="6"/>
      <c r="D6" s="143"/>
      <c r="E6" s="6"/>
      <c r="F6" s="6"/>
      <c r="G6" s="6"/>
      <c r="I6" s="6"/>
      <c r="J6" s="6"/>
      <c r="K6" s="6"/>
      <c r="L6" s="3" t="s">
        <v>26</v>
      </c>
      <c r="P6" s="146"/>
      <c r="Q6" s="56"/>
      <c r="R6" s="142" t="s">
        <v>41</v>
      </c>
      <c r="S6" s="81"/>
      <c r="T6"/>
      <c r="U6"/>
      <c r="V6"/>
      <c r="W6"/>
      <c r="X6"/>
      <c r="Y6"/>
      <c r="Z6"/>
      <c r="AA6"/>
      <c r="AB6"/>
      <c r="AC6"/>
    </row>
    <row r="7" spans="1:964" s="7" customFormat="1" ht="15.95" customHeight="1">
      <c r="A7" s="5"/>
      <c r="B7" s="5"/>
      <c r="C7" s="6"/>
      <c r="D7" s="143"/>
      <c r="E7" s="6"/>
      <c r="F7" s="6"/>
      <c r="G7" s="6"/>
      <c r="H7" t="s">
        <v>47</v>
      </c>
      <c r="I7" s="6"/>
      <c r="J7" s="6"/>
      <c r="K7" s="6"/>
      <c r="L7" s="3" t="s">
        <v>27</v>
      </c>
      <c r="P7" s="146"/>
      <c r="Q7" s="56"/>
      <c r="R7" s="142"/>
      <c r="S7"/>
      <c r="T7"/>
      <c r="U7"/>
      <c r="V7"/>
      <c r="W7"/>
      <c r="X7"/>
      <c r="Y7"/>
      <c r="Z7"/>
      <c r="AA7"/>
      <c r="AB7"/>
      <c r="AC7"/>
    </row>
    <row r="8" spans="1:964" s="7" customFormat="1" ht="21" customHeight="1">
      <c r="A8" s="12"/>
      <c r="B8" s="12"/>
      <c r="D8" s="143"/>
      <c r="M8" s="2"/>
      <c r="N8" s="18"/>
      <c r="O8" s="18"/>
      <c r="P8" s="146"/>
      <c r="Q8" s="56"/>
      <c r="R8" s="85" t="s">
        <v>45</v>
      </c>
      <c r="S8"/>
      <c r="T8"/>
      <c r="U8"/>
      <c r="V8"/>
      <c r="W8"/>
      <c r="X8"/>
      <c r="Y8"/>
      <c r="Z8"/>
      <c r="AA8"/>
      <c r="AB8"/>
      <c r="AC8"/>
    </row>
    <row r="9" spans="1:964" s="6" customFormat="1" ht="38.25" customHeight="1">
      <c r="A9" s="5" t="s">
        <v>13</v>
      </c>
      <c r="B9" s="5"/>
      <c r="D9" s="143"/>
      <c r="F9" s="46" t="s">
        <v>28</v>
      </c>
      <c r="P9" s="146"/>
      <c r="Q9" s="55"/>
      <c r="R9" s="83" t="s">
        <v>29</v>
      </c>
      <c r="T9"/>
      <c r="U9"/>
      <c r="V9"/>
      <c r="W9"/>
      <c r="X9"/>
      <c r="Y9"/>
      <c r="Z9"/>
      <c r="AA9"/>
      <c r="AB9"/>
      <c r="AC9"/>
    </row>
    <row r="10" spans="1:964" s="9" customFormat="1" ht="18" customHeight="1">
      <c r="A10" s="8">
        <v>1</v>
      </c>
      <c r="B10" s="27"/>
      <c r="D10" s="143"/>
      <c r="F10" s="52" t="s">
        <v>37</v>
      </c>
      <c r="G10" s="28"/>
      <c r="H10" s="29"/>
      <c r="I10" s="28"/>
      <c r="J10" s="28"/>
      <c r="K10" s="10"/>
      <c r="L10" s="93" t="s">
        <v>38</v>
      </c>
      <c r="M10" s="94"/>
      <c r="N10" s="95"/>
      <c r="O10" s="69"/>
      <c r="P10" s="146"/>
      <c r="Q10" s="57"/>
      <c r="R10" s="86"/>
      <c r="T10"/>
      <c r="U10"/>
      <c r="V10"/>
      <c r="W10"/>
      <c r="X10"/>
      <c r="Y10"/>
      <c r="Z10"/>
      <c r="AA10"/>
      <c r="AB10"/>
      <c r="AC10"/>
    </row>
    <row r="11" spans="1:964" s="9" customFormat="1" ht="18" customHeight="1">
      <c r="A11" s="8">
        <v>0</v>
      </c>
      <c r="B11" s="27"/>
      <c r="D11" s="143"/>
      <c r="F11" s="140"/>
      <c r="G11" s="141"/>
      <c r="H11" s="141"/>
      <c r="I11" s="141"/>
      <c r="J11" s="141"/>
      <c r="K11" s="30"/>
      <c r="L11" s="99"/>
      <c r="M11" s="100"/>
      <c r="N11" s="101"/>
      <c r="O11" s="70"/>
      <c r="P11" s="146"/>
      <c r="Q11" s="57"/>
      <c r="R11" s="87" t="s">
        <v>8</v>
      </c>
      <c r="T11"/>
      <c r="U11"/>
      <c r="V11"/>
      <c r="W11"/>
      <c r="X11"/>
      <c r="Y11"/>
      <c r="Z11"/>
      <c r="AA11"/>
      <c r="AB11"/>
      <c r="AC11"/>
    </row>
    <row r="12" spans="1:964" s="9" customFormat="1" ht="18" customHeight="1">
      <c r="A12" s="8">
        <v>0</v>
      </c>
      <c r="B12" s="27"/>
      <c r="D12" s="143"/>
      <c r="F12" s="137"/>
      <c r="G12" s="137"/>
      <c r="H12" s="137"/>
      <c r="I12" s="137"/>
      <c r="J12" s="137"/>
      <c r="K12" s="30"/>
      <c r="L12" s="93" t="s">
        <v>39</v>
      </c>
      <c r="M12" s="94"/>
      <c r="N12" s="95"/>
      <c r="O12" s="69"/>
      <c r="P12" s="146"/>
      <c r="Q12" s="57"/>
      <c r="R12" s="87" t="s">
        <v>33</v>
      </c>
      <c r="T12"/>
      <c r="U12"/>
      <c r="V12"/>
      <c r="W12"/>
      <c r="X12"/>
      <c r="Y12"/>
      <c r="Z12"/>
      <c r="AA12"/>
      <c r="AB12"/>
      <c r="AC12"/>
    </row>
    <row r="13" spans="1:964" s="9" customFormat="1" ht="18" customHeight="1">
      <c r="A13" s="8">
        <v>0.08</v>
      </c>
      <c r="B13" s="27"/>
      <c r="D13" s="143"/>
      <c r="F13" s="138"/>
      <c r="G13" s="138"/>
      <c r="H13" s="138"/>
      <c r="I13" s="138"/>
      <c r="J13" s="138"/>
      <c r="K13" s="30"/>
      <c r="L13" s="96"/>
      <c r="M13" s="97"/>
      <c r="N13" s="98"/>
      <c r="O13" s="71"/>
      <c r="P13" s="146"/>
      <c r="Q13" s="57"/>
      <c r="R13" s="87" t="s">
        <v>34</v>
      </c>
      <c r="T13"/>
      <c r="U13"/>
      <c r="V13"/>
      <c r="W13"/>
      <c r="X13"/>
      <c r="Y13"/>
      <c r="Z13"/>
      <c r="AA13"/>
      <c r="AB13"/>
      <c r="AC13"/>
    </row>
    <row r="14" spans="1:964" s="9" customFormat="1" ht="18" hidden="1" customHeight="1">
      <c r="A14" s="8"/>
      <c r="B14" s="27"/>
      <c r="D14" s="143"/>
      <c r="F14" s="138"/>
      <c r="G14" s="138"/>
      <c r="H14" s="138"/>
      <c r="I14" s="47"/>
      <c r="J14" s="47"/>
      <c r="K14" s="30"/>
      <c r="L14" s="30"/>
      <c r="M14" s="30"/>
      <c r="N14" s="30"/>
      <c r="O14" s="30"/>
      <c r="P14" s="146"/>
      <c r="Q14" s="57"/>
      <c r="R14" s="87"/>
      <c r="T14"/>
      <c r="U14"/>
      <c r="V14"/>
      <c r="W14"/>
      <c r="X14"/>
      <c r="Y14"/>
      <c r="Z14"/>
      <c r="AA14"/>
      <c r="AB14"/>
      <c r="AC14"/>
    </row>
    <row r="15" spans="1:964" s="9" customFormat="1" ht="18" customHeight="1">
      <c r="A15" s="8">
        <v>0.06</v>
      </c>
      <c r="B15" s="27"/>
      <c r="D15" s="143"/>
      <c r="F15" s="138"/>
      <c r="G15" s="138"/>
      <c r="H15" s="138"/>
      <c r="I15" s="138"/>
      <c r="J15" s="138"/>
      <c r="K15" s="30"/>
      <c r="L15" s="93" t="s">
        <v>46</v>
      </c>
      <c r="M15" s="94"/>
      <c r="N15" s="95"/>
      <c r="O15" s="69"/>
      <c r="P15" s="146"/>
      <c r="Q15" s="57"/>
      <c r="R15" s="87" t="s">
        <v>35</v>
      </c>
      <c r="T15"/>
      <c r="U15"/>
      <c r="V15"/>
      <c r="W15"/>
      <c r="X15"/>
      <c r="Y15"/>
      <c r="Z15"/>
      <c r="AA15"/>
      <c r="AB15"/>
      <c r="AC15"/>
      <c r="AD15" s="9" t="s">
        <v>24</v>
      </c>
    </row>
    <row r="16" spans="1:964" s="9" customFormat="1" ht="18" customHeight="1">
      <c r="A16" s="8"/>
      <c r="B16" s="8"/>
      <c r="D16" s="143"/>
      <c r="F16" s="138"/>
      <c r="G16" s="138"/>
      <c r="H16" s="138"/>
      <c r="I16" s="138"/>
      <c r="J16" s="138"/>
      <c r="L16" s="96"/>
      <c r="M16" s="97"/>
      <c r="N16" s="98"/>
      <c r="O16" s="71"/>
      <c r="P16" s="146"/>
      <c r="Q16" s="57"/>
      <c r="R16" s="87" t="s">
        <v>36</v>
      </c>
      <c r="T16"/>
      <c r="U16"/>
      <c r="V16"/>
      <c r="W16"/>
      <c r="X16"/>
      <c r="Y16" s="77"/>
      <c r="Z16"/>
      <c r="AA16"/>
      <c r="AB16"/>
      <c r="AC16"/>
      <c r="AD16" s="102" t="s">
        <v>9</v>
      </c>
      <c r="AE16" s="103"/>
      <c r="AF16" s="23" t="s">
        <v>10</v>
      </c>
      <c r="AG16" s="102" t="s">
        <v>11</v>
      </c>
      <c r="AH16" s="103"/>
      <c r="AI16" s="24" t="s">
        <v>6</v>
      </c>
    </row>
    <row r="17" spans="1:35" s="9" customFormat="1" ht="6.75" customHeight="1">
      <c r="A17" s="8"/>
      <c r="B17" s="8"/>
      <c r="D17" s="143"/>
      <c r="P17" s="146"/>
      <c r="Q17" s="57"/>
      <c r="R17" s="62"/>
      <c r="T17"/>
      <c r="U17"/>
      <c r="V17"/>
      <c r="W17"/>
      <c r="X17"/>
      <c r="Y17"/>
      <c r="Z17"/>
      <c r="AA17"/>
      <c r="AB17"/>
      <c r="AC17"/>
      <c r="AD17" s="109" t="s">
        <v>23</v>
      </c>
      <c r="AE17" s="110"/>
      <c r="AF17" s="25">
        <v>42321</v>
      </c>
      <c r="AG17" s="104" t="s">
        <v>22</v>
      </c>
      <c r="AH17" s="105"/>
      <c r="AI17" s="26"/>
    </row>
    <row r="18" spans="1:35" s="10" customFormat="1" ht="18" customHeight="1">
      <c r="A18" s="8" t="s">
        <v>5</v>
      </c>
      <c r="B18" s="8" t="s">
        <v>12</v>
      </c>
      <c r="C18" s="9"/>
      <c r="D18" s="143"/>
      <c r="E18" s="9"/>
      <c r="F18" s="147" t="s">
        <v>30</v>
      </c>
      <c r="G18" s="148"/>
      <c r="H18" s="148"/>
      <c r="I18" s="148"/>
      <c r="J18" s="148"/>
      <c r="K18" s="106" t="s">
        <v>49</v>
      </c>
      <c r="L18" s="106"/>
      <c r="M18" s="35" t="s">
        <v>31</v>
      </c>
      <c r="N18" s="51" t="s">
        <v>32</v>
      </c>
      <c r="O18" s="72"/>
      <c r="P18" s="146"/>
      <c r="Q18" s="58"/>
      <c r="R18" s="63" t="s">
        <v>42</v>
      </c>
      <c r="T18"/>
      <c r="U18"/>
      <c r="V18"/>
      <c r="W18"/>
      <c r="X18"/>
      <c r="Y18"/>
      <c r="Z18"/>
      <c r="AA18"/>
      <c r="AB18"/>
      <c r="AC18"/>
      <c r="AE18" s="108"/>
      <c r="AF18" s="108"/>
    </row>
    <row r="19" spans="1:35" s="10" customFormat="1" ht="30" customHeight="1">
      <c r="A19" s="13">
        <v>0</v>
      </c>
      <c r="B19" s="13">
        <v>0</v>
      </c>
      <c r="D19" s="143"/>
      <c r="F19" s="49">
        <v>1</v>
      </c>
      <c r="G19" s="139"/>
      <c r="H19" s="128"/>
      <c r="I19" s="128"/>
      <c r="J19" s="129"/>
      <c r="K19" s="107">
        <v>1</v>
      </c>
      <c r="L19" s="107"/>
      <c r="M19" s="37">
        <v>10</v>
      </c>
      <c r="N19" s="38">
        <f>ROUND(oknQuantity_1*oknPrice_1,2)</f>
        <v>10</v>
      </c>
      <c r="O19" s="73"/>
      <c r="P19" s="146"/>
      <c r="Q19" s="58"/>
      <c r="R19" s="88"/>
      <c r="T19"/>
      <c r="U19"/>
      <c r="V19"/>
      <c r="W19"/>
      <c r="X19"/>
      <c r="Y19"/>
      <c r="Z19"/>
      <c r="AA19"/>
      <c r="AB19"/>
      <c r="AC19"/>
      <c r="AE19" s="108"/>
      <c r="AF19" s="108"/>
    </row>
    <row r="20" spans="1:35" s="10" customFormat="1" ht="30" customHeight="1">
      <c r="A20" s="13">
        <v>0</v>
      </c>
      <c r="B20" s="13">
        <v>0</v>
      </c>
      <c r="D20" s="143"/>
      <c r="F20" s="50">
        <v>2</v>
      </c>
      <c r="G20" s="127"/>
      <c r="H20" s="128"/>
      <c r="I20" s="128"/>
      <c r="J20" s="129"/>
      <c r="K20" s="107">
        <v>0</v>
      </c>
      <c r="L20" s="107"/>
      <c r="M20" s="37">
        <v>0</v>
      </c>
      <c r="N20" s="38">
        <f>ROUND(oknQuantity_2*oknPrice_2,2)</f>
        <v>0</v>
      </c>
      <c r="O20" s="73"/>
      <c r="P20" s="146"/>
      <c r="Q20" s="58"/>
      <c r="R20" s="88"/>
      <c r="T20"/>
      <c r="U20"/>
      <c r="V20"/>
      <c r="W20"/>
      <c r="X20"/>
      <c r="Y20"/>
      <c r="Z20"/>
      <c r="AA20"/>
      <c r="AB20"/>
      <c r="AC20"/>
      <c r="AE20" s="108"/>
      <c r="AF20" s="108"/>
    </row>
    <row r="21" spans="1:35" s="10" customFormat="1" ht="30" customHeight="1">
      <c r="A21" s="13">
        <v>0</v>
      </c>
      <c r="B21" s="13">
        <v>0</v>
      </c>
      <c r="D21" s="143"/>
      <c r="F21" s="50">
        <v>3</v>
      </c>
      <c r="G21" s="127"/>
      <c r="H21" s="128"/>
      <c r="I21" s="128"/>
      <c r="J21" s="129"/>
      <c r="K21" s="107">
        <v>0</v>
      </c>
      <c r="L21" s="107"/>
      <c r="M21" s="37">
        <v>0</v>
      </c>
      <c r="N21" s="38">
        <f>ROUND(oknQuantity_3*oknPrice_3,2)</f>
        <v>0</v>
      </c>
      <c r="O21" s="73"/>
      <c r="P21" s="146"/>
      <c r="Q21" s="58"/>
      <c r="R21" s="88"/>
      <c r="T21"/>
      <c r="U21"/>
      <c r="V21"/>
      <c r="W21"/>
      <c r="X21"/>
      <c r="Y21"/>
      <c r="Z21"/>
      <c r="AA21"/>
      <c r="AB21"/>
      <c r="AC21"/>
      <c r="AE21" s="108"/>
      <c r="AF21" s="108"/>
    </row>
    <row r="22" spans="1:35" s="10" customFormat="1" ht="30" customHeight="1">
      <c r="A22" s="13">
        <v>0</v>
      </c>
      <c r="B22" s="13">
        <v>0</v>
      </c>
      <c r="D22" s="143"/>
      <c r="F22" s="50">
        <v>4</v>
      </c>
      <c r="G22" s="127"/>
      <c r="H22" s="128"/>
      <c r="I22" s="128"/>
      <c r="J22" s="129"/>
      <c r="K22" s="107">
        <v>0</v>
      </c>
      <c r="L22" s="107"/>
      <c r="M22" s="37">
        <v>0</v>
      </c>
      <c r="N22" s="38">
        <f>ROUND(oknQuantity_4*oknPrice_4,2)</f>
        <v>0</v>
      </c>
      <c r="O22" s="73"/>
      <c r="P22" s="146"/>
      <c r="Q22" s="58"/>
      <c r="R22" s="88"/>
      <c r="T22"/>
      <c r="U22"/>
      <c r="V22"/>
      <c r="W22"/>
      <c r="X22"/>
      <c r="Y22"/>
      <c r="Z22"/>
      <c r="AA22"/>
      <c r="AB22"/>
      <c r="AC22"/>
    </row>
    <row r="23" spans="1:35" s="10" customFormat="1" ht="30" customHeight="1">
      <c r="A23" s="13">
        <v>0</v>
      </c>
      <c r="B23" s="13">
        <v>0</v>
      </c>
      <c r="D23" s="143"/>
      <c r="F23" s="50">
        <v>5</v>
      </c>
      <c r="G23" s="127"/>
      <c r="H23" s="128"/>
      <c r="I23" s="128"/>
      <c r="J23" s="129"/>
      <c r="K23" s="107">
        <v>0</v>
      </c>
      <c r="L23" s="107"/>
      <c r="M23" s="37">
        <v>0</v>
      </c>
      <c r="N23" s="38">
        <f>ROUND(oknQuantity_5*oknPrice_5,2)</f>
        <v>0</v>
      </c>
      <c r="O23" s="73"/>
      <c r="P23" s="146"/>
      <c r="Q23" s="58"/>
      <c r="R23" s="88"/>
      <c r="T23"/>
      <c r="U23"/>
      <c r="V23"/>
      <c r="W23"/>
      <c r="X23"/>
      <c r="Y23"/>
      <c r="Z23"/>
      <c r="AA23"/>
      <c r="AB23"/>
      <c r="AC23"/>
    </row>
    <row r="24" spans="1:35" s="10" customFormat="1" ht="30" customHeight="1">
      <c r="A24" s="13">
        <v>0</v>
      </c>
      <c r="B24" s="13">
        <v>0</v>
      </c>
      <c r="D24" s="143"/>
      <c r="F24" s="50">
        <v>6</v>
      </c>
      <c r="G24" s="127"/>
      <c r="H24" s="128"/>
      <c r="I24" s="128"/>
      <c r="J24" s="129"/>
      <c r="K24" s="107">
        <v>0</v>
      </c>
      <c r="L24" s="107"/>
      <c r="M24" s="37">
        <v>0</v>
      </c>
      <c r="N24" s="38">
        <f>ROUND(oknQuantity_6*oknPrice_6,2)</f>
        <v>0</v>
      </c>
      <c r="O24" s="73"/>
      <c r="P24" s="146"/>
      <c r="Q24" s="58"/>
      <c r="R24" s="88"/>
      <c r="T24"/>
      <c r="U24"/>
      <c r="V24"/>
      <c r="W24"/>
      <c r="X24"/>
      <c r="Y24"/>
      <c r="Z24"/>
      <c r="AA24"/>
      <c r="AB24"/>
      <c r="AC24"/>
    </row>
    <row r="25" spans="1:35" s="10" customFormat="1" ht="30" customHeight="1">
      <c r="A25" s="13">
        <v>0</v>
      </c>
      <c r="B25" s="13">
        <v>0</v>
      </c>
      <c r="D25" s="143"/>
      <c r="F25" s="50">
        <v>7</v>
      </c>
      <c r="G25" s="127"/>
      <c r="H25" s="128"/>
      <c r="I25" s="128"/>
      <c r="J25" s="129"/>
      <c r="K25" s="107">
        <v>0</v>
      </c>
      <c r="L25" s="107"/>
      <c r="M25" s="37">
        <v>0</v>
      </c>
      <c r="N25" s="38">
        <f>ROUND(oknQuantity_7*oknPrice_7,2)</f>
        <v>0</v>
      </c>
      <c r="O25" s="73"/>
      <c r="P25" s="146"/>
      <c r="Q25" s="58"/>
      <c r="R25" s="88"/>
      <c r="T25"/>
      <c r="U25"/>
      <c r="V25"/>
      <c r="W25"/>
      <c r="X25"/>
      <c r="Y25"/>
      <c r="Z25"/>
      <c r="AA25"/>
      <c r="AB25"/>
      <c r="AC25"/>
    </row>
    <row r="26" spans="1:35" s="10" customFormat="1" ht="30" customHeight="1">
      <c r="A26" s="13">
        <v>0</v>
      </c>
      <c r="B26" s="13">
        <v>0</v>
      </c>
      <c r="D26" s="143"/>
      <c r="F26" s="50">
        <v>8</v>
      </c>
      <c r="G26" s="127"/>
      <c r="H26" s="128"/>
      <c r="I26" s="128"/>
      <c r="J26" s="129"/>
      <c r="K26" s="107">
        <v>0</v>
      </c>
      <c r="L26" s="107"/>
      <c r="M26" s="37">
        <v>0</v>
      </c>
      <c r="N26" s="38">
        <f>ROUND(oknQuantity_8*oknPrice_8,2)</f>
        <v>0</v>
      </c>
      <c r="O26" s="73"/>
      <c r="P26" s="146"/>
      <c r="Q26" s="58"/>
      <c r="R26" s="88"/>
      <c r="T26"/>
      <c r="U26"/>
      <c r="V26"/>
      <c r="W26"/>
      <c r="X26"/>
      <c r="Y26"/>
      <c r="Z26"/>
      <c r="AA26"/>
      <c r="AB26"/>
      <c r="AC26"/>
    </row>
    <row r="27" spans="1:35" s="10" customFormat="1" ht="18" hidden="1" customHeight="1">
      <c r="A27" s="13">
        <v>0</v>
      </c>
      <c r="B27" s="13">
        <v>0</v>
      </c>
      <c r="D27" s="143"/>
      <c r="F27" s="50">
        <v>9</v>
      </c>
      <c r="G27" s="130"/>
      <c r="H27" s="131"/>
      <c r="I27" s="131"/>
      <c r="J27" s="132"/>
      <c r="K27" s="107">
        <v>0</v>
      </c>
      <c r="L27" s="107"/>
      <c r="M27" s="37">
        <v>0</v>
      </c>
      <c r="N27" s="38">
        <f>ROUND(oknQuantity_9*oknPrice_9,2)</f>
        <v>0</v>
      </c>
      <c r="O27" s="73"/>
      <c r="P27" s="146"/>
      <c r="Q27" s="58"/>
      <c r="R27" s="64"/>
      <c r="Y27"/>
      <c r="Z27"/>
      <c r="AA27"/>
      <c r="AB27"/>
      <c r="AC27"/>
    </row>
    <row r="28" spans="1:35" s="10" customFormat="1" ht="18" hidden="1" customHeight="1">
      <c r="A28" s="13">
        <v>0</v>
      </c>
      <c r="B28" s="13">
        <v>0</v>
      </c>
      <c r="D28" s="143"/>
      <c r="F28" s="50">
        <v>10</v>
      </c>
      <c r="G28" s="130"/>
      <c r="H28" s="131"/>
      <c r="I28" s="131"/>
      <c r="J28" s="132"/>
      <c r="K28" s="107">
        <v>0</v>
      </c>
      <c r="L28" s="107"/>
      <c r="M28" s="37">
        <v>0</v>
      </c>
      <c r="N28" s="38">
        <f>ROUND(oknQuantity_10*oknPrice_10,2)</f>
        <v>0</v>
      </c>
      <c r="O28" s="73"/>
      <c r="P28" s="146"/>
      <c r="Q28" s="58"/>
      <c r="R28" s="64"/>
      <c r="Y28"/>
      <c r="Z28"/>
      <c r="AA28"/>
      <c r="AB28"/>
      <c r="AC28"/>
    </row>
    <row r="29" spans="1:35" s="10" customFormat="1" ht="18" hidden="1" customHeight="1">
      <c r="A29" s="13">
        <v>0</v>
      </c>
      <c r="B29" s="13">
        <v>0</v>
      </c>
      <c r="D29" s="143"/>
      <c r="F29" s="50">
        <v>11</v>
      </c>
      <c r="G29" s="130"/>
      <c r="H29" s="131"/>
      <c r="I29" s="131"/>
      <c r="J29" s="132"/>
      <c r="K29" s="107">
        <v>0</v>
      </c>
      <c r="L29" s="107"/>
      <c r="M29" s="37">
        <v>0</v>
      </c>
      <c r="N29" s="38">
        <f>ROUND(oknQuantity_11*oknPrice_11,2)</f>
        <v>0</v>
      </c>
      <c r="O29" s="73"/>
      <c r="P29" s="146"/>
      <c r="Q29" s="58"/>
      <c r="R29" s="64"/>
      <c r="Y29"/>
      <c r="Z29"/>
      <c r="AA29"/>
      <c r="AB29"/>
      <c r="AC29"/>
    </row>
    <row r="30" spans="1:35" s="10" customFormat="1" ht="18" hidden="1" customHeight="1">
      <c r="A30" s="13">
        <v>0</v>
      </c>
      <c r="B30" s="13">
        <v>0</v>
      </c>
      <c r="D30" s="143"/>
      <c r="F30" s="50">
        <v>12</v>
      </c>
      <c r="G30" s="130"/>
      <c r="H30" s="131"/>
      <c r="I30" s="131"/>
      <c r="J30" s="132"/>
      <c r="K30" s="107">
        <v>0</v>
      </c>
      <c r="L30" s="107"/>
      <c r="M30" s="37">
        <v>0</v>
      </c>
      <c r="N30" s="38">
        <f>ROUND(oknQuantity_12*oknPrice_12,2)</f>
        <v>0</v>
      </c>
      <c r="O30" s="73"/>
      <c r="P30" s="146"/>
      <c r="Q30" s="58"/>
      <c r="R30" s="64"/>
      <c r="Y30"/>
      <c r="Z30"/>
      <c r="AA30"/>
      <c r="AB30"/>
      <c r="AC30"/>
    </row>
    <row r="31" spans="1:35" s="10" customFormat="1" ht="18" hidden="1" customHeight="1">
      <c r="A31" s="13">
        <v>0</v>
      </c>
      <c r="B31" s="13">
        <v>0</v>
      </c>
      <c r="D31" s="143"/>
      <c r="F31" s="50">
        <v>13</v>
      </c>
      <c r="G31" s="130"/>
      <c r="H31" s="131"/>
      <c r="I31" s="131"/>
      <c r="J31" s="132"/>
      <c r="K31" s="107">
        <v>0</v>
      </c>
      <c r="L31" s="107"/>
      <c r="M31" s="37">
        <v>0</v>
      </c>
      <c r="N31" s="38">
        <f>ROUND(oknQuantity_13 * oknPrice_13,2)</f>
        <v>0</v>
      </c>
      <c r="O31" s="73"/>
      <c r="P31" s="146"/>
      <c r="Q31" s="58"/>
      <c r="R31" s="64"/>
      <c r="Y31"/>
      <c r="Z31"/>
      <c r="AA31"/>
      <c r="AB31"/>
      <c r="AC31"/>
      <c r="AE31" s="108"/>
      <c r="AF31" s="108"/>
    </row>
    <row r="32" spans="1:35" s="10" customFormat="1" ht="18" hidden="1" customHeight="1">
      <c r="A32" s="13">
        <v>0</v>
      </c>
      <c r="B32" s="13">
        <v>0</v>
      </c>
      <c r="D32" s="143"/>
      <c r="F32" s="50">
        <v>14</v>
      </c>
      <c r="G32" s="130"/>
      <c r="H32" s="131"/>
      <c r="I32" s="131"/>
      <c r="J32" s="132"/>
      <c r="K32" s="107">
        <v>0</v>
      </c>
      <c r="L32" s="107"/>
      <c r="M32" s="37">
        <v>0</v>
      </c>
      <c r="N32" s="38">
        <f>ROUND(oknQuantity_14 * oknPrice_14,2)</f>
        <v>0</v>
      </c>
      <c r="O32" s="73"/>
      <c r="P32" s="146"/>
      <c r="Q32" s="58"/>
      <c r="R32" s="64"/>
      <c r="Y32"/>
      <c r="Z32"/>
      <c r="AA32"/>
      <c r="AB32"/>
      <c r="AC32"/>
      <c r="AE32" s="108"/>
      <c r="AF32" s="108"/>
    </row>
    <row r="33" spans="1:32" s="10" customFormat="1" ht="18" hidden="1" customHeight="1">
      <c r="A33" s="13">
        <v>0</v>
      </c>
      <c r="B33" s="13">
        <v>0</v>
      </c>
      <c r="D33" s="143"/>
      <c r="F33" s="50">
        <v>15</v>
      </c>
      <c r="G33" s="130"/>
      <c r="H33" s="131"/>
      <c r="I33" s="131"/>
      <c r="J33" s="132"/>
      <c r="K33" s="107">
        <v>0</v>
      </c>
      <c r="L33" s="107"/>
      <c r="M33" s="37">
        <v>0</v>
      </c>
      <c r="N33" s="38">
        <f>ROUND(oknQuantity_15 * oknPrice_15,2)</f>
        <v>0</v>
      </c>
      <c r="O33" s="73"/>
      <c r="P33" s="146"/>
      <c r="Q33" s="58"/>
      <c r="R33" s="64"/>
      <c r="AE33" s="108"/>
      <c r="AF33" s="108"/>
    </row>
    <row r="34" spans="1:32" s="10" customFormat="1" ht="18" hidden="1" customHeight="1">
      <c r="A34" s="13">
        <v>0</v>
      </c>
      <c r="B34" s="13">
        <v>0</v>
      </c>
      <c r="D34" s="143"/>
      <c r="F34" s="50">
        <v>16</v>
      </c>
      <c r="G34" s="130"/>
      <c r="H34" s="131"/>
      <c r="I34" s="131"/>
      <c r="J34" s="132"/>
      <c r="K34" s="107">
        <v>0</v>
      </c>
      <c r="L34" s="107"/>
      <c r="M34" s="37">
        <v>0</v>
      </c>
      <c r="N34" s="38">
        <f>ROUND(oknQuantity_16 * oknPrice_16,2)</f>
        <v>0</v>
      </c>
      <c r="O34" s="73"/>
      <c r="P34" s="146"/>
      <c r="Q34" s="58"/>
      <c r="R34" s="64"/>
      <c r="AE34" s="108"/>
      <c r="AF34" s="108"/>
    </row>
    <row r="35" spans="1:32" s="10" customFormat="1" ht="18" customHeight="1">
      <c r="A35" s="13"/>
      <c r="B35" s="13"/>
      <c r="D35" s="143"/>
      <c r="F35" s="133"/>
      <c r="G35" s="133"/>
      <c r="H35" s="133"/>
      <c r="I35" s="133"/>
      <c r="J35" s="133"/>
      <c r="K35" s="134"/>
      <c r="L35" s="134"/>
      <c r="M35" s="36"/>
      <c r="N35" s="48"/>
      <c r="O35" s="74"/>
      <c r="P35" s="146"/>
      <c r="Q35" s="58"/>
      <c r="T35" s="135" t="s">
        <v>43</v>
      </c>
      <c r="U35" s="135"/>
      <c r="V35" s="135"/>
      <c r="W35" s="135"/>
      <c r="X35" s="135"/>
      <c r="AE35" s="34"/>
      <c r="AF35" s="34"/>
    </row>
    <row r="36" spans="1:32" s="10" customFormat="1" ht="18.75" customHeight="1">
      <c r="A36" s="11"/>
      <c r="B36" s="14">
        <f t="array" ref="B36">SUM(oknTaxable_1:oknTaxable_16*oknLineTotal_1:oknLineTotal_16)</f>
        <v>0</v>
      </c>
      <c r="D36" s="143"/>
      <c r="F36" s="15"/>
      <c r="G36" s="15"/>
      <c r="H36" s="15"/>
      <c r="I36" s="15"/>
      <c r="J36" s="15"/>
      <c r="K36" s="15"/>
      <c r="L36" s="39"/>
      <c r="M36" s="40" t="s">
        <v>2</v>
      </c>
      <c r="N36" s="41">
        <f>SUM(oknLineTotal_1:oknLineTotal_16)</f>
        <v>10</v>
      </c>
      <c r="O36" s="66"/>
      <c r="P36" s="146"/>
      <c r="Q36" s="58"/>
      <c r="T36" s="135"/>
      <c r="U36" s="135"/>
      <c r="V36" s="135"/>
      <c r="W36" s="135"/>
      <c r="X36" s="135"/>
    </row>
    <row r="37" spans="1:32" s="10" customFormat="1" ht="18.75" customHeight="1">
      <c r="A37" s="11"/>
      <c r="B37" s="14"/>
      <c r="D37" s="143"/>
      <c r="F37" s="15"/>
      <c r="G37" s="15"/>
      <c r="H37" s="15"/>
      <c r="I37" s="15"/>
      <c r="J37" s="15"/>
      <c r="K37" s="15"/>
      <c r="L37" s="39"/>
      <c r="M37" s="40" t="s">
        <v>51</v>
      </c>
      <c r="N37" s="45">
        <v>2</v>
      </c>
      <c r="O37" s="67"/>
      <c r="P37" s="146"/>
      <c r="Q37" s="58"/>
      <c r="T37" s="135"/>
      <c r="U37" s="135"/>
      <c r="V37" s="135"/>
      <c r="W37" s="135"/>
      <c r="X37" s="135"/>
    </row>
    <row r="38" spans="1:32" s="10" customFormat="1" ht="18.75" customHeight="1">
      <c r="A38" s="11"/>
      <c r="B38" s="11"/>
      <c r="D38" s="143"/>
      <c r="G38" s="32"/>
      <c r="H38" s="15"/>
      <c r="I38" s="15"/>
      <c r="J38" s="15"/>
      <c r="K38" s="15"/>
      <c r="L38" s="80" t="s">
        <v>48</v>
      </c>
      <c r="M38" s="42">
        <v>0.08</v>
      </c>
      <c r="N38" s="41">
        <f>ROUND(IF(oknTaxType=0,0, oknTax1Rate*(oknSubTotal-oknDiscount+IF(oknTaxTotalIncludingShippingCost=0,0,oknShippingCost))),2)</f>
        <v>0.64</v>
      </c>
      <c r="O38" s="66"/>
      <c r="P38" s="146"/>
      <c r="Q38" s="58"/>
      <c r="T38" s="135"/>
      <c r="U38" s="135"/>
      <c r="V38" s="135"/>
      <c r="W38" s="135"/>
      <c r="X38" s="135"/>
      <c r="AE38" s="31" t="s">
        <v>0</v>
      </c>
      <c r="AF38" s="19">
        <v>0</v>
      </c>
    </row>
    <row r="39" spans="1:32" s="10" customFormat="1" ht="18.75" hidden="1" customHeight="1">
      <c r="A39" s="11"/>
      <c r="B39" s="11"/>
      <c r="D39" s="143"/>
      <c r="G39" s="32"/>
      <c r="H39" s="32"/>
      <c r="I39" s="32"/>
      <c r="J39" s="32"/>
      <c r="K39" s="15"/>
      <c r="L39" s="80" t="s">
        <v>7</v>
      </c>
      <c r="M39" s="42">
        <v>0.06</v>
      </c>
      <c r="N39" s="41">
        <f>ROUND(IF(oknTaxType&lt;&gt;2,0,oknTax2Rate*(oknLineTotalTaxable+IF(oknTaxTotalIncludingShippingCost=0,0,oknShippingCost)+IF(oknTax2IsAppliedToTax1=0,0,oknTax1))),2)</f>
        <v>0</v>
      </c>
      <c r="O39" s="66"/>
      <c r="P39" s="146"/>
      <c r="Q39" s="58"/>
      <c r="T39" s="135"/>
      <c r="U39" s="135"/>
      <c r="V39" s="135"/>
      <c r="W39" s="135"/>
      <c r="X39" s="135"/>
    </row>
    <row r="40" spans="1:32" s="10" customFormat="1" ht="18.75" customHeight="1">
      <c r="A40" s="11"/>
      <c r="B40" s="11"/>
      <c r="D40" s="143"/>
      <c r="F40" s="16" t="s">
        <v>20</v>
      </c>
      <c r="G40" s="32"/>
      <c r="H40" s="32"/>
      <c r="I40" s="32"/>
      <c r="J40" s="32"/>
      <c r="K40" s="15"/>
      <c r="L40" s="39"/>
      <c r="M40" s="39"/>
      <c r="N40" s="39"/>
      <c r="O40" s="39"/>
      <c r="P40" s="146"/>
      <c r="Q40" s="58"/>
      <c r="T40" s="135"/>
      <c r="U40" s="135"/>
      <c r="V40" s="135"/>
      <c r="W40" s="135"/>
      <c r="X40" s="135"/>
    </row>
    <row r="41" spans="1:32" s="10" customFormat="1" ht="18.75" customHeight="1">
      <c r="A41" s="11"/>
      <c r="B41" s="11"/>
      <c r="D41" s="143"/>
      <c r="F41" s="113"/>
      <c r="G41" s="114"/>
      <c r="H41" s="114"/>
      <c r="I41" s="114"/>
      <c r="J41" s="114"/>
      <c r="K41" s="115"/>
      <c r="L41" s="39"/>
      <c r="M41" s="43" t="s">
        <v>1</v>
      </c>
      <c r="N41" s="44">
        <f>ROUND(oknSubTotal -oknDiscount + oknShippingCost + IF(oknTaxType=0,0,IF(oknTaxType=1,oknTax1,oknTax1+oknTax2)),2)</f>
        <v>8.64</v>
      </c>
      <c r="O41" s="66"/>
      <c r="P41" s="146"/>
      <c r="Q41" s="58"/>
      <c r="T41" s="136" t="s">
        <v>44</v>
      </c>
      <c r="U41" s="136"/>
      <c r="V41" s="136"/>
      <c r="W41" s="136"/>
      <c r="X41" s="136"/>
    </row>
    <row r="42" spans="1:32" s="10" customFormat="1" ht="18.75" customHeight="1">
      <c r="A42" s="11"/>
      <c r="B42" s="11"/>
      <c r="D42" s="143"/>
      <c r="F42" s="116"/>
      <c r="G42" s="117"/>
      <c r="H42" s="117"/>
      <c r="I42" s="117"/>
      <c r="J42" s="117"/>
      <c r="K42" s="118"/>
      <c r="L42" s="39"/>
      <c r="M42" s="43" t="s">
        <v>3</v>
      </c>
      <c r="N42" s="45">
        <v>0</v>
      </c>
      <c r="O42" s="67"/>
      <c r="P42" s="146"/>
      <c r="Q42" s="58"/>
      <c r="T42" s="136"/>
      <c r="U42" s="136"/>
      <c r="V42" s="136"/>
      <c r="W42" s="136"/>
      <c r="X42" s="136"/>
    </row>
    <row r="43" spans="1:32" s="10" customFormat="1" ht="18.75" customHeight="1">
      <c r="A43" s="11"/>
      <c r="B43" s="11"/>
      <c r="D43" s="143"/>
      <c r="F43" s="119"/>
      <c r="G43" s="120"/>
      <c r="H43" s="120"/>
      <c r="I43" s="120"/>
      <c r="J43" s="120"/>
      <c r="K43" s="121"/>
      <c r="L43" s="39"/>
      <c r="M43" s="43" t="s">
        <v>4</v>
      </c>
      <c r="N43" s="41">
        <f>ROUND(oknTotal-oknPayments,2)</f>
        <v>8.64</v>
      </c>
      <c r="O43" s="66"/>
      <c r="P43" s="146"/>
      <c r="Q43" s="58"/>
      <c r="T43" s="136"/>
      <c r="U43" s="136"/>
      <c r="V43" s="136"/>
      <c r="W43" s="136"/>
      <c r="X43" s="136"/>
    </row>
    <row r="44" spans="1:32" s="10" customFormat="1" ht="18.75" hidden="1" customHeight="1">
      <c r="A44" s="11"/>
      <c r="B44" s="11"/>
      <c r="D44" s="143"/>
      <c r="F44" s="20" t="s">
        <v>19</v>
      </c>
      <c r="P44" s="146"/>
      <c r="Q44" s="58"/>
    </row>
    <row r="45" spans="1:32" s="10" customFormat="1" ht="18.75" hidden="1" customHeight="1">
      <c r="A45" s="11"/>
      <c r="B45" s="11"/>
      <c r="D45" s="143"/>
      <c r="F45" s="122" t="s">
        <v>15</v>
      </c>
      <c r="G45" s="123"/>
      <c r="H45" s="78" t="s">
        <v>1</v>
      </c>
      <c r="I45" s="78" t="s">
        <v>21</v>
      </c>
      <c r="J45" s="78" t="s">
        <v>18</v>
      </c>
      <c r="K45" s="124" t="s">
        <v>17</v>
      </c>
      <c r="L45" s="125"/>
      <c r="M45" s="126"/>
      <c r="N45" s="79" t="s">
        <v>16</v>
      </c>
      <c r="O45" s="68"/>
      <c r="P45" s="146"/>
      <c r="Q45" s="58"/>
    </row>
    <row r="46" spans="1:32" s="10" customFormat="1" ht="18.75" hidden="1" customHeight="1">
      <c r="A46" s="11"/>
      <c r="B46" s="11"/>
      <c r="D46" s="143"/>
      <c r="F46" s="21"/>
      <c r="G46" s="21"/>
      <c r="H46" s="22"/>
      <c r="I46" s="22"/>
      <c r="J46" s="22"/>
      <c r="K46" s="22"/>
      <c r="L46" s="22"/>
      <c r="M46" s="22"/>
      <c r="N46" s="22"/>
      <c r="O46" s="22"/>
      <c r="P46" s="146"/>
      <c r="Q46" s="58"/>
    </row>
    <row r="47" spans="1:32" s="10" customFormat="1" ht="18.75" hidden="1" customHeight="1">
      <c r="A47" s="11"/>
      <c r="B47" s="11"/>
      <c r="D47" s="143"/>
      <c r="F47" s="21"/>
      <c r="G47" s="21"/>
      <c r="H47" s="22"/>
      <c r="I47" s="22"/>
      <c r="J47" s="22"/>
      <c r="K47" s="22"/>
      <c r="L47" s="22"/>
      <c r="M47" s="22"/>
      <c r="N47" s="22"/>
      <c r="O47" s="22"/>
      <c r="P47" s="146"/>
      <c r="Q47" s="58"/>
    </row>
    <row r="48" spans="1:32" s="10" customFormat="1" ht="18.75" customHeight="1">
      <c r="A48" s="11"/>
      <c r="B48" s="11"/>
      <c r="D48" s="143"/>
      <c r="F48" s="21"/>
      <c r="G48" s="21"/>
      <c r="H48" s="22"/>
      <c r="I48" s="22"/>
      <c r="J48" s="22"/>
      <c r="K48" s="22"/>
      <c r="L48" s="22"/>
      <c r="M48" s="22"/>
      <c r="N48" s="22"/>
      <c r="O48" s="22"/>
      <c r="P48" s="146"/>
      <c r="Q48" s="58"/>
    </row>
    <row r="49" spans="1:25" s="30" customFormat="1" ht="22.5" customHeight="1">
      <c r="A49" s="33"/>
      <c r="B49" s="33"/>
      <c r="D49" s="143"/>
      <c r="F49" s="111" t="s">
        <v>14</v>
      </c>
      <c r="G49" s="112"/>
      <c r="H49" s="112"/>
      <c r="I49" s="112"/>
      <c r="J49" s="112"/>
      <c r="K49" s="112"/>
      <c r="L49" s="112"/>
      <c r="M49" s="112"/>
      <c r="N49" s="112"/>
      <c r="O49" s="75"/>
      <c r="P49" s="146"/>
      <c r="Q49" s="59"/>
    </row>
    <row r="50" spans="1:25">
      <c r="D50" s="143"/>
      <c r="P50" s="146"/>
    </row>
    <row r="51" spans="1:25" ht="6" customHeight="1">
      <c r="D51" s="143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6"/>
    </row>
    <row r="60" spans="1:25">
      <c r="U60" s="10"/>
      <c r="V60" s="10"/>
      <c r="W60" s="10"/>
      <c r="X60" s="10"/>
      <c r="Y60" s="10"/>
    </row>
    <row r="61" spans="1:25">
      <c r="U61" s="10"/>
      <c r="V61" s="10"/>
      <c r="W61" s="10"/>
      <c r="X61" s="10"/>
      <c r="Y61" s="10"/>
    </row>
    <row r="62" spans="1:25">
      <c r="U62" s="30"/>
      <c r="V62" s="30"/>
      <c r="W62" s="30"/>
      <c r="X62" s="30"/>
      <c r="Y62" s="30"/>
    </row>
    <row r="919" spans="1:1" hidden="1">
      <c r="A919" s="76" t="s">
        <v>53</v>
      </c>
    </row>
    <row r="945" spans="1:1" hidden="1">
      <c r="A945" s="76" t="s">
        <v>53</v>
      </c>
    </row>
    <row r="985" spans="1:1" hidden="1">
      <c r="A985" s="76" t="s">
        <v>53</v>
      </c>
    </row>
  </sheetData>
  <sheetProtection selectLockedCells="1"/>
  <dataConsolidate/>
  <mergeCells count="71">
    <mergeCell ref="R6:R7"/>
    <mergeCell ref="D2:D51"/>
    <mergeCell ref="E51:O51"/>
    <mergeCell ref="E2:O2"/>
    <mergeCell ref="P2:P51"/>
    <mergeCell ref="K30:L30"/>
    <mergeCell ref="K24:L24"/>
    <mergeCell ref="F18:J18"/>
    <mergeCell ref="G20:J20"/>
    <mergeCell ref="G25:J25"/>
    <mergeCell ref="G26:J26"/>
    <mergeCell ref="G27:J27"/>
    <mergeCell ref="K27:L27"/>
    <mergeCell ref="K28:L28"/>
    <mergeCell ref="G28:J28"/>
    <mergeCell ref="G29:J29"/>
    <mergeCell ref="F11:J11"/>
    <mergeCell ref="AE34:AF34"/>
    <mergeCell ref="K34:L34"/>
    <mergeCell ref="AE31:AF31"/>
    <mergeCell ref="K32:L32"/>
    <mergeCell ref="AE32:AF32"/>
    <mergeCell ref="K33:L33"/>
    <mergeCell ref="AE33:AF33"/>
    <mergeCell ref="K31:L31"/>
    <mergeCell ref="AE21:AF21"/>
    <mergeCell ref="AE20:AF20"/>
    <mergeCell ref="T35:X40"/>
    <mergeCell ref="T41:X43"/>
    <mergeCell ref="F12:J12"/>
    <mergeCell ref="G21:J21"/>
    <mergeCell ref="G22:J22"/>
    <mergeCell ref="F14:H14"/>
    <mergeCell ref="F13:J13"/>
    <mergeCell ref="F15:J15"/>
    <mergeCell ref="F16:J16"/>
    <mergeCell ref="G19:J19"/>
    <mergeCell ref="G23:J23"/>
    <mergeCell ref="G31:J31"/>
    <mergeCell ref="G32:J32"/>
    <mergeCell ref="G33:J33"/>
    <mergeCell ref="F49:N49"/>
    <mergeCell ref="K20:L20"/>
    <mergeCell ref="K21:L21"/>
    <mergeCell ref="K22:L22"/>
    <mergeCell ref="K23:L23"/>
    <mergeCell ref="K25:L25"/>
    <mergeCell ref="F41:K43"/>
    <mergeCell ref="F45:G45"/>
    <mergeCell ref="K45:M45"/>
    <mergeCell ref="G24:J24"/>
    <mergeCell ref="G30:J30"/>
    <mergeCell ref="F35:J35"/>
    <mergeCell ref="G34:J34"/>
    <mergeCell ref="K26:L26"/>
    <mergeCell ref="K29:L29"/>
    <mergeCell ref="K35:L35"/>
    <mergeCell ref="AG16:AH16"/>
    <mergeCell ref="AG17:AH17"/>
    <mergeCell ref="K18:L18"/>
    <mergeCell ref="K19:L19"/>
    <mergeCell ref="AD16:AE16"/>
    <mergeCell ref="AE18:AF18"/>
    <mergeCell ref="L16:N16"/>
    <mergeCell ref="AD17:AE17"/>
    <mergeCell ref="AE19:AF19"/>
    <mergeCell ref="L10:N10"/>
    <mergeCell ref="L12:N12"/>
    <mergeCell ref="L15:N15"/>
    <mergeCell ref="L13:N13"/>
    <mergeCell ref="L11:N11"/>
  </mergeCells>
  <phoneticPr fontId="6" type="noConversion"/>
  <dataValidations count="8">
    <dataValidation type="decimal" operator="lessThanOrEqual" allowBlank="1" showInputMessage="1" showErrorMessage="1" errorTitle="Invalid Input" error="Please enter a valid numeric_x000a_value." sqref="AF38 K19:M35 M38:M39 N42:O42" xr:uid="{00000000-0002-0000-0000-000000000000}">
      <formula1>999999999.99</formula1>
    </dataValidation>
    <dataValidation type="textLength" allowBlank="1" showInputMessage="1" showErrorMessage="1" sqref="AE34:AF35 AE32:AF32 AI17 L13 R10 AE20:AF21 F15:F16" xr:uid="{00000000-0002-0000-0000-000001000000}">
      <formula1>1</formula1>
      <formula2>30</formula2>
    </dataValidation>
    <dataValidation type="textLength" allowBlank="1" showInputMessage="1" showErrorMessage="1" sqref="AD17:AE17 AG17:AH17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AE18:AF19 AE33:AF33 AE31:AF31 F11 F13:F14 G14:H14" xr:uid="{00000000-0002-0000-0000-000003000000}">
      <formula1>0</formula1>
      <formula2>60</formula2>
    </dataValidation>
    <dataValidation type="date" allowBlank="1" showErrorMessage="1" errorTitle="Invalid Input" error="Please enter a valid date." sqref="AF17 L11" xr:uid="{00000000-0002-0000-0000-000004000000}">
      <formula1>36526</formula1>
      <formula2>402132</formula2>
    </dataValidation>
    <dataValidation type="textLength" allowBlank="1" showInputMessage="1" showErrorMessage="1" sqref="G38 F41:K43 G39:J40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35 G19:G34 I35:J35" xr:uid="{00000000-0002-0000-0000-000006000000}">
      <formula1>100</formula1>
    </dataValidation>
    <dataValidation type="textLength" allowBlank="1" showInputMessage="1" showErrorMessage="1" errorTitle="Invalid Input" error="Max characters allowed: 60" sqref="F12" xr:uid="{00000000-0002-0000-0000-000007000000}">
      <formula1>0</formula1>
      <formula2>255</formula2>
    </dataValidation>
  </dataValidations>
  <hyperlinks>
    <hyperlink ref="T41" r:id="rId1" display="http://www.InvoicingTemplates.com" xr:uid="{00000000-0004-0000-0000-000003000000}"/>
    <hyperlink ref="A985" r:id="rId2" tooltip="Labor Service Invoice with Gradient Border" display="http://www.invoicingtemplate.com/labor-gradient-border.html" xr:uid="{00000000-0004-0000-0000-000005000000}"/>
    <hyperlink ref="AJV1" r:id="rId3" tooltip="Labor Invoice with Gradient Border" display="http://www.invoicingtemplate.com/labor-gradient-border.html" xr:uid="{00000000-0004-0000-0000-000006000000}"/>
    <hyperlink ref="A945" r:id="rId4" tooltip="Labor Service Invoice with Gradient Border" display="http://www.invoicingtemplate.com/labor-gradient-border.html" xr:uid="{00000000-0004-0000-0000-000007000000}"/>
    <hyperlink ref="AKB1" r:id="rId5" tooltip="Labor Invoice with Gradient Border" display="http://www.invoicingtemplate.com/labor-gradient-border.html" xr:uid="{00000000-0004-0000-0000-000008000000}"/>
    <hyperlink ref="A919" r:id="rId6" tooltip="Labor Service Invoice with Gradient Border" display="http://www.invoicingtemplate.com/labor-gradient-border.html" xr:uid="{00000000-0004-0000-0000-000009000000}"/>
    <hyperlink ref="AIT1" r:id="rId7" tooltip="Labor Invoice with Gradient Border" display="http://www.invoicingtemplate.com/labor-gradient-border.html" xr:uid="{00000000-0004-0000-0000-00000A000000}"/>
  </hyperlinks>
  <printOptions horizontalCentered="1" verticalCentered="1"/>
  <pageMargins left="0.38" right="0.31496062992125989" top="0.39" bottom="0.31496062992125989" header="0.31496062992125989" footer="0.31496062992125989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AA4D9-495D-4636-9147-5B06A076B25F}">
  <dimension ref="A1"/>
  <sheetViews>
    <sheetView workbookViewId="0">
      <selection activeCell="B32" sqref="B32"/>
    </sheetView>
  </sheetViews>
  <sheetFormatPr defaultRowHeight="17.25"/>
  <cols>
    <col min="1" max="16384" width="9.140625" style="9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165</vt:i4>
      </vt:variant>
    </vt:vector>
  </HeadingPairs>
  <TitlesOfParts>
    <vt:vector size="16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oknShipCityStateZip</vt:lpstr>
      <vt:lpstr>oknShipContact</vt:lpstr>
      <vt:lpstr>oknShipCountry</vt:lpstr>
      <vt:lpstr>oknShipDate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Labor Invoice with Gradient Border</dc:title>
  <dc:subject>"Labor Invoice with Gradient Border" summary: This labor invoice calculates amount from hours and hourly rate, just like its base template. It differs from the base template in that we added a gradient border to surround the entire printable form.</dc:subject>
  <dc:creator>https://www.invoicingtemplate.com/</dc:creator>
  <cp:keywords/>
  <dc:description>https://www.invoicingtemplate.com/labor-gradient-border.html</dc:description>
  <cp:lastModifiedBy>liangjun yu</cp:lastModifiedBy>
  <cp:lastPrinted>2016-07-02T10:40:49Z</cp:lastPrinted>
  <dcterms:created xsi:type="dcterms:W3CDTF">2000-07-27T22:24:14Z</dcterms:created>
  <dcterms:modified xsi:type="dcterms:W3CDTF">2024-03-08T11:26:42Z</dcterms:modified>
  <cp:category>Labor Invoice with Gradient Border, Labor Service Invoice with Gradient Border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139, Chattanooga, Tennessee, 177571, 167674, 7000590252513806550?+5.90%, 143.1 sq mi, 370.6 km2, 1,241/sq mi, 479/km2, 35°03′58″N 85°14′54″W? / ?35.0660°N 85.2484°W? / 35.0660; -85.2484? (Chattanooga)</vt:lpwstr>
  </property>
</Properties>
</file>