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59\"/>
    </mc:Choice>
  </mc:AlternateContent>
  <xr:revisionPtr revIDLastSave="0" documentId="13_ncr:1_{E3BECA38-A735-4C1D-B64D-5184AB9F4016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Aging" sheetId="10" r:id="rId8"/>
    <sheet name="©" sheetId="11" r:id="rId9"/>
    <sheet name="UniformSoftware.com" sheetId="12" r:id="rId10"/>
    <sheet name="Office-Kit.com.System" sheetId="2" state="veryHidden" r:id="rId11"/>
  </sheets>
  <definedNames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Invoice!$R$2</definedName>
    <definedName name="oknDueDate">Invoice!$L$20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'Payment Report'!$D$14</definedName>
    <definedName name="oknPrNotes">'Payment Report'!$F$14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Invoice!$F$56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DisallowNegativeStcok" localSheetId="10" hidden="1">'Office-Kit.com.System'!$B$25</definedName>
    <definedName name="oknZZDONTREMOVEHowToCloseWorkbook" hidden="1">'Office-Kit.com.System'!$B$7</definedName>
    <definedName name="oknZZDONTREMOVER" localSheetId="10" hidden="1">'Office-Kit.com.System'!$B$24</definedName>
    <definedName name="oknZZDONTREMOVEU" localSheetId="10" hidden="1">'Office-Kit.com.System'!$B$23</definedName>
    <definedName name="_xlnm.Print_Area" localSheetId="7">Aging!$B$25:$N$25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Invoice!$D$4:$L$47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7">Aging!$3:$24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Invoice!$4:$22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0" l="1" a="1"/>
  <c r="G24" i="10" s="1"/>
  <c r="F24" i="10" a="1"/>
  <c r="F24" i="10" s="1"/>
  <c r="L22" i="10" a="1"/>
  <c r="L22" i="10" s="1"/>
  <c r="J22" i="10" a="1"/>
  <c r="J22" i="10" s="1"/>
  <c r="D22" i="10" a="1"/>
  <c r="D22" i="10" s="1"/>
  <c r="B22" i="10" a="1"/>
  <c r="B22" i="10" s="1"/>
  <c r="B7" i="10" a="1"/>
  <c r="B7" i="10" s="1"/>
  <c r="B6" i="10" a="1"/>
  <c r="B6" i="10" s="1"/>
  <c r="B5" i="10" a="1"/>
  <c r="B5" i="10" s="1"/>
  <c r="B4" i="10" a="1"/>
  <c r="B4" i="10" s="1"/>
  <c r="N22" i="10" l="1" a="1"/>
  <c r="N22" i="10" s="1"/>
  <c r="L40" i="1"/>
  <c r="L23" i="1"/>
  <c r="L24" i="1"/>
  <c r="L25" i="1"/>
  <c r="L26" i="1"/>
  <c r="L27" i="1"/>
  <c r="L28" i="1"/>
  <c r="L29" i="1"/>
  <c r="L30" i="1"/>
  <c r="L31" i="1"/>
  <c r="L32" i="1"/>
  <c r="L33" i="1"/>
  <c r="L34" i="1"/>
  <c r="B5" i="8"/>
  <c r="B6" i="8"/>
  <c r="B7" i="8"/>
  <c r="B7" i="6"/>
  <c r="B6" i="6"/>
  <c r="B5" i="6"/>
  <c r="H12" i="6"/>
  <c r="G12" i="6"/>
  <c r="B7" i="4"/>
  <c r="B6" i="4"/>
  <c r="B5" i="4"/>
  <c r="B7" i="5"/>
  <c r="B6" i="5"/>
  <c r="B5" i="5"/>
  <c r="B7" i="3"/>
  <c r="B6" i="3"/>
  <c r="B5" i="3"/>
  <c r="H14" i="3"/>
  <c r="G14" i="3"/>
  <c r="B7" i="7"/>
  <c r="B6" i="7"/>
  <c r="B5" i="7"/>
  <c r="K13" i="7"/>
  <c r="J13" i="7"/>
  <c r="B35" i="1" l="1" a="1"/>
  <c r="B35" i="1" s="1"/>
  <c r="L35" i="1"/>
  <c r="L36" i="1" l="1"/>
  <c r="L37" i="1"/>
  <c r="B4" i="3"/>
  <c r="B4" i="7"/>
  <c r="B4" i="5"/>
  <c r="B4" i="4"/>
  <c r="B4" i="8"/>
  <c r="B4" i="6"/>
  <c r="L39" i="1" l="1"/>
  <c r="L41" i="1" s="1"/>
</calcChain>
</file>

<file path=xl/sharedStrings.xml><?xml version="1.0" encoding="utf-8"?>
<sst xmlns="http://schemas.openxmlformats.org/spreadsheetml/2006/main" count="221" uniqueCount="152">
  <si>
    <t>Bill To:</t>
  </si>
  <si>
    <t>SoftID</t>
    <phoneticPr fontId="5" type="noConversion"/>
  </si>
  <si>
    <t>DbPath</t>
    <phoneticPr fontId="5" type="noConversion"/>
  </si>
  <si>
    <t>Price</t>
  </si>
  <si>
    <t>Quantity</t>
  </si>
  <si>
    <t>HowToCloseBook</t>
    <phoneticPr fontId="5" type="noConversion"/>
  </si>
  <si>
    <t>Valid Value:</t>
    <phoneticPr fontId="5" type="noConversion"/>
  </si>
  <si>
    <t xml:space="preserve">0=Auto discard changes,  1=AutoSave,   2=DefaultOperation,prompt </t>
    <phoneticPr fontId="5" type="noConversion"/>
  </si>
  <si>
    <t>SavingInvoicePromptForPayment</t>
    <phoneticPr fontId="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</si>
  <si>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</si>
  <si>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</si>
  <si>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</si>
  <si>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</si>
  <si>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</si>
  <si>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</si>
  <si>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</si>
  <si>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</si>
  <si>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</si>
  <si>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5" type="noConversion"/>
  </si>
  <si>
    <t>ExtractingInvoiceCopyPageSetup</t>
    <phoneticPr fontId="5" type="noConversion"/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</si>
  <si>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</si>
  <si>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</si>
  <si>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</si>
  <si>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</si>
  <si>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</si>
  <si>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</si>
  <si>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</si>
  <si>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</si>
  <si>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</si>
  <si>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</si>
  <si>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</si>
  <si>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</si>
  <si>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</si>
  <si>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</si>
  <si>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</si>
  <si>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</si>
  <si>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</si>
  <si>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</si>
  <si>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</si>
  <si>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</si>
  <si>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</si>
  <si>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</si>
  <si>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</si>
  <si>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</si>
  <si>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</si>
  <si>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</si>
  <si>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</si>
  <si>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</si>
  <si>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</si>
  <si>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</si>
  <si>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</si>
  <si>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</si>
  <si>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</si>
  <si>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</si>
  <si>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</si>
  <si>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</si>
  <si>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</si>
  <si>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</si>
  <si>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</si>
  <si>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</si>
  <si>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</si>
  <si>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cost</t>
  </si>
  <si>
    <t>TaxSystem</t>
  </si>
  <si>
    <t>DATE</t>
    <phoneticPr fontId="5" type="noConversion"/>
  </si>
  <si>
    <t>TYPE</t>
    <phoneticPr fontId="5" type="noConversion"/>
  </si>
  <si>
    <t>PAYMENT DETAIL</t>
    <phoneticPr fontId="3" type="noConversion"/>
  </si>
  <si>
    <t>Date</t>
    <phoneticPr fontId="5" type="noConversion"/>
  </si>
  <si>
    <t>Due Date</t>
    <phoneticPr fontId="5" type="noConversion"/>
  </si>
  <si>
    <t>Status</t>
    <phoneticPr fontId="5" type="noConversion"/>
  </si>
  <si>
    <t>Balance</t>
    <phoneticPr fontId="5" type="noConversion"/>
  </si>
  <si>
    <t>Balance forward</t>
    <phoneticPr fontId="5" type="noConversion"/>
  </si>
  <si>
    <t>Current balance</t>
    <phoneticPr fontId="5" type="noConversion"/>
  </si>
  <si>
    <t>Invoice total</t>
    <phoneticPr fontId="5" type="noConversion"/>
  </si>
  <si>
    <t>Payment total</t>
    <phoneticPr fontId="5" type="noConversion"/>
  </si>
  <si>
    <t>Amount</t>
    <phoneticPr fontId="5" type="noConversion"/>
  </si>
  <si>
    <t>Document#</t>
    <phoneticPr fontId="5" type="noConversion"/>
  </si>
  <si>
    <t>Description</t>
    <phoneticPr fontId="5" type="noConversion"/>
  </si>
  <si>
    <t>$C$3</t>
  </si>
  <si>
    <t>Total 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</si>
  <si>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</si>
  <si>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</si>
  <si>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</si>
  <si>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</si>
  <si>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</si>
  <si>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</si>
  <si>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Payments</t>
  </si>
  <si>
    <t>QuoteID</t>
  </si>
  <si>
    <t>Move it inside the Print_Area to make it printable.</t>
  </si>
  <si>
    <t>The following cell is not visible on printed invoices.</t>
  </si>
  <si>
    <t>Sales Report</t>
  </si>
  <si>
    <t xml:space="preserve">Customer Report
</t>
  </si>
  <si>
    <t>Product Report</t>
  </si>
  <si>
    <t>Customer Statement</t>
  </si>
  <si>
    <t>Sales Rep. Report</t>
  </si>
  <si>
    <t>Payment Report</t>
  </si>
  <si>
    <t xml:space="preserve">Accounts Receivable Aging Report </t>
  </si>
  <si>
    <t>Current</t>
  </si>
  <si>
    <t>31-60 Days Past Due</t>
  </si>
  <si>
    <t>61-90 Days</t>
  </si>
  <si>
    <t>Over 90 Days</t>
  </si>
  <si>
    <t>Account Credit</t>
  </si>
  <si>
    <t>Pending</t>
  </si>
  <si>
    <t>c5159</t>
  </si>
  <si>
    <t>c5159.mdb</t>
  </si>
  <si>
    <t>회사 명</t>
  </si>
  <si>
    <t>송장</t>
  </si>
  <si>
    <t>주소</t>
  </si>
  <si>
    <t>날짜:</t>
  </si>
  <si>
    <t>시, ST 우편 번호</t>
  </si>
  <si>
    <t>인보이스 # :</t>
  </si>
  <si>
    <t>전화 번호, 웹 주소 등</t>
  </si>
  <si>
    <t>고객 #:</t>
  </si>
  <si>
    <t>청구서 수신</t>
  </si>
  <si>
    <t>선박</t>
  </si>
  <si>
    <t>이름</t>
  </si>
  <si>
    <t>시, 주 ZIP</t>
  </si>
  <si>
    <t>국가</t>
  </si>
  <si>
    <t>전화</t>
  </si>
  <si>
    <t>접촉</t>
  </si>
  <si>
    <t>이메일</t>
  </si>
  <si>
    <t>구매 주문 번호</t>
  </si>
  <si>
    <t>영업 담당자 이름</t>
  </si>
  <si>
    <t>선박 날짜</t>
  </si>
  <si>
    <t>배송 방법</t>
  </si>
  <si>
    <t>지불 기간</t>
  </si>
  <si>
    <t>마감일</t>
  </si>
  <si>
    <t># / 과세 대상</t>
  </si>
  <si>
    <t>기술</t>
  </si>
  <si>
    <t>수량</t>
  </si>
  <si>
    <t>총계</t>
  </si>
  <si>
    <t>소계</t>
  </si>
  <si>
    <t>배송비</t>
  </si>
  <si>
    <t>합계</t>
  </si>
  <si>
    <t>유료</t>
  </si>
  <si>
    <t>총 만기일</t>
  </si>
  <si>
    <t>노트</t>
  </si>
  <si>
    <t>노트:</t>
  </si>
  <si>
    <t>당신의 사업에 감사드립니다.</t>
  </si>
  <si>
    <t>가격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</si>
  <si>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</si>
  <si>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</si>
  <si>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</si>
  <si>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</si>
  <si>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</si>
  <si>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</si>
  <si>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</si>
  <si>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</si>
  <si>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</si>
  <si>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Korean Invoice Template - c5159</t>
  </si>
  <si>
    <t>세금 1</t>
  </si>
  <si>
    <t>세금 2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</si>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</sst>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b/>
      <sz val="14"/>
      <name val="Bodoni MT Black"/>
      <family val="1"/>
    </font>
    <font>
      <sz val="14"/>
      <color theme="4"/>
      <name val="Bodoni MT Black"/>
      <family val="1"/>
    </font>
    <font>
      <sz val="14"/>
      <name val="Arial"/>
      <family val="2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indexed="42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6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2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1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4" fillId="0" borderId="0" xfId="0" applyFont="1" applyAlignment="1">
      <alignment horizontal="left" indent="1"/>
    </xf>
    <xf numFmtId="0" fontId="7" fillId="2" borderId="1" xfId="0" applyFont="1" applyFill="1" applyBorder="1" applyAlignment="1">
      <alignment horizontal="center"/>
    </xf>
    <xf numFmtId="4" fontId="4" fillId="0" borderId="0" xfId="0" applyNumberFormat="1" applyFont="1"/>
    <xf numFmtId="4" fontId="7" fillId="2" borderId="1" xfId="0" applyNumberFormat="1" applyFont="1" applyFill="1" applyBorder="1" applyAlignment="1">
      <alignment horizontal="center"/>
    </xf>
    <xf numFmtId="14" fontId="4" fillId="0" borderId="0" xfId="0" applyNumberFormat="1" applyFont="1"/>
    <xf numFmtId="14" fontId="8" fillId="0" borderId="0" xfId="0" applyNumberFormat="1" applyFont="1"/>
    <xf numFmtId="0" fontId="4" fillId="0" borderId="0" xfId="0" applyFont="1" applyAlignment="1">
      <alignment horizontal="left"/>
    </xf>
    <xf numFmtId="14" fontId="8" fillId="0" borderId="0" xfId="0" applyNumberFormat="1" applyFont="1" applyAlignment="1">
      <alignment horizontal="left" indent="1"/>
    </xf>
    <xf numFmtId="167" fontId="4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40" fontId="4" fillId="0" borderId="0" xfId="0" applyNumberFormat="1" applyFont="1"/>
    <xf numFmtId="4" fontId="7" fillId="0" borderId="0" xfId="0" applyNumberFormat="1" applyFont="1"/>
    <xf numFmtId="4" fontId="4" fillId="0" borderId="0" xfId="0" applyNumberFormat="1" applyFont="1" applyAlignment="1">
      <alignment shrinkToFit="1"/>
    </xf>
    <xf numFmtId="0" fontId="7" fillId="0" borderId="0" xfId="0" applyFont="1"/>
    <xf numFmtId="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right"/>
    </xf>
    <xf numFmtId="1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right"/>
    </xf>
    <xf numFmtId="164" fontId="4" fillId="0" borderId="4" xfId="0" applyNumberFormat="1" applyFont="1" applyBorder="1" applyProtection="1">
      <protection locked="0"/>
    </xf>
    <xf numFmtId="164" fontId="4" fillId="0" borderId="5" xfId="0" applyNumberFormat="1" applyFont="1" applyBorder="1" applyProtection="1">
      <protection locked="0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indent="1"/>
    </xf>
    <xf numFmtId="0" fontId="6" fillId="0" borderId="0" xfId="1" applyNumberFormat="1" applyAlignment="1" applyProtection="1"/>
    <xf numFmtId="17" fontId="4" fillId="0" borderId="0" xfId="0" applyNumberFormat="1" applyFont="1"/>
    <xf numFmtId="0" fontId="9" fillId="0" borderId="0" xfId="0" applyFont="1" applyAlignment="1">
      <alignment horizontal="left" vertical="center"/>
    </xf>
    <xf numFmtId="44" fontId="14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3" fontId="14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4" fillId="6" borderId="0" xfId="0" applyFont="1" applyFill="1"/>
    <xf numFmtId="14" fontId="4" fillId="6" borderId="0" xfId="0" applyNumberFormat="1" applyFont="1" applyFill="1"/>
    <xf numFmtId="4" fontId="4" fillId="6" borderId="0" xfId="0" applyNumberFormat="1" applyFont="1" applyFill="1"/>
    <xf numFmtId="0" fontId="4" fillId="6" borderId="0" xfId="0" applyFont="1" applyFill="1" applyAlignment="1">
      <alignment horizontal="center"/>
    </xf>
    <xf numFmtId="0" fontId="4" fillId="10" borderId="0" xfId="0" applyFont="1" applyFill="1"/>
    <xf numFmtId="0" fontId="7" fillId="8" borderId="1" xfId="0" applyFont="1" applyFill="1" applyBorder="1"/>
    <xf numFmtId="14" fontId="7" fillId="8" borderId="1" xfId="0" applyNumberFormat="1" applyFont="1" applyFill="1" applyBorder="1" applyAlignment="1">
      <alignment horizontal="center"/>
    </xf>
    <xf numFmtId="4" fontId="7" fillId="8" borderId="1" xfId="0" applyNumberFormat="1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14" fillId="9" borderId="0" xfId="0" applyFont="1" applyFill="1" applyAlignment="1" applyProtection="1">
      <alignment horizontal="left" vertical="center"/>
      <protection locked="0"/>
    </xf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0" fontId="7" fillId="7" borderId="1" xfId="0" applyFont="1" applyFill="1" applyBorder="1" applyAlignment="1">
      <alignment horizontal="center"/>
    </xf>
    <xf numFmtId="14" fontId="7" fillId="7" borderId="1" xfId="0" applyNumberFormat="1" applyFont="1" applyFill="1" applyBorder="1" applyAlignment="1">
      <alignment horizontal="center"/>
    </xf>
    <xf numFmtId="4" fontId="7" fillId="7" borderId="1" xfId="0" applyNumberFormat="1" applyFont="1" applyFill="1" applyBorder="1" applyAlignment="1">
      <alignment horizontal="center"/>
    </xf>
    <xf numFmtId="164" fontId="7" fillId="8" borderId="1" xfId="0" applyNumberFormat="1" applyFont="1" applyFill="1" applyBorder="1" applyAlignment="1">
      <alignment horizontal="center"/>
    </xf>
    <xf numFmtId="14" fontId="7" fillId="8" borderId="2" xfId="0" applyNumberFormat="1" applyFont="1" applyFill="1" applyBorder="1" applyAlignment="1">
      <alignment horizontal="left" indent="1"/>
    </xf>
    <xf numFmtId="164" fontId="7" fillId="8" borderId="3" xfId="0" applyNumberFormat="1" applyFont="1" applyFill="1" applyBorder="1" applyAlignment="1">
      <alignment horizontal="left" indent="1"/>
    </xf>
    <xf numFmtId="49" fontId="7" fillId="8" borderId="1" xfId="0" applyNumberFormat="1" applyFont="1" applyFill="1" applyBorder="1" applyAlignment="1">
      <alignment horizontal="center"/>
    </xf>
    <xf numFmtId="0" fontId="14" fillId="0" borderId="0" xfId="0" applyFont="1" applyAlignment="1" applyProtection="1">
      <alignment horizontal="left" vertical="center"/>
      <protection locked="0"/>
    </xf>
    <xf numFmtId="14" fontId="4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39" fontId="4" fillId="0" borderId="6" xfId="0" applyNumberFormat="1" applyFont="1" applyBorder="1" applyAlignment="1">
      <alignment horizontal="centerContinuous"/>
    </xf>
    <xf numFmtId="7" fontId="4" fillId="0" borderId="8" xfId="0" applyNumberFormat="1" applyFont="1" applyBorder="1" applyAlignment="1">
      <alignment horizontal="centerContinuous"/>
    </xf>
    <xf numFmtId="7" fontId="4" fillId="0" borderId="7" xfId="0" applyNumberFormat="1" applyFont="1" applyBorder="1" applyAlignment="1">
      <alignment horizontal="centerContinuous"/>
    </xf>
    <xf numFmtId="39" fontId="4" fillId="0" borderId="1" xfId="0" applyNumberFormat="1" applyFont="1" applyBorder="1" applyAlignment="1">
      <alignment horizontal="centerContinuous"/>
    </xf>
    <xf numFmtId="14" fontId="7" fillId="8" borderId="1" xfId="0" applyNumberFormat="1" applyFont="1" applyFill="1" applyBorder="1" applyAlignment="1">
      <alignment horizontal="right"/>
    </xf>
    <xf numFmtId="4" fontId="4" fillId="0" borderId="0" xfId="0" applyNumberFormat="1" applyFont="1" applyProtection="1">
      <protection locked="0"/>
    </xf>
    <xf numFmtId="0" fontId="18" fillId="0" borderId="0" xfId="0" applyFont="1" applyAlignment="1">
      <alignment vertical="center"/>
    </xf>
    <xf numFmtId="0" fontId="20" fillId="0" borderId="0" xfId="0" applyFont="1"/>
    <xf numFmtId="0" fontId="18" fillId="0" borderId="0" xfId="0" applyFont="1" applyAlignment="1">
      <alignment horizontal="left" vertical="center"/>
    </xf>
    <xf numFmtId="14" fontId="21" fillId="0" borderId="0" xfId="0" applyNumberFormat="1" applyFont="1"/>
    <xf numFmtId="4" fontId="20" fillId="0" borderId="0" xfId="0" applyNumberFormat="1" applyFont="1"/>
    <xf numFmtId="0" fontId="20" fillId="0" borderId="0" xfId="0" applyFont="1" applyAlignment="1">
      <alignment horizontal="center"/>
    </xf>
    <xf numFmtId="4" fontId="22" fillId="0" borderId="0" xfId="0" applyNumberFormat="1" applyFont="1"/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4" fontId="18" fillId="0" borderId="0" xfId="0" applyNumberFormat="1" applyFont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4" fontId="24" fillId="0" borderId="0" xfId="0" applyNumberFormat="1" applyFont="1" applyAlignment="1">
      <alignment vertical="center"/>
    </xf>
    <xf numFmtId="0" fontId="25" fillId="0" borderId="0" xfId="0" applyFont="1" applyAlignment="1">
      <alignment horizontal="right" vertical="center"/>
    </xf>
    <xf numFmtId="0" fontId="24" fillId="0" borderId="0" xfId="0" applyFont="1"/>
    <xf numFmtId="14" fontId="18" fillId="0" borderId="0" xfId="0" applyNumberFormat="1" applyFont="1"/>
    <xf numFmtId="49" fontId="24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left" vertical="center"/>
    </xf>
    <xf numFmtId="14" fontId="26" fillId="0" borderId="19" xfId="0" applyNumberFormat="1" applyFont="1" applyBorder="1" applyAlignment="1" applyProtection="1">
      <alignment horizontal="center" vertical="center"/>
      <protection locked="0"/>
    </xf>
    <xf numFmtId="164" fontId="4" fillId="0" borderId="31" xfId="0" applyNumberFormat="1" applyFont="1" applyBorder="1" applyProtection="1">
      <protection locked="0"/>
    </xf>
    <xf numFmtId="0" fontId="15" fillId="6" borderId="19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67" fontId="9" fillId="0" borderId="0" xfId="0" applyNumberFormat="1" applyFont="1" applyAlignment="1">
      <alignment horizontal="left" vertical="center" shrinkToFit="1"/>
    </xf>
    <xf numFmtId="0" fontId="14" fillId="5" borderId="0" xfId="0" applyFont="1" applyFill="1" applyAlignment="1">
      <alignment horizontal="right" vertical="center"/>
    </xf>
    <xf numFmtId="0" fontId="26" fillId="0" borderId="0" xfId="0" applyFont="1" applyAlignment="1" applyProtection="1">
      <alignment horizontal="left" vertical="center"/>
      <protection locked="0"/>
    </xf>
    <xf numFmtId="49" fontId="26" fillId="0" borderId="20" xfId="0" applyNumberFormat="1" applyFont="1" applyBorder="1" applyAlignment="1" applyProtection="1">
      <alignment horizontal="left" vertical="center"/>
      <protection locked="0"/>
    </xf>
    <xf numFmtId="168" fontId="26" fillId="0" borderId="22" xfId="0" applyNumberFormat="1" applyFont="1" applyBorder="1" applyAlignment="1" applyProtection="1">
      <alignment horizontal="right" vertical="center"/>
      <protection locked="0"/>
    </xf>
    <xf numFmtId="49" fontId="26" fillId="3" borderId="23" xfId="0" applyNumberFormat="1" applyFont="1" applyFill="1" applyBorder="1" applyAlignment="1" applyProtection="1">
      <alignment horizontal="left" vertical="center"/>
      <protection locked="0"/>
    </xf>
    <xf numFmtId="168" fontId="26" fillId="3" borderId="25" xfId="0" applyNumberFormat="1" applyFont="1" applyFill="1" applyBorder="1" applyAlignment="1" applyProtection="1">
      <alignment horizontal="right" vertical="center"/>
      <protection locked="0"/>
    </xf>
    <xf numFmtId="49" fontId="26" fillId="0" borderId="23" xfId="0" applyNumberFormat="1" applyFont="1" applyBorder="1" applyAlignment="1" applyProtection="1">
      <alignment horizontal="left" vertical="center"/>
      <protection locked="0"/>
    </xf>
    <xf numFmtId="168" fontId="26" fillId="0" borderId="25" xfId="0" applyNumberFormat="1" applyFont="1" applyBorder="1" applyAlignment="1" applyProtection="1">
      <alignment horizontal="right" vertical="center"/>
      <protection locked="0"/>
    </xf>
    <xf numFmtId="49" fontId="26" fillId="3" borderId="26" xfId="0" applyNumberFormat="1" applyFont="1" applyFill="1" applyBorder="1" applyAlignment="1" applyProtection="1">
      <alignment horizontal="left" vertical="center"/>
      <protection locked="0"/>
    </xf>
    <xf numFmtId="168" fontId="26" fillId="3" borderId="28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>
      <alignment horizontal="right" vertical="center"/>
    </xf>
    <xf numFmtId="43" fontId="26" fillId="0" borderId="19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 applyProtection="1">
      <alignment horizontal="right" vertical="center"/>
      <protection locked="0"/>
    </xf>
    <xf numFmtId="172" fontId="14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 applyAlignment="1">
      <alignment horizontal="left" vertical="center"/>
    </xf>
    <xf numFmtId="43" fontId="26" fillId="0" borderId="19" xfId="0" applyNumberFormat="1" applyFont="1" applyBorder="1" applyAlignment="1" applyProtection="1">
      <alignment horizontal="right" vertical="center"/>
      <protection locked="0" hidden="1"/>
    </xf>
    <xf numFmtId="0" fontId="26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right" vertical="center"/>
    </xf>
    <xf numFmtId="0" fontId="9" fillId="6" borderId="0" xfId="0" applyFont="1" applyFill="1" applyAlignment="1" applyProtection="1">
      <alignment horizontal="left" vertical="center"/>
      <protection locked="0" hidden="1"/>
    </xf>
    <xf numFmtId="0" fontId="9" fillId="6" borderId="0" xfId="0" applyFont="1" applyFill="1" applyAlignment="1">
      <alignment horizontal="left" vertical="center"/>
    </xf>
    <xf numFmtId="0" fontId="9" fillId="7" borderId="0" xfId="0" applyFont="1" applyFill="1" applyAlignment="1" applyProtection="1">
      <alignment horizontal="left" vertical="center"/>
      <protection locked="0" hidden="1"/>
    </xf>
    <xf numFmtId="0" fontId="9" fillId="7" borderId="0" xfId="0" applyFont="1" applyFill="1" applyAlignment="1">
      <alignment horizontal="left" vertical="center"/>
    </xf>
    <xf numFmtId="0" fontId="9" fillId="0" borderId="0" xfId="0" applyFont="1" applyAlignment="1" applyProtection="1">
      <alignment horizontal="left" vertical="center"/>
      <protection locked="0" hidden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14" fillId="0" borderId="0" xfId="0" applyFont="1" applyAlignment="1" applyProtection="1">
      <alignment horizontal="left" vertical="center"/>
      <protection locked="0" hidden="1"/>
    </xf>
    <xf numFmtId="0" fontId="14" fillId="3" borderId="0" xfId="0" applyFont="1" applyFill="1" applyAlignment="1">
      <alignment horizontal="left" vertical="center"/>
    </xf>
    <xf numFmtId="1" fontId="26" fillId="0" borderId="21" xfId="0" applyNumberFormat="1" applyFont="1" applyBorder="1" applyAlignment="1">
      <alignment horizontal="left" vertical="center"/>
    </xf>
    <xf numFmtId="1" fontId="26" fillId="3" borderId="24" xfId="0" applyNumberFormat="1" applyFont="1" applyFill="1" applyBorder="1" applyAlignment="1">
      <alignment horizontal="left" vertical="center"/>
    </xf>
    <xf numFmtId="1" fontId="26" fillId="0" borderId="24" xfId="0" applyNumberFormat="1" applyFont="1" applyBorder="1" applyAlignment="1">
      <alignment horizontal="left" vertical="center"/>
    </xf>
    <xf numFmtId="0" fontId="6" fillId="0" borderId="0" xfId="1" applyAlignment="1" applyProtection="1">
      <alignment horizontal="left" vertical="center"/>
    </xf>
    <xf numFmtId="1" fontId="26" fillId="3" borderId="27" xfId="0" applyNumberFormat="1" applyFont="1" applyFill="1" applyBorder="1" applyAlignment="1">
      <alignment horizontal="left" vertical="center"/>
    </xf>
    <xf numFmtId="0" fontId="14" fillId="0" borderId="0" xfId="0" applyFont="1" applyAlignment="1" applyProtection="1">
      <alignment horizontal="left" vertical="center"/>
      <protection hidden="1"/>
    </xf>
    <xf numFmtId="49" fontId="9" fillId="3" borderId="0" xfId="0" applyNumberFormat="1" applyFont="1" applyFill="1" applyAlignment="1" applyProtection="1">
      <alignment horizontal="left" vertical="center"/>
      <protection locked="0"/>
    </xf>
    <xf numFmtId="0" fontId="14" fillId="0" borderId="0" xfId="0" applyFont="1" applyAlignment="1">
      <alignment horizontal="left" vertical="center" wrapText="1"/>
    </xf>
    <xf numFmtId="10" fontId="14" fillId="0" borderId="0" xfId="0" applyNumberFormat="1" applyFont="1" applyAlignment="1">
      <alignment horizontal="left" vertical="center"/>
    </xf>
    <xf numFmtId="43" fontId="14" fillId="0" borderId="5" xfId="0" applyNumberFormat="1" applyFont="1" applyBorder="1" applyAlignment="1" applyProtection="1">
      <alignment horizontal="left" vertical="center"/>
      <protection locked="0" hidden="1"/>
    </xf>
    <xf numFmtId="43" fontId="15" fillId="4" borderId="6" xfId="0" applyNumberFormat="1" applyFont="1" applyFill="1" applyBorder="1" applyAlignment="1" applyProtection="1">
      <alignment horizontal="left" vertical="center"/>
      <protection locked="0"/>
    </xf>
    <xf numFmtId="43" fontId="15" fillId="4" borderId="7" xfId="0" applyNumberFormat="1" applyFont="1" applyFill="1" applyBorder="1" applyAlignment="1" applyProtection="1">
      <alignment horizontal="left" vertical="center"/>
      <protection locked="0"/>
    </xf>
    <xf numFmtId="0" fontId="15" fillId="4" borderId="1" xfId="0" applyFont="1" applyFill="1" applyBorder="1" applyAlignment="1" applyProtection="1">
      <alignment horizontal="left" vertical="center"/>
      <protection locked="0"/>
    </xf>
    <xf numFmtId="171" fontId="14" fillId="0" borderId="0" xfId="0" applyNumberFormat="1" applyFont="1" applyAlignment="1" applyProtection="1">
      <alignment horizontal="left" vertical="center"/>
      <protection locked="0"/>
    </xf>
    <xf numFmtId="166" fontId="26" fillId="0" borderId="22" xfId="0" applyNumberFormat="1" applyFont="1" applyBorder="1" applyAlignment="1" applyProtection="1">
      <alignment horizontal="right" vertical="center"/>
      <protection locked="0"/>
    </xf>
    <xf numFmtId="169" fontId="26" fillId="0" borderId="22" xfId="0" applyNumberFormat="1" applyFont="1" applyBorder="1" applyAlignment="1" applyProtection="1">
      <alignment horizontal="right" vertical="center"/>
      <protection hidden="1"/>
    </xf>
    <xf numFmtId="166" fontId="26" fillId="3" borderId="25" xfId="0" applyNumberFormat="1" applyFont="1" applyFill="1" applyBorder="1" applyAlignment="1" applyProtection="1">
      <alignment horizontal="right" vertical="center"/>
      <protection locked="0"/>
    </xf>
    <xf numFmtId="169" fontId="26" fillId="3" borderId="25" xfId="0" applyNumberFormat="1" applyFont="1" applyFill="1" applyBorder="1" applyAlignment="1" applyProtection="1">
      <alignment horizontal="right" vertical="center"/>
      <protection hidden="1"/>
    </xf>
    <xf numFmtId="166" fontId="26" fillId="0" borderId="25" xfId="0" applyNumberFormat="1" applyFont="1" applyBorder="1" applyAlignment="1" applyProtection="1">
      <alignment horizontal="right" vertical="center"/>
      <protection locked="0"/>
    </xf>
    <xf numFmtId="169" fontId="26" fillId="0" borderId="25" xfId="0" applyNumberFormat="1" applyFont="1" applyBorder="1" applyAlignment="1" applyProtection="1">
      <alignment horizontal="right" vertical="center"/>
      <protection hidden="1"/>
    </xf>
    <xf numFmtId="166" fontId="26" fillId="3" borderId="28" xfId="0" applyNumberFormat="1" applyFont="1" applyFill="1" applyBorder="1" applyAlignment="1" applyProtection="1">
      <alignment horizontal="right" vertical="center"/>
      <protection locked="0"/>
    </xf>
    <xf numFmtId="169" fontId="26" fillId="3" borderId="28" xfId="0" applyNumberFormat="1" applyFont="1" applyFill="1" applyBorder="1" applyAlignment="1" applyProtection="1">
      <alignment horizontal="right" vertical="center"/>
      <protection hidden="1"/>
    </xf>
    <xf numFmtId="0" fontId="9" fillId="10" borderId="0" xfId="0" applyFont="1" applyFill="1" applyAlignment="1" applyProtection="1">
      <alignment horizontal="center" vertical="center"/>
      <protection locked="0" hidden="1"/>
    </xf>
    <xf numFmtId="0" fontId="9" fillId="10" borderId="0" xfId="0" applyFont="1" applyFill="1" applyAlignment="1">
      <alignment horizontal="center" vertical="center"/>
    </xf>
    <xf numFmtId="0" fontId="13" fillId="10" borderId="0" xfId="0" applyFont="1" applyFill="1" applyAlignment="1" applyProtection="1">
      <alignment horizontal="center" vertical="center"/>
      <protection locked="0"/>
    </xf>
    <xf numFmtId="0" fontId="28" fillId="0" borderId="0" xfId="0" applyFont="1" applyAlignment="1">
      <alignment horizontal="right" vertical="center"/>
    </xf>
    <xf numFmtId="0" fontId="29" fillId="0" borderId="37" xfId="2" applyFont="1" applyBorder="1"/>
    <xf numFmtId="0" fontId="31" fillId="0" borderId="38" xfId="2" applyFont="1" applyBorder="1" applyAlignment="1">
      <alignment horizontal="left" vertical="center"/>
    </xf>
    <xf numFmtId="0" fontId="30" fillId="0" borderId="37" xfId="2" applyBorder="1"/>
    <xf numFmtId="0" fontId="30" fillId="0" borderId="0" xfId="2"/>
    <xf numFmtId="0" fontId="32" fillId="0" borderId="39" xfId="2" applyFont="1" applyBorder="1" applyAlignment="1">
      <alignment horizontal="left" wrapText="1" indent="1"/>
    </xf>
    <xf numFmtId="0" fontId="32" fillId="0" borderId="37" xfId="2" applyFont="1" applyBorder="1"/>
    <xf numFmtId="0" fontId="2" fillId="0" borderId="0" xfId="3"/>
    <xf numFmtId="0" fontId="32" fillId="0" borderId="37" xfId="2" applyFont="1" applyBorder="1" applyAlignment="1">
      <alignment horizontal="left" wrapText="1"/>
    </xf>
    <xf numFmtId="0" fontId="33" fillId="0" borderId="37" xfId="2" applyFont="1" applyBorder="1" applyAlignment="1">
      <alignment horizontal="left" wrapText="1"/>
    </xf>
    <xf numFmtId="0" fontId="34" fillId="0" borderId="37" xfId="4" applyBorder="1" applyAlignment="1" applyProtection="1">
      <alignment horizontal="left" wrapText="1"/>
    </xf>
    <xf numFmtId="0" fontId="32" fillId="0" borderId="37" xfId="2" applyFont="1" applyBorder="1" applyAlignment="1">
      <alignment horizontal="left"/>
    </xf>
    <xf numFmtId="0" fontId="29" fillId="0" borderId="0" xfId="2" applyFont="1"/>
    <xf numFmtId="0" fontId="6" fillId="0" borderId="0" xfId="1" applyAlignment="1" applyProtection="1"/>
    <xf numFmtId="0" fontId="1" fillId="0" borderId="0" xfId="5"/>
    <xf numFmtId="0" fontId="26" fillId="0" borderId="0" xfId="0" applyFont="1" applyAlignment="1" applyProtection="1">
      <alignment horizontal="left" vertical="center"/>
      <protection locked="0"/>
    </xf>
    <xf numFmtId="0" fontId="26" fillId="0" borderId="19" xfId="0" applyFont="1" applyBorder="1" applyAlignment="1" applyProtection="1">
      <alignment horizontal="center" vertical="center"/>
      <protection locked="0"/>
    </xf>
    <xf numFmtId="0" fontId="15" fillId="6" borderId="19" xfId="0" applyFont="1" applyFill="1" applyBorder="1" applyAlignment="1">
      <alignment horizontal="center" vertical="center"/>
    </xf>
    <xf numFmtId="0" fontId="15" fillId="6" borderId="32" xfId="0" applyFont="1" applyFill="1" applyBorder="1" applyAlignment="1">
      <alignment horizontal="center" vertical="center"/>
    </xf>
    <xf numFmtId="0" fontId="15" fillId="6" borderId="33" xfId="0" applyFont="1" applyFill="1" applyBorder="1" applyAlignment="1">
      <alignment horizontal="center" vertical="center"/>
    </xf>
    <xf numFmtId="0" fontId="15" fillId="6" borderId="34" xfId="0" applyFont="1" applyFill="1" applyBorder="1" applyAlignment="1">
      <alignment horizontal="center" vertical="center"/>
    </xf>
    <xf numFmtId="0" fontId="12" fillId="10" borderId="0" xfId="0" applyFont="1" applyFill="1" applyAlignment="1">
      <alignment horizontal="center" vertical="center" wrapText="1"/>
    </xf>
    <xf numFmtId="0" fontId="9" fillId="5" borderId="0" xfId="0" applyFont="1" applyFill="1" applyAlignment="1" applyProtection="1">
      <alignment horizontal="center" vertical="center" wrapText="1"/>
      <protection locked="0"/>
    </xf>
    <xf numFmtId="0" fontId="26" fillId="0" borderId="20" xfId="0" applyFont="1" applyBorder="1" applyAlignment="1" applyProtection="1">
      <alignment horizontal="left" vertical="center"/>
      <protection locked="0"/>
    </xf>
    <xf numFmtId="0" fontId="26" fillId="0" borderId="35" xfId="0" applyFont="1" applyBorder="1" applyAlignment="1" applyProtection="1">
      <alignment horizontal="left" vertical="center"/>
      <protection locked="0"/>
    </xf>
    <xf numFmtId="0" fontId="26" fillId="0" borderId="21" xfId="0" applyFont="1" applyBorder="1" applyAlignment="1" applyProtection="1">
      <alignment horizontal="left" vertical="center"/>
      <protection locked="0"/>
    </xf>
    <xf numFmtId="0" fontId="26" fillId="3" borderId="23" xfId="0" applyFont="1" applyFill="1" applyBorder="1" applyAlignment="1" applyProtection="1">
      <alignment horizontal="left" vertical="center"/>
      <protection locked="0"/>
    </xf>
    <xf numFmtId="0" fontId="26" fillId="3" borderId="0" xfId="0" applyFont="1" applyFill="1" applyAlignment="1" applyProtection="1">
      <alignment horizontal="left" vertical="center"/>
      <protection locked="0"/>
    </xf>
    <xf numFmtId="0" fontId="26" fillId="3" borderId="24" xfId="0" applyFont="1" applyFill="1" applyBorder="1" applyAlignment="1" applyProtection="1">
      <alignment horizontal="left" vertical="center"/>
      <protection locked="0"/>
    </xf>
    <xf numFmtId="0" fontId="26" fillId="0" borderId="23" xfId="0" applyFont="1" applyBorder="1" applyAlignment="1" applyProtection="1">
      <alignment horizontal="left" vertical="center"/>
      <protection locked="0"/>
    </xf>
    <xf numFmtId="0" fontId="26" fillId="0" borderId="24" xfId="0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0" fontId="16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5" fillId="4" borderId="7" xfId="0" applyFont="1" applyFill="1" applyBorder="1" applyAlignment="1">
      <alignment horizontal="left" vertical="center"/>
    </xf>
    <xf numFmtId="0" fontId="15" fillId="4" borderId="8" xfId="0" applyFont="1" applyFill="1" applyBorder="1" applyAlignment="1">
      <alignment horizontal="left" vertical="center"/>
    </xf>
    <xf numFmtId="0" fontId="26" fillId="0" borderId="9" xfId="0" applyFont="1" applyBorder="1" applyAlignment="1" applyProtection="1">
      <alignment horizontal="left" vertical="top" wrapText="1"/>
      <protection locked="0"/>
    </xf>
    <xf numFmtId="0" fontId="26" fillId="0" borderId="10" xfId="0" applyFont="1" applyBorder="1" applyAlignment="1" applyProtection="1">
      <alignment horizontal="left" vertical="top" wrapText="1"/>
      <protection locked="0"/>
    </xf>
    <xf numFmtId="0" fontId="26" fillId="0" borderId="11" xfId="0" applyFont="1" applyBorder="1" applyAlignment="1" applyProtection="1">
      <alignment horizontal="left" vertical="top" wrapText="1"/>
      <protection locked="0"/>
    </xf>
    <xf numFmtId="0" fontId="26" fillId="0" borderId="12" xfId="0" applyFont="1" applyBorder="1" applyAlignment="1" applyProtection="1">
      <alignment horizontal="left" vertical="top" wrapText="1"/>
      <protection locked="0"/>
    </xf>
    <xf numFmtId="0" fontId="26" fillId="0" borderId="0" xfId="0" applyFont="1" applyAlignment="1" applyProtection="1">
      <alignment horizontal="left" vertical="top" wrapText="1"/>
      <protection locked="0"/>
    </xf>
    <xf numFmtId="0" fontId="26" fillId="0" borderId="13" xfId="0" applyFont="1" applyBorder="1" applyAlignment="1" applyProtection="1">
      <alignment horizontal="left" vertical="top" wrapText="1"/>
      <protection locked="0"/>
    </xf>
    <xf numFmtId="0" fontId="26" fillId="0" borderId="14" xfId="0" applyFont="1" applyBorder="1" applyAlignment="1" applyProtection="1">
      <alignment horizontal="left" vertical="top" wrapText="1"/>
      <protection locked="0"/>
    </xf>
    <xf numFmtId="0" fontId="26" fillId="0" borderId="15" xfId="0" applyFont="1" applyBorder="1" applyAlignment="1" applyProtection="1">
      <alignment horizontal="left" vertical="top" wrapText="1"/>
      <protection locked="0"/>
    </xf>
    <xf numFmtId="0" fontId="26" fillId="0" borderId="16" xfId="0" applyFont="1" applyBorder="1" applyAlignment="1" applyProtection="1">
      <alignment horizontal="left" vertical="top" wrapText="1"/>
      <protection locked="0"/>
    </xf>
    <xf numFmtId="170" fontId="15" fillId="4" borderId="6" xfId="0" applyNumberFormat="1" applyFont="1" applyFill="1" applyBorder="1" applyAlignment="1" applyProtection="1">
      <alignment horizontal="left" vertical="center"/>
      <protection locked="0"/>
    </xf>
    <xf numFmtId="170" fontId="15" fillId="4" borderId="8" xfId="0" applyNumberFormat="1" applyFont="1" applyFill="1" applyBorder="1" applyAlignment="1" applyProtection="1">
      <alignment horizontal="left" vertical="center"/>
      <protection locked="0"/>
    </xf>
    <xf numFmtId="0" fontId="26" fillId="3" borderId="26" xfId="0" applyFont="1" applyFill="1" applyBorder="1" applyAlignment="1" applyProtection="1">
      <alignment horizontal="left" vertical="center"/>
      <protection locked="0"/>
    </xf>
    <xf numFmtId="0" fontId="26" fillId="3" borderId="36" xfId="0" applyFont="1" applyFill="1" applyBorder="1" applyAlignment="1" applyProtection="1">
      <alignment horizontal="left" vertical="center"/>
      <protection locked="0"/>
    </xf>
    <xf numFmtId="0" fontId="26" fillId="3" borderId="27" xfId="0" applyFont="1" applyFill="1" applyBorder="1" applyAlignment="1" applyProtection="1">
      <alignment horizontal="left" vertical="center"/>
      <protection locked="0"/>
    </xf>
    <xf numFmtId="0" fontId="9" fillId="11" borderId="0" xfId="0" applyFont="1" applyFill="1" applyAlignment="1">
      <alignment horizontal="center" vertical="center"/>
    </xf>
    <xf numFmtId="167" fontId="27" fillId="0" borderId="0" xfId="0" applyNumberFormat="1" applyFont="1" applyAlignment="1" applyProtection="1">
      <alignment horizontal="center" vertical="center" shrinkToFit="1"/>
      <protection locked="0"/>
    </xf>
    <xf numFmtId="49" fontId="27" fillId="0" borderId="0" xfId="0" applyNumberFormat="1" applyFont="1" applyAlignment="1" applyProtection="1">
      <alignment horizontal="center" vertical="center"/>
      <protection locked="0"/>
    </xf>
    <xf numFmtId="0" fontId="4" fillId="11" borderId="0" xfId="0" applyFont="1" applyFill="1" applyAlignment="1">
      <alignment horizontal="center"/>
    </xf>
    <xf numFmtId="0" fontId="23" fillId="0" borderId="0" xfId="0" applyFont="1" applyAlignment="1">
      <alignment horizontal="right" vertical="center"/>
    </xf>
    <xf numFmtId="4" fontId="19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horizontal="right" vertical="center"/>
    </xf>
    <xf numFmtId="14" fontId="7" fillId="8" borderId="17" xfId="0" applyNumberFormat="1" applyFont="1" applyFill="1" applyBorder="1" applyAlignment="1">
      <alignment horizontal="left" indent="1"/>
    </xf>
    <xf numFmtId="14" fontId="7" fillId="8" borderId="18" xfId="0" applyNumberFormat="1" applyFont="1" applyFill="1" applyBorder="1" applyAlignment="1">
      <alignment horizontal="left" indent="1"/>
    </xf>
    <xf numFmtId="14" fontId="7" fillId="8" borderId="29" xfId="0" applyNumberFormat="1" applyFont="1" applyFill="1" applyBorder="1" applyAlignment="1">
      <alignment horizontal="left" indent="1"/>
    </xf>
    <xf numFmtId="14" fontId="7" fillId="8" borderId="30" xfId="0" applyNumberFormat="1" applyFont="1" applyFill="1" applyBorder="1" applyAlignment="1">
      <alignment horizontal="left" indent="1"/>
    </xf>
    <xf numFmtId="14" fontId="7" fillId="8" borderId="2" xfId="0" applyNumberFormat="1" applyFont="1" applyFill="1" applyBorder="1" applyAlignment="1">
      <alignment horizontal="left" indent="1"/>
    </xf>
    <xf numFmtId="14" fontId="7" fillId="8" borderId="3" xfId="0" applyNumberFormat="1" applyFont="1" applyFill="1" applyBorder="1" applyAlignment="1">
      <alignment horizontal="left" indent="1"/>
    </xf>
    <xf numFmtId="0" fontId="7" fillId="8" borderId="6" xfId="0" applyFont="1" applyFill="1" applyBorder="1" applyAlignment="1">
      <alignment horizontal="center"/>
    </xf>
    <xf numFmtId="0" fontId="7" fillId="8" borderId="8" xfId="0" applyFont="1" applyFill="1" applyBorder="1" applyAlignment="1">
      <alignment horizontal="center"/>
    </xf>
    <xf numFmtId="4" fontId="7" fillId="8" borderId="6" xfId="0" applyNumberFormat="1" applyFont="1" applyFill="1" applyBorder="1" applyAlignment="1">
      <alignment horizontal="center"/>
    </xf>
    <xf numFmtId="4" fontId="7" fillId="8" borderId="7" xfId="0" applyNumberFormat="1" applyFont="1" applyFill="1" applyBorder="1" applyAlignment="1">
      <alignment horizontal="center"/>
    </xf>
    <xf numFmtId="4" fontId="7" fillId="8" borderId="8" xfId="0" applyNumberFormat="1" applyFont="1" applyFill="1" applyBorder="1" applyAlignment="1">
      <alignment horizontal="center"/>
    </xf>
    <xf numFmtId="14" fontId="19" fillId="0" borderId="0" xfId="0" applyNumberFormat="1" applyFont="1" applyAlignment="1">
      <alignment horizontal="right" vertical="center"/>
    </xf>
  </cellXfs>
  <cellStyles count="6">
    <cellStyle name="Hyperlink" xfId="1" builtinId="8"/>
    <cellStyle name="Hyperlink 2" xfId="4" xr:uid="{9E39F11E-90DF-405A-96AF-29B9CDC93DC4}"/>
    <cellStyle name="Normal" xfId="0" builtinId="0"/>
    <cellStyle name="Normal 2" xfId="2" xr:uid="{E7915209-3BC3-4A52-B648-BFA75F3A63B9}"/>
    <cellStyle name="Normal 3" xfId="3" xr:uid="{DCC6F4A9-3A10-4D25-9FCD-2E968B1671B4}"/>
    <cellStyle name="Normal 4" xfId="5" xr:uid="{A16F9DEF-0761-495B-A9E8-19B61230136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korea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666750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200025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8</xdr:row>
      <xdr:rowOff>200025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200025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295775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14</xdr:col>
      <xdr:colOff>0</xdr:colOff>
      <xdr:row>3</xdr:row>
      <xdr:rowOff>0</xdr:rowOff>
    </xdr:from>
    <xdr:to>
      <xdr:col>20</xdr:col>
      <xdr:colOff>1486611</xdr:colOff>
      <xdr:row>12</xdr:row>
      <xdr:rowOff>86085</xdr:rowOff>
    </xdr:to>
    <xdr:pic>
      <xdr:nvPicPr>
        <xdr:cNvPr id="33" name="oknQuickStart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00100"/>
          <a:ext cx="5096586" cy="2581635"/>
        </a:xfrm>
        <a:prstGeom prst="rect">
          <a:avLst/>
        </a:prstGeom>
      </xdr:spPr>
    </xdr:pic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20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2371835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9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korean.html" TargetMode="External"/><Relationship Id="rId1" Type="http://schemas.openxmlformats.org/officeDocument/2006/relationships/hyperlink" Target="http://www.invoicingtemplate.com/about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56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F12" sqref="F12:H12"/>
    </sheetView>
  </sheetViews>
  <sheetFormatPr defaultColWidth="9.140625" defaultRowHeight="13.5" x14ac:dyDescent="0.2"/>
  <cols>
    <col min="1" max="1" width="21.42578125" style="111" hidden="1" customWidth="1"/>
    <col min="2" max="2" width="10.7109375" style="111" hidden="1" customWidth="1"/>
    <col min="3" max="3" width="0.710937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4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42" customFormat="1" ht="57" customHeight="1" x14ac:dyDescent="0.2">
      <c r="A2" s="141"/>
      <c r="B2" s="141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O2" s="165" t="s">
        <v>20</v>
      </c>
      <c r="P2" s="165"/>
      <c r="Q2" s="165"/>
      <c r="R2" s="166" t="s">
        <v>102</v>
      </c>
      <c r="S2" s="166"/>
      <c r="T2" s="165" t="s">
        <v>21</v>
      </c>
      <c r="U2" s="165"/>
      <c r="V2" s="166" t="s">
        <v>101</v>
      </c>
      <c r="W2" s="166"/>
      <c r="X2" s="143"/>
      <c r="Y2" s="143"/>
      <c r="Z2" s="143"/>
    </row>
    <row r="3" spans="1:29" s="110" customFormat="1" ht="2.25" customHeight="1" x14ac:dyDescent="0.2">
      <c r="A3" s="109"/>
      <c r="B3" s="109"/>
    </row>
    <row r="4" spans="1:29" ht="41.25" customHeight="1" x14ac:dyDescent="0.2">
      <c r="F4" s="35" t="s">
        <v>104</v>
      </c>
      <c r="G4" s="112"/>
      <c r="L4" s="144" t="s">
        <v>105</v>
      </c>
      <c r="M4" s="113"/>
      <c r="O4"/>
      <c r="P4"/>
      <c r="Q4"/>
      <c r="R4"/>
      <c r="S4"/>
      <c r="T4"/>
      <c r="U4"/>
      <c r="V4" s="115"/>
      <c r="W4" s="115"/>
    </row>
    <row r="5" spans="1:29" ht="18" customHeight="1" x14ac:dyDescent="0.2">
      <c r="F5" s="30" t="s">
        <v>106</v>
      </c>
      <c r="J5" s="87" t="s">
        <v>107</v>
      </c>
      <c r="K5" s="195"/>
      <c r="L5" s="195"/>
      <c r="O5"/>
      <c r="P5"/>
      <c r="Q5"/>
      <c r="R5"/>
      <c r="S5"/>
      <c r="T5"/>
      <c r="U5"/>
      <c r="V5" s="115"/>
      <c r="W5" s="115"/>
    </row>
    <row r="6" spans="1:29" ht="18" customHeight="1" x14ac:dyDescent="0.2">
      <c r="F6" s="30" t="s">
        <v>108</v>
      </c>
      <c r="J6" s="87" t="s">
        <v>109</v>
      </c>
      <c r="K6" s="196"/>
      <c r="L6" s="196"/>
      <c r="M6" s="88"/>
      <c r="O6"/>
      <c r="P6"/>
      <c r="Q6"/>
      <c r="R6"/>
      <c r="S6"/>
      <c r="T6"/>
      <c r="U6"/>
      <c r="V6" s="115"/>
      <c r="W6" s="115"/>
      <c r="X6" s="115"/>
      <c r="Y6" s="115"/>
      <c r="Z6" s="115"/>
      <c r="AA6" s="115"/>
      <c r="AB6" s="115"/>
      <c r="AC6" s="115"/>
    </row>
    <row r="7" spans="1:29" ht="18" customHeight="1" x14ac:dyDescent="0.2">
      <c r="F7" s="30" t="s">
        <v>110</v>
      </c>
      <c r="J7" s="87" t="s">
        <v>111</v>
      </c>
      <c r="K7" s="196"/>
      <c r="L7" s="196"/>
      <c r="O7"/>
      <c r="P7"/>
      <c r="Q7"/>
      <c r="R7"/>
      <c r="S7"/>
      <c r="T7"/>
      <c r="U7"/>
      <c r="V7" s="115"/>
      <c r="W7" s="115"/>
      <c r="X7" s="115"/>
      <c r="Y7" s="115"/>
      <c r="Z7" s="115"/>
      <c r="AA7" s="115"/>
      <c r="AB7" s="115"/>
      <c r="AC7" s="115"/>
    </row>
    <row r="8" spans="1:29" ht="18" customHeight="1" x14ac:dyDescent="0.2">
      <c r="O8"/>
      <c r="P8"/>
      <c r="Q8"/>
      <c r="R8"/>
      <c r="S8"/>
      <c r="T8"/>
      <c r="U8"/>
      <c r="V8" s="115"/>
      <c r="W8" s="115"/>
      <c r="X8" s="115"/>
      <c r="Y8" s="115"/>
      <c r="Z8" s="115"/>
      <c r="AA8" s="115"/>
      <c r="AB8" s="115"/>
      <c r="AC8" s="115"/>
    </row>
    <row r="9" spans="1:29" ht="16.5" customHeight="1" x14ac:dyDescent="0.2">
      <c r="A9" s="111" t="s">
        <v>62</v>
      </c>
      <c r="O9"/>
      <c r="P9"/>
      <c r="Q9"/>
      <c r="R9"/>
      <c r="S9"/>
      <c r="T9"/>
      <c r="U9"/>
      <c r="V9" s="115"/>
      <c r="W9" s="115"/>
      <c r="X9" s="115"/>
      <c r="Y9" s="115"/>
      <c r="Z9" s="115"/>
      <c r="AA9" s="115"/>
      <c r="AB9" s="115"/>
      <c r="AC9" s="115"/>
    </row>
    <row r="10" spans="1:29" ht="20.100000000000001" customHeight="1" x14ac:dyDescent="0.2">
      <c r="A10" s="111">
        <v>2</v>
      </c>
      <c r="D10" s="161" t="s">
        <v>112</v>
      </c>
      <c r="E10" s="161"/>
      <c r="I10" s="86" t="s">
        <v>113</v>
      </c>
      <c r="O10"/>
      <c r="P10"/>
      <c r="Q10"/>
      <c r="R10"/>
      <c r="S10"/>
      <c r="T10"/>
      <c r="U10"/>
      <c r="V10" s="115"/>
      <c r="W10" s="115"/>
      <c r="X10" s="115"/>
      <c r="Y10" s="115"/>
      <c r="Z10" s="115"/>
      <c r="AA10" s="115"/>
      <c r="AB10" s="115"/>
      <c r="AC10" s="115"/>
    </row>
    <row r="11" spans="1:29" ht="18" customHeight="1" x14ac:dyDescent="0.2">
      <c r="D11" s="116"/>
      <c r="E11" s="89" t="s">
        <v>114</v>
      </c>
      <c r="F11" s="159"/>
      <c r="G11" s="159"/>
      <c r="H11" s="159"/>
      <c r="I11" s="89" t="s">
        <v>114</v>
      </c>
      <c r="J11" s="159"/>
      <c r="K11" s="159"/>
      <c r="L11" s="159"/>
      <c r="O11"/>
      <c r="P11"/>
      <c r="Q11"/>
      <c r="R11"/>
      <c r="S11"/>
      <c r="T11"/>
      <c r="U11"/>
      <c r="V11" s="115"/>
      <c r="W11" s="115"/>
      <c r="X11" s="115"/>
      <c r="Y11" s="115"/>
      <c r="Z11" s="115"/>
      <c r="AA11" s="115"/>
      <c r="AB11" s="115"/>
      <c r="AC11" s="115"/>
    </row>
    <row r="12" spans="1:29" s="33" customFormat="1" ht="29.25" customHeight="1" x14ac:dyDescent="0.2">
      <c r="A12" s="117">
        <v>0</v>
      </c>
      <c r="B12" s="117"/>
      <c r="D12" s="116"/>
      <c r="E12" s="89" t="s">
        <v>106</v>
      </c>
      <c r="F12" s="175"/>
      <c r="G12" s="175"/>
      <c r="H12" s="175"/>
      <c r="I12" s="89" t="s">
        <v>106</v>
      </c>
      <c r="J12" s="175"/>
      <c r="K12" s="175"/>
      <c r="L12" s="175"/>
      <c r="N12" s="118"/>
      <c r="O12"/>
      <c r="P12"/>
      <c r="Q12"/>
      <c r="R12"/>
      <c r="S12"/>
      <c r="T12"/>
      <c r="U12"/>
      <c r="V12" s="115"/>
      <c r="W12" s="115"/>
      <c r="X12" s="115"/>
      <c r="Y12" s="115"/>
      <c r="Z12" s="115"/>
      <c r="AA12" s="115"/>
      <c r="AB12" s="115"/>
      <c r="AC12" s="115"/>
    </row>
    <row r="13" spans="1:29" s="33" customFormat="1" ht="18" customHeight="1" x14ac:dyDescent="0.2">
      <c r="A13" s="117">
        <v>0</v>
      </c>
      <c r="B13" s="117"/>
      <c r="D13" s="116"/>
      <c r="E13" s="89" t="s">
        <v>115</v>
      </c>
      <c r="F13" s="159"/>
      <c r="G13" s="159"/>
      <c r="H13" s="159"/>
      <c r="I13" s="89" t="s">
        <v>115</v>
      </c>
      <c r="J13" s="159"/>
      <c r="K13" s="159"/>
      <c r="L13" s="159"/>
      <c r="N13" s="118"/>
      <c r="O13"/>
      <c r="P13"/>
      <c r="Q13"/>
      <c r="R13"/>
      <c r="S13"/>
      <c r="T13"/>
      <c r="U13"/>
      <c r="V13" s="115"/>
      <c r="W13" s="115"/>
      <c r="X13" s="115"/>
      <c r="Y13" s="115"/>
      <c r="Z13" s="115"/>
      <c r="AA13" s="115"/>
      <c r="AB13" s="115"/>
      <c r="AC13" s="115"/>
    </row>
    <row r="14" spans="1:29" s="33" customFormat="1" ht="18" hidden="1" customHeight="1" x14ac:dyDescent="0.2">
      <c r="A14" s="117">
        <v>0.08</v>
      </c>
      <c r="B14" s="117"/>
      <c r="D14" s="116"/>
      <c r="E14" s="89"/>
      <c r="F14" s="159"/>
      <c r="G14" s="159"/>
      <c r="H14" s="159"/>
      <c r="I14" s="89"/>
      <c r="J14" s="90"/>
      <c r="L14" s="90"/>
      <c r="N14" s="118"/>
      <c r="O14"/>
      <c r="P14"/>
      <c r="Q14"/>
      <c r="R14"/>
      <c r="S14"/>
      <c r="T14"/>
      <c r="U14"/>
      <c r="V14" s="115"/>
      <c r="W14" s="115"/>
      <c r="X14" s="115"/>
      <c r="Y14" s="115"/>
      <c r="Z14" s="115"/>
      <c r="AA14" s="115"/>
      <c r="AB14" s="115"/>
      <c r="AC14" s="115"/>
    </row>
    <row r="15" spans="1:29" s="33" customFormat="1" ht="18" customHeight="1" x14ac:dyDescent="0.2">
      <c r="A15" s="117"/>
      <c r="B15" s="117"/>
      <c r="D15" s="116"/>
      <c r="E15" s="89" t="s">
        <v>116</v>
      </c>
      <c r="F15" s="159"/>
      <c r="G15" s="159"/>
      <c r="H15" s="159"/>
      <c r="I15" s="89" t="s">
        <v>116</v>
      </c>
      <c r="J15" s="159"/>
      <c r="K15" s="159"/>
      <c r="L15" s="159"/>
      <c r="N15" s="118"/>
      <c r="O15"/>
      <c r="P15"/>
      <c r="Q15"/>
      <c r="R15"/>
      <c r="S15"/>
      <c r="T15"/>
      <c r="U15"/>
      <c r="V15" s="115"/>
      <c r="W15" s="115"/>
      <c r="X15" s="115"/>
      <c r="Y15" s="115"/>
      <c r="Z15" s="115"/>
      <c r="AA15" s="115"/>
      <c r="AB15" s="115"/>
      <c r="AC15" s="115"/>
    </row>
    <row r="16" spans="1:29" s="33" customFormat="1" ht="18" customHeight="1" x14ac:dyDescent="0.2">
      <c r="A16" s="117">
        <v>0.06</v>
      </c>
      <c r="B16" s="117"/>
      <c r="D16" s="116"/>
      <c r="E16" s="89" t="s">
        <v>117</v>
      </c>
      <c r="F16" s="159"/>
      <c r="G16" s="159"/>
      <c r="H16" s="159"/>
      <c r="I16" s="89" t="s">
        <v>118</v>
      </c>
      <c r="J16" s="159"/>
      <c r="K16" s="159"/>
      <c r="L16" s="159"/>
      <c r="N16" s="118"/>
      <c r="O16"/>
      <c r="P16"/>
      <c r="Q16"/>
      <c r="R16"/>
      <c r="S16"/>
      <c r="T16"/>
      <c r="U16"/>
      <c r="V16" s="115"/>
      <c r="W16" s="115"/>
      <c r="X16" s="115"/>
      <c r="Y16" s="115"/>
      <c r="Z16" s="115"/>
      <c r="AA16" s="115"/>
      <c r="AB16" s="115"/>
      <c r="AC16" s="115"/>
    </row>
    <row r="17" spans="1:29" s="33" customFormat="1" ht="18" customHeight="1" x14ac:dyDescent="0.2">
      <c r="A17" s="117"/>
      <c r="B17" s="117"/>
      <c r="D17" s="116"/>
      <c r="E17" s="89" t="s">
        <v>119</v>
      </c>
      <c r="F17" s="159"/>
      <c r="G17" s="159"/>
      <c r="H17" s="159"/>
      <c r="I17" s="89"/>
      <c r="N17" s="118"/>
      <c r="O17"/>
      <c r="P17"/>
      <c r="Q17"/>
      <c r="R17"/>
      <c r="S17"/>
      <c r="T17"/>
      <c r="U17"/>
      <c r="V17" s="115"/>
      <c r="W17" s="115"/>
      <c r="X17" s="115"/>
      <c r="Y17" s="115"/>
      <c r="Z17" s="115"/>
      <c r="AA17" s="115"/>
      <c r="AB17" s="115"/>
      <c r="AC17" s="115"/>
    </row>
    <row r="18" spans="1:29" s="33" customFormat="1" ht="2.25" customHeight="1" x14ac:dyDescent="0.2">
      <c r="A18" s="117"/>
      <c r="B18" s="117"/>
      <c r="F18" s="55"/>
      <c r="G18" s="55"/>
      <c r="H18" s="55"/>
      <c r="I18" s="55"/>
      <c r="N18" s="118"/>
      <c r="O18"/>
      <c r="P18"/>
      <c r="Q18"/>
      <c r="R18"/>
      <c r="S18"/>
      <c r="T18"/>
      <c r="U18"/>
      <c r="V18" s="115"/>
      <c r="W18" s="115"/>
      <c r="X18" s="115"/>
      <c r="Y18" s="115"/>
      <c r="Z18" s="115"/>
      <c r="AA18" s="115"/>
      <c r="AB18" s="115"/>
      <c r="AC18" s="115"/>
    </row>
    <row r="19" spans="1:29" s="33" customFormat="1" ht="18" customHeight="1" x14ac:dyDescent="0.2">
      <c r="A19" s="117"/>
      <c r="B19" s="117"/>
      <c r="D19" s="161" t="s">
        <v>120</v>
      </c>
      <c r="E19" s="161"/>
      <c r="F19" s="161" t="s">
        <v>121</v>
      </c>
      <c r="G19" s="161"/>
      <c r="H19" s="86" t="s">
        <v>122</v>
      </c>
      <c r="I19" s="86" t="s">
        <v>123</v>
      </c>
      <c r="J19" s="161" t="s">
        <v>124</v>
      </c>
      <c r="K19" s="161"/>
      <c r="L19" s="86" t="s">
        <v>125</v>
      </c>
      <c r="M19" s="103"/>
      <c r="N19" s="118"/>
      <c r="O19"/>
      <c r="P19"/>
      <c r="Q19"/>
      <c r="R19"/>
      <c r="S19"/>
      <c r="T19"/>
      <c r="U19"/>
      <c r="V19" s="115"/>
      <c r="W19" s="115"/>
      <c r="X19" s="115"/>
      <c r="Y19" s="115"/>
      <c r="Z19" s="115"/>
      <c r="AA19" s="115"/>
      <c r="AB19" s="115"/>
      <c r="AC19" s="115"/>
    </row>
    <row r="20" spans="1:29" s="33" customFormat="1" ht="18" customHeight="1" x14ac:dyDescent="0.2">
      <c r="A20" s="117"/>
      <c r="B20" s="117"/>
      <c r="D20" s="160"/>
      <c r="E20" s="160"/>
      <c r="F20" s="160"/>
      <c r="G20" s="160"/>
      <c r="H20" s="84"/>
      <c r="I20" s="84"/>
      <c r="J20" s="160"/>
      <c r="K20" s="160"/>
      <c r="L20" s="84"/>
      <c r="N20" s="118"/>
      <c r="O20"/>
      <c r="P20"/>
      <c r="Q20"/>
      <c r="R20"/>
      <c r="S20"/>
      <c r="T20"/>
      <c r="U20"/>
      <c r="V20" s="115"/>
      <c r="W20" s="115"/>
      <c r="X20" s="115"/>
      <c r="Y20" s="115"/>
      <c r="Z20" s="115"/>
      <c r="AA20" s="115"/>
      <c r="AB20" s="115"/>
      <c r="AC20" s="115"/>
    </row>
    <row r="21" spans="1:29" s="33" customFormat="1" ht="3.75" customHeight="1" x14ac:dyDescent="0.2">
      <c r="A21" s="117"/>
      <c r="B21" s="117"/>
      <c r="N21" s="118"/>
      <c r="O21"/>
      <c r="P21"/>
      <c r="Q21"/>
      <c r="R21"/>
      <c r="S21"/>
      <c r="T21"/>
      <c r="U21"/>
      <c r="V21" s="115"/>
      <c r="W21" s="115"/>
      <c r="X21" s="115"/>
      <c r="Y21" s="115"/>
      <c r="Z21" s="115"/>
      <c r="AA21" s="115"/>
      <c r="AB21" s="115"/>
      <c r="AC21" s="115"/>
    </row>
    <row r="22" spans="1:29" s="33" customFormat="1" ht="18" customHeight="1" x14ac:dyDescent="0.2">
      <c r="A22" s="117" t="s">
        <v>22</v>
      </c>
      <c r="B22" s="117" t="s">
        <v>61</v>
      </c>
      <c r="D22" s="161" t="s">
        <v>126</v>
      </c>
      <c r="E22" s="161"/>
      <c r="F22" s="162" t="s">
        <v>127</v>
      </c>
      <c r="G22" s="163"/>
      <c r="H22" s="163"/>
      <c r="I22" s="164"/>
      <c r="J22" s="86" t="s">
        <v>128</v>
      </c>
      <c r="K22" s="86" t="s">
        <v>138</v>
      </c>
      <c r="L22" s="86" t="s">
        <v>129</v>
      </c>
      <c r="M22" s="103"/>
      <c r="N22" s="118"/>
      <c r="O22"/>
      <c r="P22"/>
      <c r="Q22"/>
      <c r="R22"/>
      <c r="S22"/>
      <c r="T22"/>
      <c r="U22"/>
      <c r="V22" s="115"/>
      <c r="W22" s="115"/>
      <c r="X22" s="115"/>
      <c r="Y22" s="115"/>
      <c r="Z22" s="115"/>
      <c r="AA22" s="115"/>
      <c r="AB22" s="115"/>
      <c r="AC22" s="115"/>
    </row>
    <row r="23" spans="1:29" s="33" customFormat="1" ht="18" customHeight="1" x14ac:dyDescent="0.2">
      <c r="A23" s="55">
        <v>0</v>
      </c>
      <c r="B23" s="55">
        <v>0</v>
      </c>
      <c r="D23" s="91"/>
      <c r="E23" s="119"/>
      <c r="F23" s="167"/>
      <c r="G23" s="168"/>
      <c r="H23" s="168"/>
      <c r="I23" s="169"/>
      <c r="J23" s="133">
        <v>0</v>
      </c>
      <c r="K23" s="92">
        <v>0</v>
      </c>
      <c r="L23" s="134">
        <f>ROUND(oknQuantity_1*oknPrice_1,2)</f>
        <v>0</v>
      </c>
      <c r="M23" s="31"/>
      <c r="N23" s="118"/>
      <c r="O23"/>
      <c r="P23"/>
      <c r="Q23"/>
      <c r="R23"/>
      <c r="S23"/>
      <c r="T23"/>
      <c r="U23"/>
      <c r="V23" s="115"/>
      <c r="W23" s="115"/>
      <c r="X23" s="115"/>
      <c r="Y23" s="115"/>
      <c r="Z23" s="115"/>
      <c r="AA23" s="115"/>
      <c r="AB23" s="115"/>
      <c r="AC23" s="115"/>
    </row>
    <row r="24" spans="1:29" s="33" customFormat="1" ht="18" customHeight="1" x14ac:dyDescent="0.2">
      <c r="A24" s="55">
        <v>0</v>
      </c>
      <c r="B24" s="55">
        <v>0</v>
      </c>
      <c r="D24" s="93"/>
      <c r="E24" s="120"/>
      <c r="F24" s="170"/>
      <c r="G24" s="171"/>
      <c r="H24" s="171"/>
      <c r="I24" s="172"/>
      <c r="J24" s="135">
        <v>0</v>
      </c>
      <c r="K24" s="94">
        <v>0</v>
      </c>
      <c r="L24" s="136">
        <f>ROUND(oknQuantity_2*oknPrice_2,2)</f>
        <v>0</v>
      </c>
      <c r="M24" s="32"/>
      <c r="N24" s="118"/>
      <c r="O24"/>
      <c r="P24"/>
      <c r="Q24"/>
      <c r="R24"/>
      <c r="S24"/>
      <c r="T24"/>
      <c r="U24"/>
      <c r="V24" s="115"/>
      <c r="W24" s="115"/>
      <c r="X24" s="115"/>
      <c r="Y24" s="115"/>
      <c r="Z24" s="115"/>
      <c r="AA24" s="115"/>
      <c r="AB24" s="115"/>
      <c r="AC24" s="115"/>
    </row>
    <row r="25" spans="1:29" s="33" customFormat="1" ht="18" customHeight="1" x14ac:dyDescent="0.2">
      <c r="A25" s="55">
        <v>0</v>
      </c>
      <c r="B25" s="55">
        <v>0</v>
      </c>
      <c r="D25" s="95"/>
      <c r="E25" s="121"/>
      <c r="F25" s="173"/>
      <c r="G25" s="159"/>
      <c r="H25" s="159"/>
      <c r="I25" s="174"/>
      <c r="J25" s="137">
        <v>0</v>
      </c>
      <c r="K25" s="96">
        <v>0</v>
      </c>
      <c r="L25" s="138">
        <f>ROUND(oknQuantity_3*oknPrice_3,2)</f>
        <v>0</v>
      </c>
      <c r="M25" s="32"/>
      <c r="N25" s="118"/>
      <c r="O25"/>
      <c r="P25"/>
      <c r="Q25"/>
      <c r="R25"/>
      <c r="S25"/>
      <c r="T25"/>
      <c r="U25"/>
      <c r="V25" s="115"/>
      <c r="W25" s="115"/>
      <c r="X25" s="115"/>
      <c r="Y25" s="115"/>
      <c r="Z25" s="115"/>
      <c r="AA25" s="115"/>
      <c r="AB25" s="115"/>
      <c r="AC25" s="115"/>
    </row>
    <row r="26" spans="1:29" s="33" customFormat="1" ht="18" customHeight="1" x14ac:dyDescent="0.2">
      <c r="A26" s="55">
        <v>0</v>
      </c>
      <c r="B26" s="55">
        <v>0</v>
      </c>
      <c r="D26" s="93"/>
      <c r="E26" s="120"/>
      <c r="F26" s="170"/>
      <c r="G26" s="171"/>
      <c r="H26" s="171"/>
      <c r="I26" s="172"/>
      <c r="J26" s="135">
        <v>0</v>
      </c>
      <c r="K26" s="94">
        <v>0</v>
      </c>
      <c r="L26" s="136">
        <f>ROUND(oknQuantity_4*oknPrice_4,2)</f>
        <v>0</v>
      </c>
      <c r="M26" s="32"/>
      <c r="N26" s="118"/>
      <c r="O26"/>
      <c r="P26"/>
      <c r="Q26"/>
      <c r="R26"/>
      <c r="S26"/>
      <c r="T26"/>
      <c r="U26"/>
      <c r="V26" s="115"/>
      <c r="W26" s="115"/>
      <c r="X26" s="115"/>
      <c r="Y26" s="115"/>
      <c r="Z26" s="115"/>
      <c r="AA26" s="115"/>
      <c r="AB26" s="115"/>
      <c r="AC26" s="115"/>
    </row>
    <row r="27" spans="1:29" s="33" customFormat="1" ht="18" customHeight="1" x14ac:dyDescent="0.2">
      <c r="A27" s="55">
        <v>0</v>
      </c>
      <c r="B27" s="55">
        <v>0</v>
      </c>
      <c r="D27" s="95"/>
      <c r="E27" s="121"/>
      <c r="F27" s="173"/>
      <c r="G27" s="159"/>
      <c r="H27" s="159"/>
      <c r="I27" s="174"/>
      <c r="J27" s="137">
        <v>0</v>
      </c>
      <c r="K27" s="96">
        <v>0</v>
      </c>
      <c r="L27" s="138">
        <f>ROUND(oknQuantity_5*oknPrice_5,2)</f>
        <v>0</v>
      </c>
      <c r="M27" s="32"/>
      <c r="N27" s="118"/>
      <c r="O27"/>
      <c r="P27"/>
      <c r="Q27"/>
      <c r="R27"/>
      <c r="S27"/>
      <c r="T27"/>
      <c r="U27"/>
      <c r="V27" s="115"/>
      <c r="W27" s="115"/>
      <c r="X27" s="115"/>
      <c r="Y27" s="115"/>
      <c r="Z27" s="115"/>
      <c r="AA27" s="115"/>
      <c r="AB27" s="115"/>
      <c r="AC27" s="115"/>
    </row>
    <row r="28" spans="1:29" s="33" customFormat="1" ht="18" customHeight="1" x14ac:dyDescent="0.2">
      <c r="A28" s="55">
        <v>0</v>
      </c>
      <c r="B28" s="55">
        <v>0</v>
      </c>
      <c r="D28" s="93"/>
      <c r="E28" s="120"/>
      <c r="F28" s="170"/>
      <c r="G28" s="171"/>
      <c r="H28" s="171"/>
      <c r="I28" s="172"/>
      <c r="J28" s="135">
        <v>0</v>
      </c>
      <c r="K28" s="94">
        <v>0</v>
      </c>
      <c r="L28" s="136">
        <f>ROUND(oknQuantity_6*oknPrice_6,2)</f>
        <v>0</v>
      </c>
      <c r="M28" s="32"/>
      <c r="N28" s="118"/>
      <c r="O28"/>
      <c r="P28"/>
      <c r="Q28"/>
      <c r="R28"/>
      <c r="S28"/>
      <c r="T28"/>
      <c r="U28"/>
      <c r="V28" s="115"/>
      <c r="W28" s="115"/>
      <c r="X28" s="115"/>
      <c r="Y28" s="115"/>
      <c r="Z28" s="115"/>
      <c r="AA28" s="115"/>
      <c r="AB28" s="115"/>
      <c r="AC28" s="115"/>
    </row>
    <row r="29" spans="1:29" s="33" customFormat="1" ht="18" customHeight="1" x14ac:dyDescent="0.2">
      <c r="A29" s="55">
        <v>0</v>
      </c>
      <c r="B29" s="55">
        <v>0</v>
      </c>
      <c r="D29" s="95"/>
      <c r="E29" s="121"/>
      <c r="F29" s="173"/>
      <c r="G29" s="159"/>
      <c r="H29" s="159"/>
      <c r="I29" s="174"/>
      <c r="J29" s="137">
        <v>0</v>
      </c>
      <c r="K29" s="96">
        <v>0</v>
      </c>
      <c r="L29" s="138">
        <f>ROUND(oknQuantity_7*oknPrice_7,2)</f>
        <v>0</v>
      </c>
      <c r="M29" s="32"/>
      <c r="N29" s="118"/>
      <c r="O29"/>
      <c r="P29"/>
      <c r="Q29"/>
      <c r="R29"/>
      <c r="S29"/>
      <c r="T29"/>
      <c r="U29"/>
      <c r="V29" s="115"/>
      <c r="W29" s="115"/>
      <c r="X29" s="115"/>
      <c r="Y29" s="115"/>
      <c r="Z29" s="115"/>
      <c r="AA29" s="115"/>
      <c r="AB29" s="115"/>
      <c r="AC29" s="115"/>
    </row>
    <row r="30" spans="1:29" s="33" customFormat="1" ht="18" customHeight="1" x14ac:dyDescent="0.2">
      <c r="A30" s="55">
        <v>0</v>
      </c>
      <c r="B30" s="55">
        <v>0</v>
      </c>
      <c r="D30" s="93"/>
      <c r="E30" s="120"/>
      <c r="F30" s="170"/>
      <c r="G30" s="171"/>
      <c r="H30" s="171"/>
      <c r="I30" s="172"/>
      <c r="J30" s="135">
        <v>0</v>
      </c>
      <c r="K30" s="94">
        <v>0</v>
      </c>
      <c r="L30" s="136">
        <f>ROUND(oknQuantity_8*oknPrice_8,2)</f>
        <v>0</v>
      </c>
      <c r="M30" s="32"/>
      <c r="N30" s="118"/>
      <c r="O30"/>
      <c r="P30"/>
      <c r="Q30"/>
      <c r="R30"/>
      <c r="S30"/>
      <c r="T30"/>
      <c r="U30"/>
      <c r="V30" s="115"/>
      <c r="W30" s="115"/>
      <c r="X30" s="115"/>
      <c r="Y30" s="115"/>
      <c r="Z30" s="115"/>
      <c r="AA30" s="115"/>
      <c r="AB30" s="115"/>
      <c r="AC30" s="115"/>
    </row>
    <row r="31" spans="1:29" s="33" customFormat="1" ht="18" customHeight="1" x14ac:dyDescent="0.2">
      <c r="A31" s="55">
        <v>0</v>
      </c>
      <c r="B31" s="55">
        <v>0</v>
      </c>
      <c r="D31" s="95"/>
      <c r="E31" s="121"/>
      <c r="F31" s="173"/>
      <c r="G31" s="159"/>
      <c r="H31" s="159"/>
      <c r="I31" s="174"/>
      <c r="J31" s="137">
        <v>0</v>
      </c>
      <c r="K31" s="96">
        <v>0</v>
      </c>
      <c r="L31" s="138">
        <f>ROUND(oknQuantity_9*oknPrice_9,2)</f>
        <v>0</v>
      </c>
      <c r="M31" s="32"/>
      <c r="N31" s="118"/>
      <c r="O31"/>
      <c r="P31"/>
      <c r="Q31"/>
      <c r="R31"/>
      <c r="S31"/>
      <c r="T31"/>
      <c r="U31"/>
      <c r="V31" s="115"/>
      <c r="W31" s="115"/>
      <c r="X31" s="115"/>
      <c r="Y31" s="115"/>
      <c r="Z31" s="115"/>
      <c r="AA31" s="115"/>
      <c r="AB31" s="115"/>
      <c r="AC31" s="115"/>
    </row>
    <row r="32" spans="1:29" s="33" customFormat="1" ht="18" customHeight="1" x14ac:dyDescent="0.2">
      <c r="A32" s="55">
        <v>0</v>
      </c>
      <c r="B32" s="55">
        <v>0</v>
      </c>
      <c r="D32" s="93"/>
      <c r="E32" s="120"/>
      <c r="F32" s="170"/>
      <c r="G32" s="171"/>
      <c r="H32" s="171"/>
      <c r="I32" s="172"/>
      <c r="J32" s="135">
        <v>0</v>
      </c>
      <c r="K32" s="94">
        <v>0</v>
      </c>
      <c r="L32" s="136">
        <f>ROUND(oknQuantity_10*oknPrice_10,2)</f>
        <v>0</v>
      </c>
      <c r="M32" s="32"/>
      <c r="N32" s="118"/>
      <c r="O32"/>
      <c r="P32"/>
      <c r="Q32"/>
      <c r="R32"/>
      <c r="S32"/>
      <c r="T32"/>
      <c r="U32"/>
      <c r="V32" s="115"/>
      <c r="W32" s="115"/>
      <c r="X32" s="115"/>
    </row>
    <row r="33" spans="1:28" s="33" customFormat="1" ht="18" customHeight="1" x14ac:dyDescent="0.2">
      <c r="A33" s="55">
        <v>0</v>
      </c>
      <c r="B33" s="55">
        <v>0</v>
      </c>
      <c r="D33" s="95"/>
      <c r="E33" s="121"/>
      <c r="F33" s="173"/>
      <c r="G33" s="159"/>
      <c r="H33" s="159"/>
      <c r="I33" s="174"/>
      <c r="J33" s="137">
        <v>0</v>
      </c>
      <c r="K33" s="96">
        <v>0</v>
      </c>
      <c r="L33" s="138">
        <f>ROUND(oknQuantity_11*oknPrice_11,2)</f>
        <v>0</v>
      </c>
      <c r="M33" s="32"/>
      <c r="N33" s="118"/>
      <c r="O33"/>
      <c r="P33"/>
      <c r="Q33"/>
      <c r="R33"/>
      <c r="S33"/>
      <c r="T33"/>
      <c r="U33"/>
      <c r="V33" s="115"/>
      <c r="W33" s="115"/>
      <c r="X33" s="115"/>
    </row>
    <row r="34" spans="1:28" s="33" customFormat="1" ht="18" customHeight="1" x14ac:dyDescent="0.2">
      <c r="A34" s="55">
        <v>0</v>
      </c>
      <c r="B34" s="55">
        <v>0</v>
      </c>
      <c r="D34" s="97"/>
      <c r="E34" s="123"/>
      <c r="F34" s="191"/>
      <c r="G34" s="192"/>
      <c r="H34" s="192"/>
      <c r="I34" s="193"/>
      <c r="J34" s="139">
        <v>0</v>
      </c>
      <c r="K34" s="98">
        <v>0</v>
      </c>
      <c r="L34" s="140">
        <f>ROUND(oknQuantity_12*oknPrice_12,2)</f>
        <v>0</v>
      </c>
      <c r="M34" s="32"/>
      <c r="N34" s="118"/>
      <c r="T34" s="115"/>
      <c r="U34" s="115"/>
      <c r="V34" s="115"/>
      <c r="W34" s="115"/>
      <c r="X34" s="115"/>
    </row>
    <row r="35" spans="1:28" s="33" customFormat="1" ht="18" customHeight="1" x14ac:dyDescent="0.2">
      <c r="A35" s="117"/>
      <c r="B35" s="124">
        <f t="array" ref="B35">SUM(oknTaxable_1:oknTaxable_12*oknLineTotal_1:oknLineTotal_12)</f>
        <v>0</v>
      </c>
      <c r="K35" s="99" t="s">
        <v>130</v>
      </c>
      <c r="L35" s="100">
        <f>SUM(oknLineTotal_1:oknLineTotal_12)</f>
        <v>0</v>
      </c>
      <c r="M35" s="31"/>
      <c r="N35" s="118"/>
      <c r="T35" s="115"/>
      <c r="U35" s="115"/>
      <c r="V35" s="115"/>
      <c r="W35" s="115"/>
      <c r="X35" s="115"/>
    </row>
    <row r="36" spans="1:28" s="33" customFormat="1" ht="18" customHeight="1" x14ac:dyDescent="0.2">
      <c r="A36" s="117"/>
      <c r="B36" s="117"/>
      <c r="E36" s="126"/>
      <c r="J36" s="101" t="s">
        <v>149</v>
      </c>
      <c r="K36" s="102">
        <v>0.08</v>
      </c>
      <c r="L36" s="100">
        <f>ROUND(IF(oknTaxType=0,0, oknTax1Rate*(oknLineTotalTaxable+IF(oknTaxTotalIncludingShippingCost=0,0,oknShippingCost))),2)</f>
        <v>0</v>
      </c>
      <c r="M36" s="31"/>
      <c r="N36" s="118"/>
      <c r="T36" s="115"/>
      <c r="U36" s="115"/>
      <c r="V36" s="115"/>
      <c r="W36" s="115"/>
      <c r="X36" s="115"/>
      <c r="AA36" s="30"/>
      <c r="AB36" s="30"/>
    </row>
    <row r="37" spans="1:28" s="33" customFormat="1" ht="18" customHeight="1" x14ac:dyDescent="0.2">
      <c r="A37" s="117"/>
      <c r="B37" s="117"/>
      <c r="E37" s="126"/>
      <c r="F37" s="126"/>
      <c r="G37" s="126"/>
      <c r="H37" s="126"/>
      <c r="I37" s="126"/>
      <c r="J37" s="101" t="s">
        <v>150</v>
      </c>
      <c r="K37" s="102">
        <v>0.06</v>
      </c>
      <c r="L37" s="100">
        <f>ROUND(IF(oknTaxType&lt;&gt;2,0,oknTax2Rate*(oknLineTotalTaxable+IF(oknTaxTotalIncludingShippingCost=0,0,oknShippingCost)+IF(oknTax2IsAppliedToTax1=0,0,oknTax1))),2)</f>
        <v>0</v>
      </c>
      <c r="M37" s="127"/>
      <c r="N37" s="118"/>
      <c r="T37" s="115"/>
      <c r="U37" s="115"/>
      <c r="V37" s="115"/>
      <c r="W37" s="115"/>
      <c r="X37" s="115"/>
      <c r="AA37" s="30"/>
      <c r="AB37" s="30"/>
    </row>
    <row r="38" spans="1:28" s="33" customFormat="1" ht="18" customHeight="1" x14ac:dyDescent="0.2">
      <c r="A38" s="117"/>
      <c r="B38" s="117"/>
      <c r="D38" s="103" t="s">
        <v>136</v>
      </c>
      <c r="E38" s="126"/>
      <c r="F38" s="126"/>
      <c r="G38" s="126"/>
      <c r="H38" s="126"/>
      <c r="I38" s="126"/>
      <c r="K38" s="99" t="s">
        <v>131</v>
      </c>
      <c r="L38" s="104">
        <v>0</v>
      </c>
      <c r="M38" s="34"/>
      <c r="N38" s="118"/>
      <c r="T38" s="115"/>
      <c r="U38" s="115"/>
      <c r="V38" s="115"/>
      <c r="W38" s="115"/>
      <c r="X38" s="115"/>
      <c r="AA38" s="30"/>
      <c r="AB38" s="30"/>
    </row>
    <row r="39" spans="1:28" s="33" customFormat="1" ht="18" customHeight="1" x14ac:dyDescent="0.2">
      <c r="A39" s="117"/>
      <c r="B39" s="117"/>
      <c r="D39" s="180"/>
      <c r="E39" s="181"/>
      <c r="F39" s="181"/>
      <c r="G39" s="181"/>
      <c r="H39" s="182"/>
      <c r="I39" s="105"/>
      <c r="K39" s="106" t="s">
        <v>132</v>
      </c>
      <c r="L39" s="100">
        <f>ROUND(oknSubTotal + oknShippingCost + IF(oknTaxType=0,0,IF(oknTaxType=1,oknTax1,oknTax1+oknTax2)),2)</f>
        <v>0</v>
      </c>
      <c r="M39" s="31"/>
      <c r="N39" s="118"/>
      <c r="T39" s="115"/>
      <c r="U39" s="115"/>
      <c r="V39" s="115"/>
      <c r="W39" s="115"/>
      <c r="X39" s="115"/>
      <c r="AA39" s="30"/>
      <c r="AB39" s="30"/>
    </row>
    <row r="40" spans="1:28" s="33" customFormat="1" ht="18" customHeight="1" x14ac:dyDescent="0.2">
      <c r="A40" s="117"/>
      <c r="B40" s="128">
        <v>571</v>
      </c>
      <c r="D40" s="183"/>
      <c r="E40" s="184"/>
      <c r="F40" s="184"/>
      <c r="G40" s="184"/>
      <c r="H40" s="185"/>
      <c r="I40" s="105"/>
      <c r="K40" s="106" t="s">
        <v>133</v>
      </c>
      <c r="L40" s="100">
        <f>oknPayments</f>
        <v>0</v>
      </c>
      <c r="N40" s="118"/>
      <c r="O40" s="30"/>
      <c r="P40" s="30"/>
      <c r="T40" s="115"/>
      <c r="U40" s="115"/>
      <c r="V40" s="115"/>
      <c r="W40" s="115"/>
      <c r="X40" s="115"/>
      <c r="AA40" s="30"/>
      <c r="AB40" s="30"/>
    </row>
    <row r="41" spans="1:28" s="33" customFormat="1" ht="18" customHeight="1" x14ac:dyDescent="0.2">
      <c r="A41" s="117"/>
      <c r="B41" s="117"/>
      <c r="D41" s="186"/>
      <c r="E41" s="187"/>
      <c r="F41" s="187"/>
      <c r="G41" s="187"/>
      <c r="H41" s="188"/>
      <c r="I41" s="105"/>
      <c r="K41" s="106" t="s">
        <v>134</v>
      </c>
      <c r="L41" s="100">
        <f>ROUND(oknTotal-oknPayments,2)</f>
        <v>0</v>
      </c>
      <c r="N41" s="118"/>
      <c r="O41" s="30"/>
      <c r="P41" s="30"/>
      <c r="T41" s="115"/>
      <c r="U41" s="115"/>
      <c r="V41" s="115"/>
      <c r="W41" s="115"/>
      <c r="X41" s="115"/>
      <c r="AA41" s="30"/>
      <c r="AB41" s="30"/>
    </row>
    <row r="42" spans="1:28" ht="18.75" hidden="1" customHeight="1" x14ac:dyDescent="0.2">
      <c r="D42" s="112" t="s">
        <v>65</v>
      </c>
      <c r="T42" s="115"/>
      <c r="U42" s="115"/>
      <c r="V42" s="115"/>
      <c r="W42" s="115"/>
      <c r="X42" s="115"/>
    </row>
    <row r="43" spans="1:28" ht="18.75" hidden="1" customHeight="1" x14ac:dyDescent="0.2">
      <c r="D43" s="189" t="s">
        <v>63</v>
      </c>
      <c r="E43" s="190"/>
      <c r="F43" s="129" t="s">
        <v>132</v>
      </c>
      <c r="G43" s="129">
        <v>0</v>
      </c>
      <c r="H43" s="129" t="s">
        <v>64</v>
      </c>
      <c r="I43" s="130"/>
      <c r="J43" s="178"/>
      <c r="K43" s="179"/>
      <c r="L43" s="131" t="s">
        <v>135</v>
      </c>
      <c r="T43" s="115"/>
      <c r="U43" s="115"/>
      <c r="V43" s="115"/>
      <c r="W43" s="115"/>
      <c r="X43" s="115"/>
    </row>
    <row r="44" spans="1:28" ht="18.75" hidden="1" customHeight="1" x14ac:dyDescent="0.2">
      <c r="D44" s="132"/>
      <c r="E44" s="132"/>
      <c r="F44" s="55"/>
      <c r="G44" s="55"/>
      <c r="H44" s="55"/>
      <c r="I44" s="55"/>
      <c r="J44" s="55"/>
      <c r="K44" s="55"/>
      <c r="L44" s="55"/>
      <c r="T44" s="115"/>
      <c r="U44" s="115"/>
      <c r="V44" s="115"/>
      <c r="W44" s="115"/>
      <c r="X44" s="115"/>
    </row>
    <row r="45" spans="1:28" ht="18.75" hidden="1" customHeight="1" x14ac:dyDescent="0.2">
      <c r="D45" s="132"/>
      <c r="E45" s="132"/>
      <c r="F45" s="55"/>
      <c r="G45" s="55"/>
      <c r="H45" s="55"/>
      <c r="I45" s="55"/>
      <c r="J45" s="55"/>
      <c r="K45" s="55"/>
      <c r="L45" s="55"/>
      <c r="T45" s="115"/>
      <c r="U45" s="115"/>
      <c r="V45" s="115"/>
      <c r="W45" s="115"/>
      <c r="X45" s="115"/>
    </row>
    <row r="46" spans="1:28" ht="9" customHeight="1" x14ac:dyDescent="0.2">
      <c r="D46" s="132"/>
      <c r="E46" s="132"/>
      <c r="F46" s="55"/>
      <c r="G46" s="55"/>
      <c r="H46" s="55"/>
      <c r="I46" s="55"/>
      <c r="J46" s="55"/>
      <c r="K46" s="55"/>
      <c r="L46" s="55"/>
      <c r="T46" s="115"/>
      <c r="U46" s="115"/>
      <c r="V46" s="115"/>
      <c r="W46" s="115"/>
      <c r="X46" s="115"/>
    </row>
    <row r="47" spans="1:28" ht="22.5" customHeight="1" x14ac:dyDescent="0.2">
      <c r="B47" s="33" t="s">
        <v>85</v>
      </c>
      <c r="D47" s="176" t="s">
        <v>137</v>
      </c>
      <c r="E47" s="177"/>
      <c r="F47" s="177"/>
      <c r="G47" s="177"/>
      <c r="H47" s="177"/>
      <c r="I47" s="177"/>
      <c r="J47" s="177"/>
      <c r="K47" s="177"/>
      <c r="L47" s="177"/>
    </row>
    <row r="48" spans="1:28" x14ac:dyDescent="0.2">
      <c r="B48" s="45">
        <v>0</v>
      </c>
    </row>
    <row r="49" spans="4:9" ht="15" x14ac:dyDescent="0.2">
      <c r="D49" s="112"/>
      <c r="E49" s="112"/>
      <c r="F49" s="112"/>
      <c r="G49" s="112"/>
      <c r="H49" s="112"/>
      <c r="I49" s="112"/>
    </row>
    <row r="53" spans="4:9" hidden="1" x14ac:dyDescent="0.2">
      <c r="F53" s="33" t="s">
        <v>88</v>
      </c>
    </row>
    <row r="54" spans="4:9" hidden="1" x14ac:dyDescent="0.2">
      <c r="F54" s="122" t="s">
        <v>87</v>
      </c>
    </row>
    <row r="55" spans="4:9" hidden="1" x14ac:dyDescent="0.2">
      <c r="F55" s="33" t="s">
        <v>86</v>
      </c>
    </row>
    <row r="56" spans="4:9" hidden="1" x14ac:dyDescent="0.2">
      <c r="F56" s="125"/>
    </row>
  </sheetData>
  <sheetProtection sheet="1" objects="1" scenarios="1" selectLockedCells="1"/>
  <dataConsolidate/>
  <mergeCells count="45">
    <mergeCell ref="D10:E10"/>
    <mergeCell ref="R2:S2"/>
    <mergeCell ref="O2:Q2"/>
    <mergeCell ref="C2:M2"/>
    <mergeCell ref="K5:L5"/>
    <mergeCell ref="K6:L6"/>
    <mergeCell ref="K7:L7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</mergeCells>
  <phoneticPr fontId="3" type="noConversion"/>
  <dataValidations disablePrompts="1"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F54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9" customWidth="1"/>
    <col min="4" max="4" width="11.85546875" style="7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7" hidden="1" customWidth="1"/>
    <col min="9" max="9" width="11.28515625" style="7" hidden="1" customWidth="1"/>
    <col min="10" max="10" width="9.5703125" style="7" hidden="1" customWidth="1"/>
    <col min="11" max="11" width="10.140625" style="7" hidden="1" customWidth="1"/>
    <col min="12" max="12" width="16" style="7" customWidth="1"/>
    <col min="13" max="13" width="14.140625" style="7" customWidth="1"/>
    <col min="14" max="14" width="12.85546875" style="7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36" customFormat="1" ht="3.75" customHeight="1" x14ac:dyDescent="0.2">
      <c r="C1" s="37"/>
      <c r="D1" s="38"/>
      <c r="E1" s="39"/>
      <c r="H1" s="38"/>
      <c r="I1" s="38"/>
      <c r="J1" s="38"/>
      <c r="K1" s="38"/>
      <c r="L1" s="38"/>
      <c r="M1" s="38"/>
      <c r="N1" s="38"/>
      <c r="O1" s="39"/>
      <c r="P1" s="39"/>
    </row>
    <row r="2" spans="1:31" s="40" customFormat="1" ht="57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6.75" customHeight="1" x14ac:dyDescent="0.2"/>
    <row r="4" spans="1:31" s="66" customFormat="1" ht="33" customHeight="1" x14ac:dyDescent="0.45">
      <c r="B4" s="67" t="str">
        <f>oknCompanyName</f>
        <v>회사 명</v>
      </c>
      <c r="C4" s="68"/>
      <c r="D4" s="69"/>
      <c r="E4" s="70"/>
      <c r="H4" s="69"/>
      <c r="I4" s="69"/>
      <c r="J4" s="71"/>
      <c r="K4" s="69"/>
      <c r="L4" s="72"/>
      <c r="M4" s="198" t="s">
        <v>89</v>
      </c>
      <c r="N4" s="198"/>
      <c r="O4" s="70"/>
      <c r="P4" s="70"/>
    </row>
    <row r="5" spans="1:31" ht="18" customHeight="1" x14ac:dyDescent="0.2">
      <c r="B5" s="1" t="str">
        <f>oknCompanyAddress</f>
        <v>주소</v>
      </c>
    </row>
    <row r="6" spans="1:31" ht="18" customHeight="1" x14ac:dyDescent="0.2">
      <c r="B6" s="1" t="str">
        <f>oknCompanyCityStateZip</f>
        <v>시, ST 우편 번호</v>
      </c>
      <c r="M6" s="17"/>
    </row>
    <row r="7" spans="1:31" ht="18" customHeight="1" x14ac:dyDescent="0.2">
      <c r="B7" s="1" t="str">
        <f>oknCompanyContact</f>
        <v>전화 번호, 웹 주소 등</v>
      </c>
    </row>
    <row r="8" spans="1:31" ht="18" customHeight="1" x14ac:dyDescent="0.2">
      <c r="K8" s="16"/>
    </row>
    <row r="9" spans="1:31" ht="18" customHeight="1" x14ac:dyDescent="0.2">
      <c r="B9" s="18" t="s">
        <v>26</v>
      </c>
    </row>
    <row r="10" spans="1:31" ht="18" customHeight="1" x14ac:dyDescent="0.2">
      <c r="B10" s="27" t="s">
        <v>24</v>
      </c>
      <c r="C10" s="1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7" t="s">
        <v>25</v>
      </c>
      <c r="C11" s="1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41" t="s">
        <v>43</v>
      </c>
      <c r="C13" s="42" t="s">
        <v>23</v>
      </c>
      <c r="D13" s="43" t="s">
        <v>42</v>
      </c>
      <c r="E13" s="44" t="s">
        <v>27</v>
      </c>
      <c r="F13" s="44" t="s">
        <v>34</v>
      </c>
      <c r="G13" s="44" t="s">
        <v>35</v>
      </c>
      <c r="H13" s="43" t="s">
        <v>28</v>
      </c>
      <c r="I13" s="43" t="s">
        <v>29</v>
      </c>
      <c r="J13" s="43" t="str">
        <f>oknTax1Name</f>
        <v>세금 1</v>
      </c>
      <c r="K13" s="43" t="str">
        <f>oknTax2Name</f>
        <v>세금 2</v>
      </c>
      <c r="L13" s="43" t="s">
        <v>30</v>
      </c>
      <c r="M13" s="43" t="s">
        <v>31</v>
      </c>
      <c r="N13" s="43" t="s">
        <v>32</v>
      </c>
      <c r="O13" s="6" t="s">
        <v>33</v>
      </c>
      <c r="P13" s="6" t="s">
        <v>44</v>
      </c>
      <c r="Q13" s="8" t="s">
        <v>80</v>
      </c>
    </row>
    <row r="14" spans="1:31" x14ac:dyDescent="0.2">
      <c r="B14" s="29"/>
    </row>
    <row r="15" spans="1:31" x14ac:dyDescent="0.2">
      <c r="B15" s="29"/>
    </row>
    <row r="16" spans="1:31" x14ac:dyDescent="0.2">
      <c r="B16" s="29"/>
    </row>
    <row r="17" spans="2:2" x14ac:dyDescent="0.2">
      <c r="B17" s="29"/>
    </row>
    <row r="18" spans="2:2" x14ac:dyDescent="0.2">
      <c r="B18" s="29"/>
    </row>
    <row r="19" spans="2:2" x14ac:dyDescent="0.2">
      <c r="B19" s="29"/>
    </row>
    <row r="20" spans="2:2" x14ac:dyDescent="0.2">
      <c r="B20" s="29"/>
    </row>
    <row r="21" spans="2:2" x14ac:dyDescent="0.2">
      <c r="B21" s="29"/>
    </row>
    <row r="22" spans="2:2" x14ac:dyDescent="0.2">
      <c r="B22" s="29"/>
    </row>
    <row r="23" spans="2:2" x14ac:dyDescent="0.2">
      <c r="B23" s="29"/>
    </row>
    <row r="24" spans="2:2" x14ac:dyDescent="0.2">
      <c r="B24" s="29"/>
    </row>
    <row r="25" spans="2:2" x14ac:dyDescent="0.2">
      <c r="B25" s="29"/>
    </row>
    <row r="26" spans="2:2" x14ac:dyDescent="0.2">
      <c r="B26" s="29"/>
    </row>
    <row r="27" spans="2:2" x14ac:dyDescent="0.2">
      <c r="B27" s="29"/>
    </row>
    <row r="28" spans="2:2" x14ac:dyDescent="0.2">
      <c r="B28" s="29"/>
    </row>
    <row r="29" spans="2:2" x14ac:dyDescent="0.2">
      <c r="B29" s="29"/>
    </row>
    <row r="30" spans="2:2" x14ac:dyDescent="0.2">
      <c r="B30" s="29"/>
    </row>
    <row r="31" spans="2:2" x14ac:dyDescent="0.2">
      <c r="B31" s="29"/>
    </row>
    <row r="32" spans="2:2" x14ac:dyDescent="0.2">
      <c r="B32" s="29"/>
    </row>
    <row r="33" spans="2:2" x14ac:dyDescent="0.2">
      <c r="B33" s="29"/>
    </row>
    <row r="34" spans="2:2" x14ac:dyDescent="0.2">
      <c r="B34" s="29"/>
    </row>
    <row r="35" spans="2:2" x14ac:dyDescent="0.2">
      <c r="B35" s="29"/>
    </row>
    <row r="36" spans="2:2" x14ac:dyDescent="0.2">
      <c r="B36" s="29"/>
    </row>
    <row r="37" spans="2:2" x14ac:dyDescent="0.2">
      <c r="B37" s="29"/>
    </row>
    <row r="38" spans="2:2" x14ac:dyDescent="0.2">
      <c r="B38" s="29"/>
    </row>
    <row r="39" spans="2:2" x14ac:dyDescent="0.2">
      <c r="B39" s="29"/>
    </row>
    <row r="40" spans="2:2" x14ac:dyDescent="0.2">
      <c r="B40" s="29"/>
    </row>
    <row r="41" spans="2:2" x14ac:dyDescent="0.2">
      <c r="B41" s="29"/>
    </row>
    <row r="42" spans="2:2" x14ac:dyDescent="0.2">
      <c r="B42" s="29"/>
    </row>
    <row r="43" spans="2:2" x14ac:dyDescent="0.2">
      <c r="B43" s="29"/>
    </row>
    <row r="44" spans="2:2" x14ac:dyDescent="0.2">
      <c r="B44" s="29"/>
    </row>
    <row r="45" spans="2:2" x14ac:dyDescent="0.2">
      <c r="B45" s="29"/>
    </row>
    <row r="46" spans="2:2" x14ac:dyDescent="0.2">
      <c r="B46" s="29"/>
    </row>
    <row r="47" spans="2:2" x14ac:dyDescent="0.2">
      <c r="B47" s="29"/>
    </row>
    <row r="48" spans="2:2" x14ac:dyDescent="0.2">
      <c r="B48" s="29"/>
    </row>
    <row r="49" spans="2:2" x14ac:dyDescent="0.2">
      <c r="B49" s="29"/>
    </row>
    <row r="50" spans="2:2" x14ac:dyDescent="0.2">
      <c r="B50" s="29"/>
    </row>
    <row r="51" spans="2:2" x14ac:dyDescent="0.2">
      <c r="B51" s="29"/>
    </row>
    <row r="52" spans="2:2" x14ac:dyDescent="0.2">
      <c r="B52" s="29"/>
    </row>
    <row r="53" spans="2:2" x14ac:dyDescent="0.2">
      <c r="B53" s="29"/>
    </row>
    <row r="54" spans="2:2" x14ac:dyDescent="0.2">
      <c r="B54" s="29"/>
    </row>
    <row r="55" spans="2:2" x14ac:dyDescent="0.2">
      <c r="B55" s="29"/>
    </row>
    <row r="56" spans="2:2" x14ac:dyDescent="0.2">
      <c r="B56" s="29"/>
    </row>
    <row r="57" spans="2:2" x14ac:dyDescent="0.2">
      <c r="B57" s="29"/>
    </row>
    <row r="58" spans="2:2" x14ac:dyDescent="0.2">
      <c r="B58" s="29"/>
    </row>
    <row r="59" spans="2:2" x14ac:dyDescent="0.2">
      <c r="B59" s="29"/>
    </row>
    <row r="60" spans="2:2" x14ac:dyDescent="0.2">
      <c r="B60" s="29"/>
    </row>
    <row r="61" spans="2:2" x14ac:dyDescent="0.2">
      <c r="B61" s="29"/>
    </row>
    <row r="62" spans="2:2" x14ac:dyDescent="0.2">
      <c r="B62" s="29"/>
    </row>
    <row r="63" spans="2:2" x14ac:dyDescent="0.2">
      <c r="B63" s="29"/>
    </row>
    <row r="64" spans="2:2" x14ac:dyDescent="0.2">
      <c r="B64" s="29"/>
    </row>
    <row r="65" spans="2:2" x14ac:dyDescent="0.2">
      <c r="B65" s="29"/>
    </row>
    <row r="66" spans="2:2" x14ac:dyDescent="0.2">
      <c r="B66" s="29"/>
    </row>
    <row r="67" spans="2:2" x14ac:dyDescent="0.2">
      <c r="B67" s="29"/>
    </row>
    <row r="68" spans="2:2" x14ac:dyDescent="0.2">
      <c r="B68" s="29"/>
    </row>
    <row r="69" spans="2:2" x14ac:dyDescent="0.2">
      <c r="B69" s="29"/>
    </row>
    <row r="70" spans="2:2" x14ac:dyDescent="0.2">
      <c r="B70" s="29"/>
    </row>
    <row r="71" spans="2:2" x14ac:dyDescent="0.2">
      <c r="B71" s="29"/>
    </row>
    <row r="72" spans="2:2" x14ac:dyDescent="0.2">
      <c r="B72" s="29"/>
    </row>
    <row r="73" spans="2:2" x14ac:dyDescent="0.2">
      <c r="B73" s="29"/>
    </row>
    <row r="74" spans="2:2" x14ac:dyDescent="0.2">
      <c r="B74" s="29"/>
    </row>
    <row r="75" spans="2:2" x14ac:dyDescent="0.2">
      <c r="B75" s="29"/>
    </row>
    <row r="76" spans="2:2" x14ac:dyDescent="0.2">
      <c r="B76" s="29"/>
    </row>
    <row r="77" spans="2:2" x14ac:dyDescent="0.2">
      <c r="B77" s="29"/>
    </row>
    <row r="78" spans="2:2" x14ac:dyDescent="0.2">
      <c r="B78" s="29"/>
    </row>
    <row r="79" spans="2:2" x14ac:dyDescent="0.2">
      <c r="B79" s="29"/>
    </row>
    <row r="80" spans="2:2" x14ac:dyDescent="0.2">
      <c r="B80" s="29"/>
    </row>
    <row r="81" spans="2:2" x14ac:dyDescent="0.2">
      <c r="B81" s="29"/>
    </row>
    <row r="82" spans="2:2" x14ac:dyDescent="0.2">
      <c r="B82" s="29"/>
    </row>
    <row r="83" spans="2:2" x14ac:dyDescent="0.2">
      <c r="B83" s="29"/>
    </row>
    <row r="84" spans="2:2" x14ac:dyDescent="0.2">
      <c r="B84" s="29"/>
    </row>
    <row r="85" spans="2:2" x14ac:dyDescent="0.2">
      <c r="B85" s="29"/>
    </row>
    <row r="86" spans="2:2" x14ac:dyDescent="0.2">
      <c r="B86" s="29"/>
    </row>
    <row r="87" spans="2:2" x14ac:dyDescent="0.2">
      <c r="B87" s="29"/>
    </row>
    <row r="88" spans="2:2" x14ac:dyDescent="0.2">
      <c r="B88" s="29"/>
    </row>
    <row r="89" spans="2:2" x14ac:dyDescent="0.2">
      <c r="B89" s="29"/>
    </row>
    <row r="90" spans="2:2" x14ac:dyDescent="0.2">
      <c r="B90" s="29"/>
    </row>
    <row r="91" spans="2:2" x14ac:dyDescent="0.2">
      <c r="B91" s="29"/>
    </row>
    <row r="92" spans="2:2" x14ac:dyDescent="0.2">
      <c r="B92" s="29"/>
    </row>
    <row r="93" spans="2:2" x14ac:dyDescent="0.2">
      <c r="B93" s="29"/>
    </row>
    <row r="94" spans="2:2" x14ac:dyDescent="0.2">
      <c r="B94" s="29"/>
    </row>
    <row r="95" spans="2:2" x14ac:dyDescent="0.2">
      <c r="B95" s="29"/>
    </row>
    <row r="96" spans="2:2" x14ac:dyDescent="0.2">
      <c r="B96" s="29"/>
    </row>
    <row r="97" spans="2:2" x14ac:dyDescent="0.2">
      <c r="B97" s="29"/>
    </row>
    <row r="98" spans="2:2" x14ac:dyDescent="0.2">
      <c r="B98" s="29"/>
    </row>
    <row r="99" spans="2:2" x14ac:dyDescent="0.2">
      <c r="B99" s="29"/>
    </row>
    <row r="100" spans="2:2" x14ac:dyDescent="0.2">
      <c r="B100" s="29"/>
    </row>
    <row r="101" spans="2:2" x14ac:dyDescent="0.2">
      <c r="B101" s="29"/>
    </row>
    <row r="102" spans="2:2" x14ac:dyDescent="0.2">
      <c r="B102" s="29"/>
    </row>
    <row r="103" spans="2:2" x14ac:dyDescent="0.2">
      <c r="B103" s="29"/>
    </row>
    <row r="104" spans="2:2" x14ac:dyDescent="0.2">
      <c r="B104" s="29"/>
    </row>
    <row r="105" spans="2:2" x14ac:dyDescent="0.2">
      <c r="B105" s="29"/>
    </row>
    <row r="106" spans="2:2" x14ac:dyDescent="0.2">
      <c r="B106" s="29"/>
    </row>
    <row r="107" spans="2:2" x14ac:dyDescent="0.2">
      <c r="B107" s="29"/>
    </row>
    <row r="108" spans="2:2" x14ac:dyDescent="0.2">
      <c r="B108" s="29"/>
    </row>
    <row r="109" spans="2:2" x14ac:dyDescent="0.2">
      <c r="B109" s="29"/>
    </row>
    <row r="110" spans="2:2" x14ac:dyDescent="0.2">
      <c r="B110" s="29"/>
    </row>
    <row r="111" spans="2:2" x14ac:dyDescent="0.2">
      <c r="B111" s="29"/>
    </row>
    <row r="112" spans="2:2" x14ac:dyDescent="0.2">
      <c r="B112" s="29"/>
    </row>
    <row r="113" spans="2:2" x14ac:dyDescent="0.2">
      <c r="B113" s="29"/>
    </row>
    <row r="114" spans="2:2" x14ac:dyDescent="0.2">
      <c r="B114" s="29"/>
    </row>
    <row r="115" spans="2:2" x14ac:dyDescent="0.2">
      <c r="B115" s="29"/>
    </row>
    <row r="116" spans="2:2" x14ac:dyDescent="0.2">
      <c r="B116" s="29"/>
    </row>
    <row r="117" spans="2:2" x14ac:dyDescent="0.2">
      <c r="B117" s="29"/>
    </row>
    <row r="118" spans="2:2" x14ac:dyDescent="0.2">
      <c r="B118" s="29"/>
    </row>
    <row r="119" spans="2:2" x14ac:dyDescent="0.2">
      <c r="B119" s="29"/>
    </row>
    <row r="120" spans="2:2" x14ac:dyDescent="0.2">
      <c r="B120" s="29"/>
    </row>
    <row r="121" spans="2:2" x14ac:dyDescent="0.2">
      <c r="B121" s="29"/>
    </row>
    <row r="122" spans="2:2" x14ac:dyDescent="0.2">
      <c r="B122" s="29"/>
    </row>
    <row r="123" spans="2:2" x14ac:dyDescent="0.2">
      <c r="B123" s="29"/>
    </row>
    <row r="124" spans="2:2" x14ac:dyDescent="0.2">
      <c r="B124" s="29"/>
    </row>
    <row r="125" spans="2:2" x14ac:dyDescent="0.2">
      <c r="B125" s="29"/>
    </row>
    <row r="126" spans="2:2" x14ac:dyDescent="0.2">
      <c r="B126" s="29"/>
    </row>
    <row r="127" spans="2:2" x14ac:dyDescent="0.2">
      <c r="B127" s="29"/>
    </row>
    <row r="128" spans="2:2" x14ac:dyDescent="0.2">
      <c r="B128" s="29"/>
    </row>
    <row r="129" spans="2:2" x14ac:dyDescent="0.2">
      <c r="B129" s="29"/>
    </row>
    <row r="130" spans="2:2" x14ac:dyDescent="0.2">
      <c r="B130" s="29"/>
    </row>
    <row r="131" spans="2:2" x14ac:dyDescent="0.2">
      <c r="B131" s="29"/>
    </row>
    <row r="132" spans="2:2" x14ac:dyDescent="0.2">
      <c r="B132" s="29"/>
    </row>
    <row r="133" spans="2:2" x14ac:dyDescent="0.2">
      <c r="B133" s="29"/>
    </row>
    <row r="134" spans="2:2" x14ac:dyDescent="0.2">
      <c r="B134" s="29"/>
    </row>
    <row r="135" spans="2:2" x14ac:dyDescent="0.2">
      <c r="B135" s="29"/>
    </row>
    <row r="136" spans="2:2" x14ac:dyDescent="0.2">
      <c r="B136" s="29"/>
    </row>
    <row r="137" spans="2:2" x14ac:dyDescent="0.2">
      <c r="B137" s="29"/>
    </row>
    <row r="138" spans="2:2" x14ac:dyDescent="0.2">
      <c r="B138" s="29"/>
    </row>
    <row r="139" spans="2:2" x14ac:dyDescent="0.2">
      <c r="B139" s="29"/>
    </row>
    <row r="140" spans="2:2" x14ac:dyDescent="0.2">
      <c r="B140" s="29"/>
    </row>
    <row r="141" spans="2:2" x14ac:dyDescent="0.2">
      <c r="B141" s="29"/>
    </row>
    <row r="142" spans="2:2" x14ac:dyDescent="0.2">
      <c r="B142" s="29"/>
    </row>
    <row r="143" spans="2:2" x14ac:dyDescent="0.2">
      <c r="B143" s="29"/>
    </row>
    <row r="144" spans="2:2" x14ac:dyDescent="0.2">
      <c r="B144" s="29"/>
    </row>
    <row r="145" spans="2:2" x14ac:dyDescent="0.2">
      <c r="B145" s="29"/>
    </row>
    <row r="146" spans="2:2" x14ac:dyDescent="0.2">
      <c r="B146" s="29"/>
    </row>
    <row r="147" spans="2:2" x14ac:dyDescent="0.2">
      <c r="B147" s="29"/>
    </row>
    <row r="148" spans="2:2" x14ac:dyDescent="0.2">
      <c r="B148" s="29"/>
    </row>
    <row r="149" spans="2:2" x14ac:dyDescent="0.2">
      <c r="B149" s="29"/>
    </row>
    <row r="150" spans="2:2" x14ac:dyDescent="0.2">
      <c r="B150" s="29"/>
    </row>
    <row r="151" spans="2:2" x14ac:dyDescent="0.2">
      <c r="B151" s="29"/>
    </row>
    <row r="152" spans="2:2" x14ac:dyDescent="0.2">
      <c r="B152" s="29"/>
    </row>
    <row r="153" spans="2:2" x14ac:dyDescent="0.2">
      <c r="B153" s="29"/>
    </row>
    <row r="154" spans="2:2" x14ac:dyDescent="0.2">
      <c r="B154" s="29"/>
    </row>
    <row r="155" spans="2:2" x14ac:dyDescent="0.2">
      <c r="B155" s="29"/>
    </row>
    <row r="156" spans="2:2" x14ac:dyDescent="0.2">
      <c r="B156" s="29"/>
    </row>
    <row r="157" spans="2:2" x14ac:dyDescent="0.2">
      <c r="B157" s="29"/>
    </row>
    <row r="158" spans="2:2" x14ac:dyDescent="0.2">
      <c r="B158" s="29"/>
    </row>
    <row r="159" spans="2:2" x14ac:dyDescent="0.2">
      <c r="B159" s="29"/>
    </row>
    <row r="160" spans="2:2" x14ac:dyDescent="0.2">
      <c r="B160" s="29"/>
    </row>
    <row r="161" spans="2:2" x14ac:dyDescent="0.2">
      <c r="B161" s="29"/>
    </row>
    <row r="162" spans="2:2" x14ac:dyDescent="0.2">
      <c r="B162" s="29"/>
    </row>
    <row r="163" spans="2:2" x14ac:dyDescent="0.2">
      <c r="B163" s="29"/>
    </row>
    <row r="164" spans="2:2" x14ac:dyDescent="0.2">
      <c r="B164" s="29"/>
    </row>
    <row r="165" spans="2:2" x14ac:dyDescent="0.2">
      <c r="B165" s="29"/>
    </row>
    <row r="166" spans="2:2" x14ac:dyDescent="0.2">
      <c r="B166" s="29"/>
    </row>
    <row r="167" spans="2:2" x14ac:dyDescent="0.2">
      <c r="B167" s="29"/>
    </row>
    <row r="168" spans="2:2" x14ac:dyDescent="0.2">
      <c r="B168" s="29"/>
    </row>
    <row r="169" spans="2:2" x14ac:dyDescent="0.2">
      <c r="B169" s="29"/>
    </row>
    <row r="170" spans="2:2" x14ac:dyDescent="0.2">
      <c r="B170" s="29"/>
    </row>
    <row r="171" spans="2:2" x14ac:dyDescent="0.2">
      <c r="B171" s="29"/>
    </row>
    <row r="172" spans="2:2" x14ac:dyDescent="0.2">
      <c r="B172" s="29"/>
    </row>
    <row r="173" spans="2:2" x14ac:dyDescent="0.2">
      <c r="B173" s="29"/>
    </row>
    <row r="174" spans="2:2" x14ac:dyDescent="0.2">
      <c r="B174" s="29"/>
    </row>
    <row r="175" spans="2:2" x14ac:dyDescent="0.2">
      <c r="B175" s="29"/>
    </row>
    <row r="176" spans="2:2" x14ac:dyDescent="0.2">
      <c r="B176" s="29"/>
    </row>
    <row r="177" spans="2:2" x14ac:dyDescent="0.2">
      <c r="B177" s="29"/>
    </row>
    <row r="178" spans="2:2" x14ac:dyDescent="0.2">
      <c r="B178" s="29"/>
    </row>
    <row r="179" spans="2:2" x14ac:dyDescent="0.2">
      <c r="B179" s="29"/>
    </row>
    <row r="180" spans="2:2" x14ac:dyDescent="0.2">
      <c r="B180" s="29"/>
    </row>
    <row r="181" spans="2:2" x14ac:dyDescent="0.2">
      <c r="B181" s="29"/>
    </row>
    <row r="182" spans="2:2" x14ac:dyDescent="0.2">
      <c r="B182" s="29"/>
    </row>
    <row r="183" spans="2:2" x14ac:dyDescent="0.2">
      <c r="B183" s="29"/>
    </row>
    <row r="184" spans="2:2" x14ac:dyDescent="0.2">
      <c r="B184" s="29"/>
    </row>
    <row r="185" spans="2:2" x14ac:dyDescent="0.2">
      <c r="B185" s="29"/>
    </row>
    <row r="186" spans="2:2" x14ac:dyDescent="0.2">
      <c r="B186" s="29"/>
    </row>
    <row r="187" spans="2:2" x14ac:dyDescent="0.2">
      <c r="B187" s="29"/>
    </row>
    <row r="188" spans="2:2" x14ac:dyDescent="0.2">
      <c r="B188" s="29"/>
    </row>
    <row r="189" spans="2:2" x14ac:dyDescent="0.2">
      <c r="B189" s="29"/>
    </row>
    <row r="190" spans="2:2" x14ac:dyDescent="0.2">
      <c r="B190" s="29"/>
    </row>
    <row r="191" spans="2:2" x14ac:dyDescent="0.2">
      <c r="B191" s="29"/>
    </row>
    <row r="192" spans="2:2" x14ac:dyDescent="0.2">
      <c r="B192" s="29"/>
    </row>
    <row r="193" spans="2:2" x14ac:dyDescent="0.2">
      <c r="B193" s="29"/>
    </row>
    <row r="194" spans="2:2" x14ac:dyDescent="0.2">
      <c r="B194" s="29"/>
    </row>
    <row r="195" spans="2:2" x14ac:dyDescent="0.2">
      <c r="B195" s="29"/>
    </row>
    <row r="196" spans="2:2" x14ac:dyDescent="0.2">
      <c r="B196" s="29"/>
    </row>
    <row r="197" spans="2:2" x14ac:dyDescent="0.2">
      <c r="B197" s="29"/>
    </row>
    <row r="198" spans="2:2" x14ac:dyDescent="0.2">
      <c r="B198" s="29"/>
    </row>
    <row r="199" spans="2:2" x14ac:dyDescent="0.2">
      <c r="B199" s="29"/>
    </row>
    <row r="200" spans="2:2" x14ac:dyDescent="0.2">
      <c r="B200" s="29"/>
    </row>
    <row r="201" spans="2:2" x14ac:dyDescent="0.2">
      <c r="B201" s="29"/>
    </row>
    <row r="202" spans="2:2" x14ac:dyDescent="0.2">
      <c r="B202" s="29"/>
    </row>
    <row r="203" spans="2:2" x14ac:dyDescent="0.2">
      <c r="B203" s="29"/>
    </row>
    <row r="204" spans="2:2" x14ac:dyDescent="0.2">
      <c r="B204" s="29"/>
    </row>
    <row r="205" spans="2:2" x14ac:dyDescent="0.2">
      <c r="B205" s="29"/>
    </row>
    <row r="206" spans="2:2" x14ac:dyDescent="0.2">
      <c r="B206" s="29"/>
    </row>
    <row r="207" spans="2:2" x14ac:dyDescent="0.2">
      <c r="B207" s="29"/>
    </row>
    <row r="208" spans="2:2" x14ac:dyDescent="0.2">
      <c r="B208" s="29"/>
    </row>
    <row r="209" spans="2:2" x14ac:dyDescent="0.2">
      <c r="B209" s="29"/>
    </row>
    <row r="210" spans="2:2" x14ac:dyDescent="0.2">
      <c r="B210" s="29"/>
    </row>
    <row r="211" spans="2:2" x14ac:dyDescent="0.2">
      <c r="B211" s="29"/>
    </row>
    <row r="212" spans="2:2" x14ac:dyDescent="0.2">
      <c r="B212" s="29"/>
    </row>
    <row r="213" spans="2:2" x14ac:dyDescent="0.2">
      <c r="B213" s="29"/>
    </row>
    <row r="214" spans="2:2" x14ac:dyDescent="0.2">
      <c r="B214" s="29"/>
    </row>
    <row r="215" spans="2:2" x14ac:dyDescent="0.2">
      <c r="B215" s="29"/>
    </row>
    <row r="216" spans="2:2" x14ac:dyDescent="0.2">
      <c r="B216" s="29"/>
    </row>
    <row r="217" spans="2:2" x14ac:dyDescent="0.2">
      <c r="B217" s="29"/>
    </row>
    <row r="218" spans="2:2" x14ac:dyDescent="0.2">
      <c r="B218" s="29"/>
    </row>
    <row r="219" spans="2:2" x14ac:dyDescent="0.2">
      <c r="B219" s="29"/>
    </row>
    <row r="220" spans="2:2" x14ac:dyDescent="0.2">
      <c r="B220" s="29"/>
    </row>
    <row r="221" spans="2:2" x14ac:dyDescent="0.2">
      <c r="B221" s="29"/>
    </row>
    <row r="222" spans="2:2" x14ac:dyDescent="0.2">
      <c r="B222" s="29"/>
    </row>
    <row r="223" spans="2:2" x14ac:dyDescent="0.2">
      <c r="B223" s="29"/>
    </row>
    <row r="224" spans="2:2" x14ac:dyDescent="0.2">
      <c r="B224" s="29"/>
    </row>
    <row r="225" spans="2:2" x14ac:dyDescent="0.2">
      <c r="B225" s="29"/>
    </row>
    <row r="226" spans="2:2" x14ac:dyDescent="0.2">
      <c r="B226" s="29"/>
    </row>
    <row r="227" spans="2:2" x14ac:dyDescent="0.2">
      <c r="B227" s="29"/>
    </row>
    <row r="228" spans="2:2" x14ac:dyDescent="0.2">
      <c r="B228" s="29"/>
    </row>
    <row r="229" spans="2:2" x14ac:dyDescent="0.2">
      <c r="B229" s="29"/>
    </row>
    <row r="230" spans="2:2" x14ac:dyDescent="0.2">
      <c r="B230" s="29"/>
    </row>
    <row r="231" spans="2:2" x14ac:dyDescent="0.2">
      <c r="B231" s="29"/>
    </row>
    <row r="232" spans="2:2" x14ac:dyDescent="0.2">
      <c r="B232" s="29"/>
    </row>
    <row r="233" spans="2:2" x14ac:dyDescent="0.2">
      <c r="B233" s="29"/>
    </row>
    <row r="234" spans="2:2" x14ac:dyDescent="0.2">
      <c r="B234" s="29"/>
    </row>
    <row r="235" spans="2:2" x14ac:dyDescent="0.2">
      <c r="B235" s="29"/>
    </row>
    <row r="236" spans="2:2" x14ac:dyDescent="0.2">
      <c r="B236" s="29"/>
    </row>
    <row r="237" spans="2:2" x14ac:dyDescent="0.2">
      <c r="B237" s="29"/>
    </row>
    <row r="238" spans="2:2" x14ac:dyDescent="0.2">
      <c r="B238" s="29"/>
    </row>
    <row r="239" spans="2:2" x14ac:dyDescent="0.2">
      <c r="B239" s="29"/>
    </row>
    <row r="240" spans="2:2" x14ac:dyDescent="0.2">
      <c r="B240" s="29"/>
    </row>
    <row r="241" spans="2:2" x14ac:dyDescent="0.2">
      <c r="B241" s="29"/>
    </row>
    <row r="242" spans="2:2" x14ac:dyDescent="0.2">
      <c r="B242" s="29"/>
    </row>
    <row r="243" spans="2:2" x14ac:dyDescent="0.2">
      <c r="B243" s="29"/>
    </row>
    <row r="244" spans="2:2" x14ac:dyDescent="0.2">
      <c r="B244" s="29"/>
    </row>
    <row r="245" spans="2:2" x14ac:dyDescent="0.2">
      <c r="B245" s="29"/>
    </row>
    <row r="246" spans="2:2" x14ac:dyDescent="0.2">
      <c r="B246" s="29"/>
    </row>
    <row r="247" spans="2:2" x14ac:dyDescent="0.2">
      <c r="B247" s="29"/>
    </row>
    <row r="248" spans="2:2" x14ac:dyDescent="0.2">
      <c r="B248" s="29"/>
    </row>
    <row r="249" spans="2:2" x14ac:dyDescent="0.2">
      <c r="B249" s="29"/>
    </row>
    <row r="250" spans="2:2" x14ac:dyDescent="0.2">
      <c r="B250" s="29"/>
    </row>
    <row r="251" spans="2:2" x14ac:dyDescent="0.2">
      <c r="B251" s="29"/>
    </row>
    <row r="252" spans="2:2" x14ac:dyDescent="0.2">
      <c r="B252" s="29"/>
    </row>
    <row r="253" spans="2:2" x14ac:dyDescent="0.2">
      <c r="B253" s="29"/>
    </row>
    <row r="254" spans="2:2" x14ac:dyDescent="0.2">
      <c r="B254" s="29"/>
    </row>
    <row r="255" spans="2:2" x14ac:dyDescent="0.2">
      <c r="B255" s="29"/>
    </row>
    <row r="256" spans="2:2" x14ac:dyDescent="0.2">
      <c r="B256" s="29"/>
    </row>
    <row r="257" spans="2:2" x14ac:dyDescent="0.2">
      <c r="B257" s="29"/>
    </row>
    <row r="258" spans="2:2" x14ac:dyDescent="0.2">
      <c r="B258" s="29"/>
    </row>
    <row r="259" spans="2:2" x14ac:dyDescent="0.2">
      <c r="B259" s="29"/>
    </row>
    <row r="260" spans="2:2" x14ac:dyDescent="0.2">
      <c r="B260" s="29"/>
    </row>
  </sheetData>
  <mergeCells count="2">
    <mergeCell ref="A2:AE2"/>
    <mergeCell ref="M4:N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9" customWidth="1"/>
    <col min="4" max="4" width="25.5703125" style="5" customWidth="1"/>
    <col min="5" max="5" width="10.42578125" style="3" customWidth="1"/>
    <col min="6" max="6" width="12.28515625" style="7" hidden="1" customWidth="1"/>
    <col min="7" max="7" width="9.42578125" style="7" hidden="1" customWidth="1"/>
    <col min="8" max="8" width="7.5703125" style="7" hidden="1" customWidth="1"/>
    <col min="9" max="9" width="14.5703125" style="7" hidden="1" customWidth="1"/>
    <col min="10" max="10" width="11.28515625" style="7" customWidth="1"/>
    <col min="11" max="11" width="12.5703125" style="7" customWidth="1"/>
    <col min="12" max="12" width="11.5703125" style="7" hidden="1" customWidth="1"/>
    <col min="13" max="13" width="11.42578125" style="7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36" customFormat="1" ht="3.75" customHeight="1" x14ac:dyDescent="0.2">
      <c r="C1" s="37"/>
      <c r="D1" s="38"/>
      <c r="E1" s="39"/>
      <c r="H1" s="38"/>
      <c r="I1" s="38"/>
      <c r="J1" s="38"/>
      <c r="K1" s="38"/>
      <c r="L1" s="38"/>
      <c r="M1" s="38"/>
      <c r="N1" s="38"/>
      <c r="O1" s="39"/>
      <c r="P1" s="39"/>
    </row>
    <row r="2" spans="1:31" s="40" customFormat="1" ht="57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3.75" customHeight="1" x14ac:dyDescent="0.2"/>
    <row r="4" spans="1:31" s="73" customFormat="1" ht="33" customHeight="1" x14ac:dyDescent="0.2">
      <c r="B4" s="65" t="str">
        <f>oknCompanyName</f>
        <v>회사 명</v>
      </c>
      <c r="C4" s="74"/>
      <c r="D4" s="75"/>
      <c r="E4" s="76"/>
      <c r="F4" s="77"/>
      <c r="G4" s="77"/>
      <c r="H4" s="77"/>
      <c r="I4" s="77"/>
      <c r="J4" s="199" t="s">
        <v>90</v>
      </c>
      <c r="K4" s="199"/>
      <c r="L4" s="199"/>
      <c r="M4" s="199"/>
      <c r="N4" s="76"/>
      <c r="O4" s="76"/>
      <c r="P4" s="76"/>
      <c r="Q4" s="76"/>
    </row>
    <row r="5" spans="1:31" x14ac:dyDescent="0.2">
      <c r="B5" s="1" t="str">
        <f>oknCompanyAddress</f>
        <v>주소</v>
      </c>
    </row>
    <row r="6" spans="1:31" x14ac:dyDescent="0.2">
      <c r="B6" s="1" t="str">
        <f>oknCompanyCityStateZip</f>
        <v>시, ST 우편 번호</v>
      </c>
      <c r="M6" s="17"/>
    </row>
    <row r="7" spans="1:31" x14ac:dyDescent="0.2">
      <c r="B7" s="1" t="str">
        <f>oknCompanyContact</f>
        <v>전화 번호, 웹 주소 등</v>
      </c>
    </row>
    <row r="8" spans="1:31" ht="21" customHeight="1" x14ac:dyDescent="0.2">
      <c r="B8" s="18" t="s">
        <v>26</v>
      </c>
      <c r="K8" s="16"/>
    </row>
    <row r="9" spans="1:31" ht="11.25" customHeight="1" x14ac:dyDescent="0.2">
      <c r="B9" s="27" t="s">
        <v>24</v>
      </c>
      <c r="C9" s="10"/>
    </row>
    <row r="10" spans="1:31" x14ac:dyDescent="0.2">
      <c r="B10" s="27" t="s">
        <v>25</v>
      </c>
      <c r="C10" s="10"/>
    </row>
    <row r="11" spans="1:31" ht="4.5" customHeight="1" x14ac:dyDescent="0.2"/>
    <row r="12" spans="1:31" s="3" customFormat="1" ht="15.75" customHeight="1" x14ac:dyDescent="0.2">
      <c r="B12" s="48" t="s">
        <v>45</v>
      </c>
      <c r="C12" s="49" t="s">
        <v>23</v>
      </c>
      <c r="D12" s="48" t="s">
        <v>46</v>
      </c>
      <c r="E12" s="48" t="s">
        <v>27</v>
      </c>
      <c r="F12" s="50" t="s">
        <v>42</v>
      </c>
      <c r="G12" s="50" t="str">
        <f>oknTax1Name</f>
        <v>세금 1</v>
      </c>
      <c r="H12" s="50" t="str">
        <f>oknTax2Name</f>
        <v>세금 2</v>
      </c>
      <c r="I12" s="50" t="s">
        <v>47</v>
      </c>
      <c r="J12" s="50" t="s">
        <v>31</v>
      </c>
      <c r="K12" s="50" t="s">
        <v>32</v>
      </c>
      <c r="L12" s="50" t="s">
        <v>28</v>
      </c>
      <c r="M12" s="50" t="s">
        <v>30</v>
      </c>
      <c r="N12" s="6" t="s">
        <v>33</v>
      </c>
      <c r="O12" s="6" t="s">
        <v>34</v>
      </c>
      <c r="P12" s="6" t="s">
        <v>35</v>
      </c>
      <c r="Q12" s="6" t="s">
        <v>44</v>
      </c>
    </row>
  </sheetData>
  <mergeCells count="2">
    <mergeCell ref="A2:AE2"/>
    <mergeCell ref="J4:M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9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36" customFormat="1" ht="3.75" customHeight="1" x14ac:dyDescent="0.2">
      <c r="C1" s="37"/>
      <c r="D1" s="38"/>
      <c r="E1" s="39"/>
      <c r="H1" s="38"/>
      <c r="I1" s="38"/>
      <c r="J1" s="38"/>
      <c r="K1" s="38"/>
      <c r="L1" s="38"/>
      <c r="M1" s="38"/>
      <c r="N1" s="38"/>
      <c r="O1" s="39"/>
      <c r="P1" s="39"/>
    </row>
    <row r="2" spans="1:31" s="40" customFormat="1" ht="57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4.5" customHeight="1" x14ac:dyDescent="0.2"/>
    <row r="4" spans="1:31" s="73" customFormat="1" ht="33" customHeight="1" x14ac:dyDescent="0.2">
      <c r="B4" s="73" t="str">
        <f>oknCompanyName</f>
        <v>회사 명</v>
      </c>
      <c r="C4" s="74"/>
      <c r="D4" s="75"/>
      <c r="E4" s="75"/>
      <c r="G4" s="200" t="s">
        <v>91</v>
      </c>
      <c r="H4" s="200"/>
      <c r="I4" s="200"/>
      <c r="L4" s="78"/>
    </row>
    <row r="5" spans="1:31" x14ac:dyDescent="0.2">
      <c r="B5" s="1" t="str">
        <f>oknCompanyAddress</f>
        <v>주소</v>
      </c>
    </row>
    <row r="6" spans="1:31" x14ac:dyDescent="0.2">
      <c r="B6" s="1" t="str">
        <f>oknCompanyCityStateZip</f>
        <v>시, ST 우편 번호</v>
      </c>
      <c r="L6" s="13"/>
    </row>
    <row r="7" spans="1:31" x14ac:dyDescent="0.2">
      <c r="B7" s="1" t="str">
        <f>oknCompanyContact</f>
        <v>전화 번호, 웹 주소 등</v>
      </c>
      <c r="L7" s="11"/>
    </row>
    <row r="8" spans="1:31" ht="21" customHeight="1" x14ac:dyDescent="0.2">
      <c r="B8" s="18" t="s">
        <v>26</v>
      </c>
      <c r="J8" s="14"/>
      <c r="K8" s="11"/>
      <c r="L8" s="11"/>
    </row>
    <row r="9" spans="1:31" ht="13.5" customHeight="1" x14ac:dyDescent="0.2">
      <c r="B9" s="27" t="s">
        <v>24</v>
      </c>
      <c r="C9" s="12"/>
    </row>
    <row r="10" spans="1:31" x14ac:dyDescent="0.2">
      <c r="B10" s="27" t="s">
        <v>25</v>
      </c>
      <c r="C10" s="12"/>
      <c r="D10" s="1"/>
      <c r="J10" s="15"/>
      <c r="K10" s="15"/>
      <c r="L10" s="15"/>
    </row>
    <row r="11" spans="1:31" ht="4.5" customHeight="1" x14ac:dyDescent="0.2"/>
    <row r="12" spans="1:31" s="3" customFormat="1" ht="15.75" customHeight="1" x14ac:dyDescent="0.2">
      <c r="B12" s="44" t="s">
        <v>48</v>
      </c>
      <c r="C12" s="42" t="s">
        <v>23</v>
      </c>
      <c r="D12" s="44" t="s">
        <v>27</v>
      </c>
      <c r="E12" s="44" t="s">
        <v>49</v>
      </c>
      <c r="F12" s="44" t="s">
        <v>4</v>
      </c>
      <c r="G12" s="51" t="s">
        <v>3</v>
      </c>
      <c r="H12" s="51" t="s">
        <v>50</v>
      </c>
      <c r="I12" s="51" t="s">
        <v>51</v>
      </c>
    </row>
  </sheetData>
  <mergeCells count="2">
    <mergeCell ref="A2:AE2"/>
    <mergeCell ref="G4:I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21" customWidth="1"/>
    <col min="3" max="3" width="33.140625" style="9" customWidth="1"/>
    <col min="4" max="4" width="10" style="46" customWidth="1"/>
    <col min="5" max="5" width="10.85546875" style="7" customWidth="1"/>
    <col min="6" max="6" width="9" style="7" customWidth="1"/>
    <col min="7" max="7" width="10.7109375" style="4" customWidth="1"/>
    <col min="8" max="8" width="15.140625" style="4" customWidth="1"/>
    <col min="9" max="16384" width="9.140625" style="1"/>
  </cols>
  <sheetData>
    <row r="1" spans="1:31" s="36" customFormat="1" ht="3.75" customHeight="1" x14ac:dyDescent="0.2">
      <c r="C1" s="37"/>
      <c r="D1" s="38"/>
      <c r="E1" s="39"/>
      <c r="H1" s="38"/>
      <c r="I1" s="38"/>
      <c r="J1" s="38"/>
      <c r="K1" s="38"/>
      <c r="L1" s="38"/>
      <c r="M1" s="38"/>
      <c r="N1" s="38"/>
      <c r="O1" s="39"/>
      <c r="P1" s="39"/>
    </row>
    <row r="2" spans="1:31" s="40" customFormat="1" ht="57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3.75" customHeight="1" x14ac:dyDescent="0.2"/>
    <row r="4" spans="1:31" s="79" customFormat="1" ht="33" customHeight="1" x14ac:dyDescent="0.3">
      <c r="B4" s="73" t="str">
        <f>oknCompanyName</f>
        <v>회사 명</v>
      </c>
      <c r="C4" s="80"/>
      <c r="D4" s="81"/>
      <c r="E4" s="82"/>
      <c r="F4" s="199" t="s">
        <v>92</v>
      </c>
      <c r="G4" s="199"/>
      <c r="H4" s="199"/>
    </row>
    <row r="5" spans="1:31" x14ac:dyDescent="0.2">
      <c r="B5" s="1" t="str">
        <f>oknCompanyAddress</f>
        <v>주소</v>
      </c>
      <c r="D5" s="47"/>
      <c r="E5" s="19"/>
    </row>
    <row r="6" spans="1:31" x14ac:dyDescent="0.2">
      <c r="B6" s="1" t="str">
        <f>oknCompanyCityStateZip</f>
        <v>시, ST 우편 번호</v>
      </c>
      <c r="D6" s="47"/>
      <c r="E6" s="19"/>
    </row>
    <row r="7" spans="1:31" x14ac:dyDescent="0.2">
      <c r="B7" s="1" t="str">
        <f>oknCompanyContact</f>
        <v>전화 번호, 웹 주소 등</v>
      </c>
      <c r="D7" s="47"/>
      <c r="E7" s="19"/>
    </row>
    <row r="8" spans="1:31" ht="27.75" customHeight="1" x14ac:dyDescent="0.2"/>
    <row r="9" spans="1:31" ht="15.75" customHeight="1" x14ac:dyDescent="0.2">
      <c r="B9" s="23" t="s">
        <v>0</v>
      </c>
    </row>
    <row r="10" spans="1:31" ht="15.75" customHeight="1" x14ac:dyDescent="0.2">
      <c r="B10" s="2" t="s">
        <v>36</v>
      </c>
      <c r="C10" s="1"/>
      <c r="F10" s="201" t="s">
        <v>70</v>
      </c>
      <c r="G10" s="202"/>
      <c r="H10" s="24">
        <v>0</v>
      </c>
    </row>
    <row r="11" spans="1:31" ht="15.75" customHeight="1" x14ac:dyDescent="0.2">
      <c r="B11" s="2" t="s">
        <v>37</v>
      </c>
      <c r="C11" s="1"/>
      <c r="F11" s="203" t="s">
        <v>71</v>
      </c>
      <c r="G11" s="204"/>
      <c r="H11" s="85">
        <v>0</v>
      </c>
    </row>
    <row r="12" spans="1:31" ht="15.75" customHeight="1" x14ac:dyDescent="0.2">
      <c r="B12" s="2" t="s">
        <v>38</v>
      </c>
      <c r="C12" s="26"/>
      <c r="F12" s="205" t="s">
        <v>100</v>
      </c>
      <c r="G12" s="206"/>
      <c r="H12" s="25"/>
    </row>
    <row r="13" spans="1:31" ht="15.75" customHeight="1" x14ac:dyDescent="0.2">
      <c r="B13" s="2" t="s">
        <v>39</v>
      </c>
      <c r="C13" s="1"/>
    </row>
    <row r="14" spans="1:31" ht="15.75" customHeight="1" x14ac:dyDescent="0.2">
      <c r="B14" s="2" t="s">
        <v>41</v>
      </c>
      <c r="C14" s="1"/>
      <c r="F14" s="201" t="s">
        <v>72</v>
      </c>
      <c r="G14" s="202"/>
      <c r="H14" s="24">
        <v>0</v>
      </c>
    </row>
    <row r="15" spans="1:31" ht="15.75" customHeight="1" x14ac:dyDescent="0.2">
      <c r="B15" s="2" t="s">
        <v>40</v>
      </c>
      <c r="C15" s="1"/>
      <c r="F15" s="52" t="s">
        <v>73</v>
      </c>
      <c r="G15" s="53"/>
      <c r="H15" s="25">
        <v>0</v>
      </c>
    </row>
    <row r="16" spans="1:31" ht="3" customHeight="1" x14ac:dyDescent="0.2"/>
    <row r="17" spans="2:8" ht="15.75" customHeight="1" x14ac:dyDescent="0.2">
      <c r="B17" s="22" t="s">
        <v>60</v>
      </c>
    </row>
    <row r="18" spans="2:8" ht="15.75" customHeight="1" x14ac:dyDescent="0.2">
      <c r="B18" s="2" t="s">
        <v>24</v>
      </c>
      <c r="C18" s="20"/>
    </row>
    <row r="19" spans="2:8" ht="15.75" customHeight="1" x14ac:dyDescent="0.2">
      <c r="B19" s="2" t="s">
        <v>25</v>
      </c>
      <c r="C19" s="20"/>
    </row>
    <row r="20" spans="2:8" ht="12" customHeight="1" x14ac:dyDescent="0.2"/>
    <row r="21" spans="2:8" ht="15.75" customHeight="1" x14ac:dyDescent="0.2">
      <c r="B21" s="42" t="s">
        <v>66</v>
      </c>
      <c r="C21" s="42" t="s">
        <v>76</v>
      </c>
      <c r="D21" s="54" t="s">
        <v>75</v>
      </c>
      <c r="E21" s="42" t="s">
        <v>67</v>
      </c>
      <c r="F21" s="42" t="s">
        <v>68</v>
      </c>
      <c r="G21" s="51" t="s">
        <v>74</v>
      </c>
      <c r="H21" s="51" t="s">
        <v>69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0:G10"/>
    <mergeCell ref="F11:G11"/>
    <mergeCell ref="F14:G14"/>
    <mergeCell ref="A2:AE2"/>
    <mergeCell ref="F4:H4"/>
    <mergeCell ref="F12:G12"/>
  </mergeCells>
  <phoneticPr fontId="5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9" customWidth="1"/>
    <col min="4" max="4" width="8.140625" style="3" customWidth="1"/>
    <col min="5" max="5" width="10.5703125" style="3" customWidth="1"/>
    <col min="6" max="6" width="11.85546875" style="7" customWidth="1"/>
    <col min="7" max="8" width="10.85546875" style="7" hidden="1" customWidth="1"/>
    <col min="9" max="9" width="9.5703125" style="7" hidden="1" customWidth="1"/>
    <col min="10" max="10" width="11.42578125" style="7" customWidth="1"/>
    <col min="11" max="11" width="12.5703125" style="7" customWidth="1"/>
    <col min="12" max="12" width="11.7109375" style="7" hidden="1" customWidth="1"/>
    <col min="13" max="13" width="12.7109375" style="7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36" customFormat="1" ht="3.75" customHeight="1" x14ac:dyDescent="0.2">
      <c r="C1" s="37"/>
      <c r="D1" s="38"/>
      <c r="E1" s="39"/>
      <c r="H1" s="38"/>
      <c r="I1" s="38"/>
      <c r="J1" s="38"/>
      <c r="K1" s="38"/>
      <c r="L1" s="38"/>
      <c r="M1" s="38"/>
      <c r="N1" s="38"/>
      <c r="O1" s="39"/>
      <c r="P1" s="39"/>
    </row>
    <row r="2" spans="1:31" s="40" customFormat="1" ht="57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3.75" customHeight="1" x14ac:dyDescent="0.2"/>
    <row r="4" spans="1:31" s="73" customFormat="1" ht="33" customHeight="1" x14ac:dyDescent="0.2">
      <c r="B4" s="65" t="str">
        <f>oknCompanyName</f>
        <v>회사 명</v>
      </c>
      <c r="C4" s="74"/>
      <c r="D4" s="76"/>
      <c r="E4" s="76"/>
      <c r="F4" s="77"/>
      <c r="G4" s="77"/>
      <c r="H4" s="77"/>
      <c r="I4" s="77"/>
      <c r="J4" s="199" t="s">
        <v>93</v>
      </c>
      <c r="K4" s="199"/>
      <c r="L4" s="199"/>
      <c r="M4" s="199"/>
      <c r="N4" s="76"/>
    </row>
    <row r="5" spans="1:31" x14ac:dyDescent="0.2">
      <c r="B5" s="1" t="str">
        <f>oknCompanyAddress</f>
        <v>주소</v>
      </c>
    </row>
    <row r="6" spans="1:31" x14ac:dyDescent="0.2">
      <c r="B6" s="1" t="str">
        <f>oknCompanyCityStateZip</f>
        <v>시, ST 우편 번호</v>
      </c>
      <c r="M6" s="17"/>
    </row>
    <row r="7" spans="1:31" x14ac:dyDescent="0.2">
      <c r="B7" s="1" t="str">
        <f>oknCompanyContact</f>
        <v>전화 번호, 웹 주소 등</v>
      </c>
    </row>
    <row r="8" spans="1:31" ht="12.75" customHeight="1" x14ac:dyDescent="0.2">
      <c r="K8" s="16"/>
    </row>
    <row r="9" spans="1:31" ht="12.75" customHeight="1" x14ac:dyDescent="0.2">
      <c r="B9" s="18" t="s">
        <v>26</v>
      </c>
    </row>
    <row r="10" spans="1:31" ht="12.75" customHeight="1" x14ac:dyDescent="0.2">
      <c r="B10" s="27" t="s">
        <v>24</v>
      </c>
      <c r="C10" s="12"/>
    </row>
    <row r="11" spans="1:31" ht="12.75" customHeight="1" x14ac:dyDescent="0.2">
      <c r="B11" s="27" t="s">
        <v>25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4" t="s">
        <v>35</v>
      </c>
      <c r="C14" s="42" t="s">
        <v>23</v>
      </c>
      <c r="D14" s="44" t="s">
        <v>34</v>
      </c>
      <c r="E14" s="44" t="s">
        <v>27</v>
      </c>
      <c r="F14" s="43" t="s">
        <v>42</v>
      </c>
      <c r="G14" s="43" t="str">
        <f>oknTax1Name</f>
        <v>세금 1</v>
      </c>
      <c r="H14" s="43" t="str">
        <f>oknTax2Name</f>
        <v>세금 2</v>
      </c>
      <c r="I14" s="43" t="s">
        <v>29</v>
      </c>
      <c r="J14" s="43" t="s">
        <v>30</v>
      </c>
      <c r="K14" s="43" t="s">
        <v>31</v>
      </c>
      <c r="L14" s="43" t="s">
        <v>28</v>
      </c>
      <c r="M14" s="43" t="s">
        <v>32</v>
      </c>
      <c r="N14" s="6" t="s">
        <v>33</v>
      </c>
    </row>
  </sheetData>
  <mergeCells count="2">
    <mergeCell ref="A2:AE2"/>
    <mergeCell ref="J4:M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9" customWidth="1"/>
    <col min="4" max="4" width="10.5703125" style="3" customWidth="1"/>
    <col min="5" max="5" width="19.5703125" style="7" customWidth="1"/>
    <col min="6" max="6" width="11.7109375" style="7" hidden="1" customWidth="1"/>
    <col min="7" max="7" width="12.7109375" style="7" customWidth="1"/>
    <col min="8" max="8" width="12.7109375" style="7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36" customFormat="1" ht="3.75" customHeight="1" x14ac:dyDescent="0.2">
      <c r="C1" s="37"/>
      <c r="D1" s="38"/>
      <c r="E1" s="39"/>
      <c r="H1" s="38"/>
      <c r="I1" s="38"/>
      <c r="J1" s="38"/>
      <c r="K1" s="38"/>
      <c r="L1" s="38"/>
      <c r="M1" s="38"/>
      <c r="N1" s="38"/>
      <c r="O1" s="39"/>
      <c r="P1" s="39"/>
    </row>
    <row r="2" spans="1:31" s="40" customFormat="1" ht="57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3.75" customHeight="1" x14ac:dyDescent="0.2"/>
    <row r="4" spans="1:31" s="73" customFormat="1" ht="33" customHeight="1" x14ac:dyDescent="0.2">
      <c r="B4" s="65" t="str">
        <f>oknCompanyName</f>
        <v>회사 명</v>
      </c>
      <c r="C4" s="74"/>
      <c r="D4" s="76"/>
      <c r="E4" s="77"/>
      <c r="F4" s="77"/>
      <c r="G4" s="199" t="s">
        <v>94</v>
      </c>
      <c r="H4" s="199"/>
      <c r="I4" s="199"/>
      <c r="J4" s="199"/>
    </row>
    <row r="5" spans="1:31" x14ac:dyDescent="0.2">
      <c r="B5" s="1" t="str">
        <f>oknCompanyAddress</f>
        <v>주소</v>
      </c>
    </row>
    <row r="6" spans="1:31" x14ac:dyDescent="0.2">
      <c r="B6" s="1" t="str">
        <f>oknCompanyCityStateZip</f>
        <v>시, ST 우편 번호</v>
      </c>
      <c r="G6" s="17"/>
      <c r="H6" s="17"/>
    </row>
    <row r="7" spans="1:31" x14ac:dyDescent="0.2">
      <c r="B7" s="1" t="str">
        <f>oknCompanyContact</f>
        <v>전화 번호, 웹 주소 등</v>
      </c>
    </row>
    <row r="8" spans="1:31" ht="12.75" customHeight="1" x14ac:dyDescent="0.2">
      <c r="E8" s="16"/>
    </row>
    <row r="9" spans="1:31" ht="12.75" customHeight="1" x14ac:dyDescent="0.2">
      <c r="B9" s="18" t="s">
        <v>26</v>
      </c>
    </row>
    <row r="10" spans="1:31" ht="12.75" customHeight="1" x14ac:dyDescent="0.2">
      <c r="B10" s="27" t="s">
        <v>24</v>
      </c>
      <c r="C10" s="12"/>
    </row>
    <row r="11" spans="1:31" ht="12.75" customHeight="1" x14ac:dyDescent="0.2">
      <c r="B11" s="27" t="s">
        <v>25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4" t="s">
        <v>55</v>
      </c>
      <c r="C14" s="42" t="s">
        <v>23</v>
      </c>
      <c r="D14" s="44" t="s">
        <v>27</v>
      </c>
      <c r="E14" s="43" t="s">
        <v>59</v>
      </c>
      <c r="F14" s="43" t="s">
        <v>56</v>
      </c>
      <c r="G14" s="43" t="s">
        <v>57</v>
      </c>
      <c r="H14" s="43" t="s">
        <v>78</v>
      </c>
      <c r="I14" s="44" t="s">
        <v>45</v>
      </c>
      <c r="J14" s="44" t="s">
        <v>58</v>
      </c>
    </row>
  </sheetData>
  <mergeCells count="2">
    <mergeCell ref="A2:AE2"/>
    <mergeCell ref="G4:J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AE37"/>
  <sheetViews>
    <sheetView showGridLines="0" showRowColHeaders="0" zoomScaleNormal="100" workbookViewId="0">
      <pane ySplit="2" topLeftCell="A3" activePane="bottomLeft" state="frozen"/>
      <selection pane="bottomLeft" activeCell="C11" sqref="C11"/>
    </sheetView>
  </sheetViews>
  <sheetFormatPr defaultColWidth="9.140625" defaultRowHeight="12" x14ac:dyDescent="0.2"/>
  <cols>
    <col min="1" max="1" width="1" style="1" customWidth="1"/>
    <col min="2" max="2" width="9.28515625" style="5" customWidth="1"/>
    <col min="3" max="3" width="12" style="9" customWidth="1"/>
    <col min="4" max="4" width="10" style="7" customWidth="1"/>
    <col min="5" max="5" width="12" style="7" hidden="1" customWidth="1"/>
    <col min="6" max="6" width="11.85546875" style="7" hidden="1" customWidth="1"/>
    <col min="7" max="7" width="10.5703125" style="7" hidden="1" customWidth="1"/>
    <col min="8" max="8" width="9.85546875" style="7" hidden="1" customWidth="1"/>
    <col min="9" max="9" width="10.85546875" style="7" customWidth="1"/>
    <col min="10" max="10" width="12.5703125" style="7" customWidth="1"/>
    <col min="11" max="11" width="11.85546875" style="56" customWidth="1"/>
    <col min="12" max="12" width="9" style="1" customWidth="1"/>
    <col min="13" max="13" width="10.140625" style="1" customWidth="1"/>
    <col min="14" max="14" width="12.28515625" style="1" customWidth="1"/>
    <col min="15" max="16384" width="9.140625" style="1"/>
  </cols>
  <sheetData>
    <row r="1" spans="1:31" s="36" customFormat="1" ht="3.75" customHeight="1" x14ac:dyDescent="0.2">
      <c r="C1" s="37"/>
      <c r="D1" s="38"/>
      <c r="E1" s="39"/>
      <c r="H1" s="38"/>
      <c r="I1" s="38"/>
      <c r="J1" s="38"/>
      <c r="K1" s="38"/>
      <c r="L1" s="38"/>
      <c r="M1" s="38"/>
      <c r="N1" s="38"/>
      <c r="O1" s="39"/>
      <c r="P1" s="39"/>
    </row>
    <row r="2" spans="1:31" s="40" customFormat="1" ht="57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3.75" customHeight="1" x14ac:dyDescent="0.2"/>
    <row r="4" spans="1:31" s="73" customFormat="1" ht="33" customHeight="1" x14ac:dyDescent="0.2">
      <c r="B4" s="65" t="str">
        <f t="array" ref="B4">oknCompanyName</f>
        <v>회사 명</v>
      </c>
      <c r="C4" s="74"/>
      <c r="D4" s="83"/>
      <c r="E4" s="83"/>
      <c r="F4" s="77"/>
      <c r="G4" s="77"/>
      <c r="H4" s="77"/>
      <c r="I4" s="77"/>
      <c r="J4" s="212" t="s">
        <v>95</v>
      </c>
      <c r="K4" s="212"/>
      <c r="L4" s="212"/>
      <c r="M4" s="212"/>
      <c r="N4" s="212"/>
    </row>
    <row r="5" spans="1:31" x14ac:dyDescent="0.2">
      <c r="B5" s="11" t="str">
        <f t="array" ref="B5">oknCompanyAddress</f>
        <v>주소</v>
      </c>
      <c r="D5" s="19"/>
      <c r="E5" s="19"/>
    </row>
    <row r="6" spans="1:31" x14ac:dyDescent="0.2">
      <c r="B6" s="11" t="str">
        <f t="array" ref="B6">oknCompanyCityStateZip</f>
        <v>시, ST 우편 번호</v>
      </c>
      <c r="D6" s="19"/>
      <c r="E6" s="19"/>
    </row>
    <row r="7" spans="1:31" x14ac:dyDescent="0.2">
      <c r="B7" s="11" t="str">
        <f t="array" ref="B7">oknCompanyContact</f>
        <v>전화 번호, 웹 주소 등</v>
      </c>
      <c r="D7" s="19"/>
      <c r="E7" s="19"/>
    </row>
    <row r="8" spans="1:31" ht="27.75" customHeight="1" x14ac:dyDescent="0.2">
      <c r="K8" s="57"/>
    </row>
    <row r="9" spans="1:31" ht="12.75" customHeight="1" x14ac:dyDescent="0.2">
      <c r="B9" s="58" t="s">
        <v>0</v>
      </c>
    </row>
    <row r="10" spans="1:31" ht="12.75" x14ac:dyDescent="0.2">
      <c r="B10" s="2" t="s">
        <v>36</v>
      </c>
      <c r="C10" s="1"/>
      <c r="K10"/>
      <c r="L10"/>
      <c r="M10"/>
      <c r="N10"/>
    </row>
    <row r="11" spans="1:31" ht="12.75" x14ac:dyDescent="0.2">
      <c r="B11" s="2" t="s">
        <v>37</v>
      </c>
      <c r="C11" s="1"/>
      <c r="K11"/>
      <c r="L11"/>
      <c r="M11"/>
      <c r="N11"/>
    </row>
    <row r="12" spans="1:31" ht="12.75" x14ac:dyDescent="0.2">
      <c r="B12" s="2" t="s">
        <v>38</v>
      </c>
      <c r="C12" s="1"/>
      <c r="K12"/>
      <c r="L12"/>
      <c r="M12"/>
      <c r="N12"/>
    </row>
    <row r="13" spans="1:31" ht="12.75" x14ac:dyDescent="0.2">
      <c r="B13" s="2" t="s">
        <v>39</v>
      </c>
      <c r="C13" s="1"/>
      <c r="K13"/>
      <c r="L13"/>
      <c r="M13"/>
      <c r="N13"/>
    </row>
    <row r="14" spans="1:31" ht="12.75" x14ac:dyDescent="0.2">
      <c r="B14" s="2" t="s">
        <v>41</v>
      </c>
      <c r="C14" s="1"/>
      <c r="K14"/>
      <c r="L14"/>
      <c r="M14"/>
      <c r="N14"/>
    </row>
    <row r="15" spans="1:31" x14ac:dyDescent="0.2">
      <c r="B15" s="2" t="s">
        <v>40</v>
      </c>
      <c r="C15" s="1"/>
      <c r="K15" s="4"/>
    </row>
    <row r="16" spans="1:31" ht="3.75" customHeight="1" x14ac:dyDescent="0.2">
      <c r="B16" s="27"/>
      <c r="K16" s="4"/>
    </row>
    <row r="17" spans="2:14" x14ac:dyDescent="0.2">
      <c r="B17" s="14" t="s">
        <v>60</v>
      </c>
      <c r="K17" s="4"/>
    </row>
    <row r="18" spans="2:14" x14ac:dyDescent="0.2">
      <c r="B18" s="2" t="s">
        <v>24</v>
      </c>
      <c r="C18" s="20"/>
      <c r="K18" s="4"/>
    </row>
    <row r="19" spans="2:14" ht="12" customHeight="1" x14ac:dyDescent="0.2">
      <c r="B19" s="2" t="s">
        <v>25</v>
      </c>
      <c r="C19" s="20"/>
    </row>
    <row r="20" spans="2:14" ht="12" customHeight="1" x14ac:dyDescent="0.2"/>
    <row r="21" spans="2:14" ht="12" customHeight="1" x14ac:dyDescent="0.2">
      <c r="B21" s="207" t="s">
        <v>96</v>
      </c>
      <c r="C21" s="208"/>
      <c r="D21" s="209" t="s">
        <v>97</v>
      </c>
      <c r="E21" s="210"/>
      <c r="F21" s="210"/>
      <c r="G21" s="210"/>
      <c r="H21" s="210"/>
      <c r="I21" s="211"/>
      <c r="J21" s="209" t="s">
        <v>98</v>
      </c>
      <c r="K21" s="211"/>
      <c r="L21" s="207" t="s">
        <v>99</v>
      </c>
      <c r="M21" s="208"/>
      <c r="N21" s="44" t="s">
        <v>30</v>
      </c>
    </row>
    <row r="22" spans="2:14" ht="12" customHeight="1" x14ac:dyDescent="0.2">
      <c r="B22" s="59">
        <f t="array" ref="B22">SUM(IF(oknAgDateTo-C25:C1001&lt;=30,1,0)*J25:J1001)</f>
        <v>0</v>
      </c>
      <c r="C22" s="60"/>
      <c r="D22" s="59">
        <f t="array" ref="D22">SUM(IF(oknAgDateTo-C25:C1001&lt;=60,1,0)*IF(oknAgDateTo-C25:C1001&gt;=31,1,0)*J25:J1001)</f>
        <v>0</v>
      </c>
      <c r="E22" s="61"/>
      <c r="F22" s="61"/>
      <c r="G22" s="61"/>
      <c r="H22" s="61"/>
      <c r="I22" s="60"/>
      <c r="J22" s="59">
        <f t="array" ref="J22">SUM(IF(oknAgDateTo-C25:C1001&lt;=90,1,0)*IF(oknAgDateTo-C25:C1001&gt;=61,1,0)*J25:J1001)</f>
        <v>0</v>
      </c>
      <c r="K22" s="60"/>
      <c r="L22" s="59">
        <f t="array" ref="L22">SUM(IF(oknAgDateTo-C25:C1001&gt;90,1,0)*J25:J1001)</f>
        <v>0</v>
      </c>
      <c r="M22" s="60"/>
      <c r="N22" s="62">
        <f t="array" ref="N22">SUM(B22:M22)</f>
        <v>0</v>
      </c>
    </row>
    <row r="23" spans="2:14" ht="12" customHeight="1" x14ac:dyDescent="0.2"/>
    <row r="24" spans="2:14" s="3" customFormat="1" ht="15.75" customHeight="1" x14ac:dyDescent="0.2">
      <c r="B24" s="44" t="s">
        <v>27</v>
      </c>
      <c r="C24" s="63" t="s">
        <v>23</v>
      </c>
      <c r="D24" s="43" t="s">
        <v>30</v>
      </c>
      <c r="E24" s="43" t="s">
        <v>28</v>
      </c>
      <c r="F24" s="43" t="str">
        <f t="array" ref="F24">oknTax1Name</f>
        <v>세금 1</v>
      </c>
      <c r="G24" s="43" t="str">
        <f t="array" ref="G24">oknTax2Name</f>
        <v>세금 2</v>
      </c>
      <c r="H24" s="43" t="s">
        <v>29</v>
      </c>
      <c r="I24" s="43" t="s">
        <v>31</v>
      </c>
      <c r="J24" s="43" t="s">
        <v>32</v>
      </c>
      <c r="K24" s="42" t="s">
        <v>33</v>
      </c>
      <c r="L24" s="44" t="s">
        <v>34</v>
      </c>
      <c r="M24" s="44" t="s">
        <v>35</v>
      </c>
      <c r="N24" s="44" t="s">
        <v>55</v>
      </c>
    </row>
    <row r="37" spans="1:17" s="7" customFormat="1" x14ac:dyDescent="0.2">
      <c r="A37" s="1"/>
      <c r="B37" s="5"/>
      <c r="C37" s="9"/>
      <c r="D37" s="64"/>
      <c r="K37" s="56"/>
      <c r="L37" s="1"/>
      <c r="M37" s="1"/>
      <c r="N37" s="1"/>
      <c r="O37" s="1"/>
      <c r="P37" s="1"/>
      <c r="Q37" s="1"/>
    </row>
  </sheetData>
  <mergeCells count="6">
    <mergeCell ref="A2:AE2"/>
    <mergeCell ref="B21:C21"/>
    <mergeCell ref="D21:I21"/>
    <mergeCell ref="J21:K21"/>
    <mergeCell ref="L21:M21"/>
    <mergeCell ref="J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3BF2-A5B7-48C3-B1D9-8341A2AD289D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56" customWidth="1"/>
    <col min="2" max="2" width="76" style="156" customWidth="1"/>
    <col min="3" max="256" width="9.140625" style="148"/>
    <col min="257" max="257" width="3" style="148" customWidth="1"/>
    <col min="258" max="258" width="76" style="148" customWidth="1"/>
    <col min="259" max="512" width="9.140625" style="148"/>
    <col min="513" max="513" width="3" style="148" customWidth="1"/>
    <col min="514" max="514" width="76" style="148" customWidth="1"/>
    <col min="515" max="768" width="9.140625" style="148"/>
    <col min="769" max="769" width="3" style="148" customWidth="1"/>
    <col min="770" max="770" width="76" style="148" customWidth="1"/>
    <col min="771" max="1024" width="9.140625" style="148"/>
    <col min="1025" max="1025" width="3" style="148" customWidth="1"/>
    <col min="1026" max="1026" width="76" style="148" customWidth="1"/>
    <col min="1027" max="1280" width="9.140625" style="148"/>
    <col min="1281" max="1281" width="3" style="148" customWidth="1"/>
    <col min="1282" max="1282" width="76" style="148" customWidth="1"/>
    <col min="1283" max="1536" width="9.140625" style="148"/>
    <col min="1537" max="1537" width="3" style="148" customWidth="1"/>
    <col min="1538" max="1538" width="76" style="148" customWidth="1"/>
    <col min="1539" max="1792" width="9.140625" style="148"/>
    <col min="1793" max="1793" width="3" style="148" customWidth="1"/>
    <col min="1794" max="1794" width="76" style="148" customWidth="1"/>
    <col min="1795" max="2048" width="9.140625" style="148"/>
    <col min="2049" max="2049" width="3" style="148" customWidth="1"/>
    <col min="2050" max="2050" width="76" style="148" customWidth="1"/>
    <col min="2051" max="2304" width="9.140625" style="148"/>
    <col min="2305" max="2305" width="3" style="148" customWidth="1"/>
    <col min="2306" max="2306" width="76" style="148" customWidth="1"/>
    <col min="2307" max="2560" width="9.140625" style="148"/>
    <col min="2561" max="2561" width="3" style="148" customWidth="1"/>
    <col min="2562" max="2562" width="76" style="148" customWidth="1"/>
    <col min="2563" max="2816" width="9.140625" style="148"/>
    <col min="2817" max="2817" width="3" style="148" customWidth="1"/>
    <col min="2818" max="2818" width="76" style="148" customWidth="1"/>
    <col min="2819" max="3072" width="9.140625" style="148"/>
    <col min="3073" max="3073" width="3" style="148" customWidth="1"/>
    <col min="3074" max="3074" width="76" style="148" customWidth="1"/>
    <col min="3075" max="3328" width="9.140625" style="148"/>
    <col min="3329" max="3329" width="3" style="148" customWidth="1"/>
    <col min="3330" max="3330" width="76" style="148" customWidth="1"/>
    <col min="3331" max="3584" width="9.140625" style="148"/>
    <col min="3585" max="3585" width="3" style="148" customWidth="1"/>
    <col min="3586" max="3586" width="76" style="148" customWidth="1"/>
    <col min="3587" max="3840" width="9.140625" style="148"/>
    <col min="3841" max="3841" width="3" style="148" customWidth="1"/>
    <col min="3842" max="3842" width="76" style="148" customWidth="1"/>
    <col min="3843" max="4096" width="9.140625" style="148"/>
    <col min="4097" max="4097" width="3" style="148" customWidth="1"/>
    <col min="4098" max="4098" width="76" style="148" customWidth="1"/>
    <col min="4099" max="4352" width="9.140625" style="148"/>
    <col min="4353" max="4353" width="3" style="148" customWidth="1"/>
    <col min="4354" max="4354" width="76" style="148" customWidth="1"/>
    <col min="4355" max="4608" width="9.140625" style="148"/>
    <col min="4609" max="4609" width="3" style="148" customWidth="1"/>
    <col min="4610" max="4610" width="76" style="148" customWidth="1"/>
    <col min="4611" max="4864" width="9.140625" style="148"/>
    <col min="4865" max="4865" width="3" style="148" customWidth="1"/>
    <col min="4866" max="4866" width="76" style="148" customWidth="1"/>
    <col min="4867" max="5120" width="9.140625" style="148"/>
    <col min="5121" max="5121" width="3" style="148" customWidth="1"/>
    <col min="5122" max="5122" width="76" style="148" customWidth="1"/>
    <col min="5123" max="5376" width="9.140625" style="148"/>
    <col min="5377" max="5377" width="3" style="148" customWidth="1"/>
    <col min="5378" max="5378" width="76" style="148" customWidth="1"/>
    <col min="5379" max="5632" width="9.140625" style="148"/>
    <col min="5633" max="5633" width="3" style="148" customWidth="1"/>
    <col min="5634" max="5634" width="76" style="148" customWidth="1"/>
    <col min="5635" max="5888" width="9.140625" style="148"/>
    <col min="5889" max="5889" width="3" style="148" customWidth="1"/>
    <col min="5890" max="5890" width="76" style="148" customWidth="1"/>
    <col min="5891" max="6144" width="9.140625" style="148"/>
    <col min="6145" max="6145" width="3" style="148" customWidth="1"/>
    <col min="6146" max="6146" width="76" style="148" customWidth="1"/>
    <col min="6147" max="6400" width="9.140625" style="148"/>
    <col min="6401" max="6401" width="3" style="148" customWidth="1"/>
    <col min="6402" max="6402" width="76" style="148" customWidth="1"/>
    <col min="6403" max="6656" width="9.140625" style="148"/>
    <col min="6657" max="6657" width="3" style="148" customWidth="1"/>
    <col min="6658" max="6658" width="76" style="148" customWidth="1"/>
    <col min="6659" max="6912" width="9.140625" style="148"/>
    <col min="6913" max="6913" width="3" style="148" customWidth="1"/>
    <col min="6914" max="6914" width="76" style="148" customWidth="1"/>
    <col min="6915" max="7168" width="9.140625" style="148"/>
    <col min="7169" max="7169" width="3" style="148" customWidth="1"/>
    <col min="7170" max="7170" width="76" style="148" customWidth="1"/>
    <col min="7171" max="7424" width="9.140625" style="148"/>
    <col min="7425" max="7425" width="3" style="148" customWidth="1"/>
    <col min="7426" max="7426" width="76" style="148" customWidth="1"/>
    <col min="7427" max="7680" width="9.140625" style="148"/>
    <col min="7681" max="7681" width="3" style="148" customWidth="1"/>
    <col min="7682" max="7682" width="76" style="148" customWidth="1"/>
    <col min="7683" max="7936" width="9.140625" style="148"/>
    <col min="7937" max="7937" width="3" style="148" customWidth="1"/>
    <col min="7938" max="7938" width="76" style="148" customWidth="1"/>
    <col min="7939" max="8192" width="9.140625" style="148"/>
    <col min="8193" max="8193" width="3" style="148" customWidth="1"/>
    <col min="8194" max="8194" width="76" style="148" customWidth="1"/>
    <col min="8195" max="8448" width="9.140625" style="148"/>
    <col min="8449" max="8449" width="3" style="148" customWidth="1"/>
    <col min="8450" max="8450" width="76" style="148" customWidth="1"/>
    <col min="8451" max="8704" width="9.140625" style="148"/>
    <col min="8705" max="8705" width="3" style="148" customWidth="1"/>
    <col min="8706" max="8706" width="76" style="148" customWidth="1"/>
    <col min="8707" max="8960" width="9.140625" style="148"/>
    <col min="8961" max="8961" width="3" style="148" customWidth="1"/>
    <col min="8962" max="8962" width="76" style="148" customWidth="1"/>
    <col min="8963" max="9216" width="9.140625" style="148"/>
    <col min="9217" max="9217" width="3" style="148" customWidth="1"/>
    <col min="9218" max="9218" width="76" style="148" customWidth="1"/>
    <col min="9219" max="9472" width="9.140625" style="148"/>
    <col min="9473" max="9473" width="3" style="148" customWidth="1"/>
    <col min="9474" max="9474" width="76" style="148" customWidth="1"/>
    <col min="9475" max="9728" width="9.140625" style="148"/>
    <col min="9729" max="9729" width="3" style="148" customWidth="1"/>
    <col min="9730" max="9730" width="76" style="148" customWidth="1"/>
    <col min="9731" max="9984" width="9.140625" style="148"/>
    <col min="9985" max="9985" width="3" style="148" customWidth="1"/>
    <col min="9986" max="9986" width="76" style="148" customWidth="1"/>
    <col min="9987" max="10240" width="9.140625" style="148"/>
    <col min="10241" max="10241" width="3" style="148" customWidth="1"/>
    <col min="10242" max="10242" width="76" style="148" customWidth="1"/>
    <col min="10243" max="10496" width="9.140625" style="148"/>
    <col min="10497" max="10497" width="3" style="148" customWidth="1"/>
    <col min="10498" max="10498" width="76" style="148" customWidth="1"/>
    <col min="10499" max="10752" width="9.140625" style="148"/>
    <col min="10753" max="10753" width="3" style="148" customWidth="1"/>
    <col min="10754" max="10754" width="76" style="148" customWidth="1"/>
    <col min="10755" max="11008" width="9.140625" style="148"/>
    <col min="11009" max="11009" width="3" style="148" customWidth="1"/>
    <col min="11010" max="11010" width="76" style="148" customWidth="1"/>
    <col min="11011" max="11264" width="9.140625" style="148"/>
    <col min="11265" max="11265" width="3" style="148" customWidth="1"/>
    <col min="11266" max="11266" width="76" style="148" customWidth="1"/>
    <col min="11267" max="11520" width="9.140625" style="148"/>
    <col min="11521" max="11521" width="3" style="148" customWidth="1"/>
    <col min="11522" max="11522" width="76" style="148" customWidth="1"/>
    <col min="11523" max="11776" width="9.140625" style="148"/>
    <col min="11777" max="11777" width="3" style="148" customWidth="1"/>
    <col min="11778" max="11778" width="76" style="148" customWidth="1"/>
    <col min="11779" max="12032" width="9.140625" style="148"/>
    <col min="12033" max="12033" width="3" style="148" customWidth="1"/>
    <col min="12034" max="12034" width="76" style="148" customWidth="1"/>
    <col min="12035" max="12288" width="9.140625" style="148"/>
    <col min="12289" max="12289" width="3" style="148" customWidth="1"/>
    <col min="12290" max="12290" width="76" style="148" customWidth="1"/>
    <col min="12291" max="12544" width="9.140625" style="148"/>
    <col min="12545" max="12545" width="3" style="148" customWidth="1"/>
    <col min="12546" max="12546" width="76" style="148" customWidth="1"/>
    <col min="12547" max="12800" width="9.140625" style="148"/>
    <col min="12801" max="12801" width="3" style="148" customWidth="1"/>
    <col min="12802" max="12802" width="76" style="148" customWidth="1"/>
    <col min="12803" max="13056" width="9.140625" style="148"/>
    <col min="13057" max="13057" width="3" style="148" customWidth="1"/>
    <col min="13058" max="13058" width="76" style="148" customWidth="1"/>
    <col min="13059" max="13312" width="9.140625" style="148"/>
    <col min="13313" max="13313" width="3" style="148" customWidth="1"/>
    <col min="13314" max="13314" width="76" style="148" customWidth="1"/>
    <col min="13315" max="13568" width="9.140625" style="148"/>
    <col min="13569" max="13569" width="3" style="148" customWidth="1"/>
    <col min="13570" max="13570" width="76" style="148" customWidth="1"/>
    <col min="13571" max="13824" width="9.140625" style="148"/>
    <col min="13825" max="13825" width="3" style="148" customWidth="1"/>
    <col min="13826" max="13826" width="76" style="148" customWidth="1"/>
    <col min="13827" max="14080" width="9.140625" style="148"/>
    <col min="14081" max="14081" width="3" style="148" customWidth="1"/>
    <col min="14082" max="14082" width="76" style="148" customWidth="1"/>
    <col min="14083" max="14336" width="9.140625" style="148"/>
    <col min="14337" max="14337" width="3" style="148" customWidth="1"/>
    <col min="14338" max="14338" width="76" style="148" customWidth="1"/>
    <col min="14339" max="14592" width="9.140625" style="148"/>
    <col min="14593" max="14593" width="3" style="148" customWidth="1"/>
    <col min="14594" max="14594" width="76" style="148" customWidth="1"/>
    <col min="14595" max="14848" width="9.140625" style="148"/>
    <col min="14849" max="14849" width="3" style="148" customWidth="1"/>
    <col min="14850" max="14850" width="76" style="148" customWidth="1"/>
    <col min="14851" max="15104" width="9.140625" style="148"/>
    <col min="15105" max="15105" width="3" style="148" customWidth="1"/>
    <col min="15106" max="15106" width="76" style="148" customWidth="1"/>
    <col min="15107" max="15360" width="9.140625" style="148"/>
    <col min="15361" max="15361" width="3" style="148" customWidth="1"/>
    <col min="15362" max="15362" width="76" style="148" customWidth="1"/>
    <col min="15363" max="15616" width="9.140625" style="148"/>
    <col min="15617" max="15617" width="3" style="148" customWidth="1"/>
    <col min="15618" max="15618" width="76" style="148" customWidth="1"/>
    <col min="15619" max="15872" width="9.140625" style="148"/>
    <col min="15873" max="15873" width="3" style="148" customWidth="1"/>
    <col min="15874" max="15874" width="76" style="148" customWidth="1"/>
    <col min="15875" max="16128" width="9.140625" style="148"/>
    <col min="16129" max="16129" width="3" style="148" customWidth="1"/>
    <col min="16130" max="16130" width="76" style="148" customWidth="1"/>
    <col min="16131" max="16384" width="9.140625" style="148"/>
  </cols>
  <sheetData>
    <row r="1" spans="1:3" ht="32.1" customHeight="1" x14ac:dyDescent="0.3">
      <c r="A1" s="145"/>
      <c r="B1" s="146" t="s">
        <v>148</v>
      </c>
      <c r="C1" s="147"/>
    </row>
    <row r="2" spans="1:3" ht="16.5" x14ac:dyDescent="0.3">
      <c r="A2" s="145"/>
      <c r="B2" s="149"/>
      <c r="C2" s="147"/>
    </row>
    <row r="3" spans="1:3" ht="16.5" x14ac:dyDescent="0.3">
      <c r="A3" s="145"/>
      <c r="B3" s="150" t="s">
        <v>139</v>
      </c>
      <c r="C3" s="147"/>
    </row>
    <row r="4" spans="1:3" x14ac:dyDescent="0.3">
      <c r="A4" s="145"/>
      <c r="B4" s="157" t="s">
        <v>140</v>
      </c>
      <c r="C4" s="147"/>
    </row>
    <row r="5" spans="1:3" ht="16.5" x14ac:dyDescent="0.3">
      <c r="A5" s="145"/>
      <c r="B5" s="152"/>
      <c r="C5" s="147"/>
    </row>
    <row r="6" spans="1:3" ht="16.5" x14ac:dyDescent="0.3">
      <c r="A6" s="145"/>
      <c r="B6" s="153" t="s">
        <v>141</v>
      </c>
      <c r="C6" s="147"/>
    </row>
    <row r="7" spans="1:3" ht="16.5" x14ac:dyDescent="0.3">
      <c r="A7" s="145"/>
      <c r="B7" s="152"/>
      <c r="C7" s="147"/>
    </row>
    <row r="8" spans="1:3" ht="46.5" x14ac:dyDescent="0.3">
      <c r="A8" s="145"/>
      <c r="B8" s="152" t="s">
        <v>142</v>
      </c>
      <c r="C8" s="147"/>
    </row>
    <row r="9" spans="1:3" ht="16.5" x14ac:dyDescent="0.3">
      <c r="A9" s="145"/>
      <c r="B9" s="152"/>
      <c r="C9" s="147"/>
    </row>
    <row r="10" spans="1:3" ht="31.5" x14ac:dyDescent="0.3">
      <c r="A10" s="145"/>
      <c r="B10" s="152" t="s">
        <v>143</v>
      </c>
      <c r="C10" s="147"/>
    </row>
    <row r="11" spans="1:3" ht="16.5" x14ac:dyDescent="0.3">
      <c r="A11" s="145"/>
      <c r="B11" s="152"/>
      <c r="C11" s="147"/>
    </row>
    <row r="12" spans="1:3" ht="31.5" x14ac:dyDescent="0.3">
      <c r="A12" s="145"/>
      <c r="B12" s="152" t="s">
        <v>144</v>
      </c>
      <c r="C12" s="147"/>
    </row>
    <row r="13" spans="1:3" ht="16.5" x14ac:dyDescent="0.3">
      <c r="A13" s="145"/>
      <c r="B13" s="152"/>
      <c r="C13" s="147"/>
    </row>
    <row r="14" spans="1:3" x14ac:dyDescent="0.3">
      <c r="A14" s="145"/>
      <c r="B14" s="154" t="s">
        <v>145</v>
      </c>
      <c r="C14" s="147"/>
    </row>
    <row r="15" spans="1:3" ht="15.75" x14ac:dyDescent="0.3">
      <c r="A15" s="145"/>
      <c r="B15" s="151" t="s">
        <v>146</v>
      </c>
      <c r="C15" s="147"/>
    </row>
    <row r="16" spans="1:3" ht="16.5" x14ac:dyDescent="0.3">
      <c r="A16" s="145"/>
      <c r="B16" s="155"/>
      <c r="C16" s="147"/>
    </row>
    <row r="17" spans="1:3" ht="32.25" x14ac:dyDescent="0.3">
      <c r="A17" s="145"/>
      <c r="B17" s="152" t="s">
        <v>147</v>
      </c>
      <c r="C17" s="147"/>
    </row>
    <row r="18" spans="1:3" x14ac:dyDescent="0.3">
      <c r="A18" s="145"/>
      <c r="B18" s="145"/>
      <c r="C18" s="147"/>
    </row>
    <row r="19" spans="1:3" x14ac:dyDescent="0.3">
      <c r="A19" s="145"/>
      <c r="B19" s="145"/>
      <c r="C19" s="147"/>
    </row>
    <row r="20" spans="1:3" x14ac:dyDescent="0.3">
      <c r="A20" s="145"/>
      <c r="B20" s="145"/>
      <c r="C20" s="147"/>
    </row>
    <row r="21" spans="1:3" x14ac:dyDescent="0.3">
      <c r="A21" s="145"/>
      <c r="B21" s="145"/>
      <c r="C21" s="147"/>
    </row>
    <row r="22" spans="1:3" x14ac:dyDescent="0.3">
      <c r="A22" s="145"/>
      <c r="B22" s="145"/>
      <c r="C22" s="147"/>
    </row>
    <row r="23" spans="1:3" x14ac:dyDescent="0.3">
      <c r="A23" s="145"/>
      <c r="B23" s="145"/>
      <c r="C23" s="147"/>
    </row>
    <row r="24" spans="1:3" x14ac:dyDescent="0.3">
      <c r="A24" s="145"/>
      <c r="B24" s="145"/>
      <c r="C24" s="147"/>
    </row>
    <row r="25" spans="1:3" x14ac:dyDescent="0.3">
      <c r="A25" s="145"/>
      <c r="B25" s="145"/>
      <c r="C25" s="147"/>
    </row>
    <row r="26" spans="1:3" x14ac:dyDescent="0.3">
      <c r="A26" s="145"/>
      <c r="B26" s="145"/>
      <c r="C26" s="147"/>
    </row>
    <row r="27" spans="1:3" x14ac:dyDescent="0.3">
      <c r="A27" s="145"/>
      <c r="B27" s="145"/>
      <c r="C27" s="147"/>
    </row>
    <row r="28" spans="1:3" x14ac:dyDescent="0.3">
      <c r="A28" s="145"/>
      <c r="B28" s="145"/>
      <c r="C28" s="147"/>
    </row>
    <row r="29" spans="1:3" x14ac:dyDescent="0.3">
      <c r="A29" s="145"/>
      <c r="B29" s="145"/>
      <c r="C29" s="147"/>
    </row>
  </sheetData>
  <hyperlinks>
    <hyperlink ref="B14" r:id="rId1" display="See License Agreement" xr:uid="{710C3A34-9E94-4003-B8AA-9CA9A6EF687E}"/>
    <hyperlink ref="B4" r:id="rId2" tooltip="View online document" display="http://www.invoicingtemplate.com/korean.html" xr:uid="{DE6EB8D0-4457-41E6-97B8-BE60250C435D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E6DD0-58DA-4622-AC72-05C8C5F4347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8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27" t="s">
        <v>81</v>
      </c>
      <c r="B1" s="28" t="s">
        <v>83</v>
      </c>
    </row>
    <row r="2" spans="1:5" ht="12.75" x14ac:dyDescent="0.2">
      <c r="A2" s="27" t="s">
        <v>82</v>
      </c>
      <c r="B2" s="28" t="s">
        <v>84</v>
      </c>
    </row>
    <row r="5" spans="1:5" ht="12.75" x14ac:dyDescent="0.2">
      <c r="A5" s="1" t="s">
        <v>1</v>
      </c>
      <c r="B5" t="s">
        <v>52</v>
      </c>
    </row>
    <row r="6" spans="1:5" x14ac:dyDescent="0.2">
      <c r="A6" s="1" t="s">
        <v>2</v>
      </c>
      <c r="B6" s="2" t="s">
        <v>103</v>
      </c>
    </row>
    <row r="7" spans="1:5" x14ac:dyDescent="0.2">
      <c r="A7" s="1" t="s">
        <v>5</v>
      </c>
      <c r="B7" s="1">
        <v>2</v>
      </c>
      <c r="D7" s="1" t="s">
        <v>6</v>
      </c>
      <c r="E7" s="1" t="s">
        <v>7</v>
      </c>
    </row>
    <row r="8" spans="1:5" x14ac:dyDescent="0.2">
      <c r="A8" s="1" t="s">
        <v>8</v>
      </c>
      <c r="B8" s="1">
        <v>1</v>
      </c>
    </row>
    <row r="9" spans="1:5" x14ac:dyDescent="0.2">
      <c r="A9" s="1" t="s">
        <v>9</v>
      </c>
      <c r="B9" s="1">
        <v>0</v>
      </c>
    </row>
    <row r="10" spans="1:5" x14ac:dyDescent="0.2">
      <c r="A10" s="1" t="s">
        <v>10</v>
      </c>
      <c r="B10" s="1">
        <v>1</v>
      </c>
    </row>
    <row r="11" spans="1:5" x14ac:dyDescent="0.2">
      <c r="A11" s="1" t="s">
        <v>11</v>
      </c>
      <c r="B11" s="1">
        <v>1</v>
      </c>
    </row>
    <row r="12" spans="1:5" x14ac:dyDescent="0.2">
      <c r="A12" s="1" t="s">
        <v>12</v>
      </c>
      <c r="B12" s="1">
        <v>1</v>
      </c>
    </row>
    <row r="13" spans="1:5" x14ac:dyDescent="0.2">
      <c r="A13" s="1" t="s">
        <v>13</v>
      </c>
    </row>
    <row r="14" spans="1:5" ht="12.75" x14ac:dyDescent="0.2">
      <c r="A14" t="s">
        <v>14</v>
      </c>
      <c r="B14" s="1">
        <v>0</v>
      </c>
    </row>
    <row r="15" spans="1:5" x14ac:dyDescent="0.2">
      <c r="A15" s="1" t="s">
        <v>15</v>
      </c>
      <c r="B15" s="1" t="s">
        <v>77</v>
      </c>
    </row>
    <row r="16" spans="1:5" x14ac:dyDescent="0.2">
      <c r="A16" s="1" t="s">
        <v>16</v>
      </c>
      <c r="B16" s="1">
        <v>1</v>
      </c>
    </row>
    <row r="17" spans="1:2" x14ac:dyDescent="0.2">
      <c r="A17" s="1" t="s">
        <v>19</v>
      </c>
      <c r="B17" s="1">
        <v>1</v>
      </c>
    </row>
    <row r="18" spans="1:2" x14ac:dyDescent="0.2">
      <c r="A18" s="1" t="s">
        <v>17</v>
      </c>
      <c r="B18" s="1">
        <v>1</v>
      </c>
    </row>
    <row r="19" spans="1:2" x14ac:dyDescent="0.2">
      <c r="A19" s="1" t="s">
        <v>18</v>
      </c>
      <c r="B19" s="1">
        <v>12</v>
      </c>
    </row>
    <row r="20" spans="1:2" x14ac:dyDescent="0.2">
      <c r="A20" s="1" t="s">
        <v>53</v>
      </c>
      <c r="B20" s="1">
        <v>1</v>
      </c>
    </row>
    <row r="22" spans="1:2" x14ac:dyDescent="0.2">
      <c r="A22" s="1" t="s">
        <v>54</v>
      </c>
      <c r="B22" s="1">
        <v>1</v>
      </c>
    </row>
    <row r="23" spans="1:2" x14ac:dyDescent="0.2">
      <c r="B23" s="1" t="s">
        <v>151</v>
      </c>
    </row>
    <row r="25" spans="1:2" x14ac:dyDescent="0.2">
      <c r="A25" s="1" t="s">
        <v>79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5" type="noConversion"/>
  <hyperlinks>
    <hyperlink ref="B1" r:id="rId1" xr:uid="{00000000-0004-0000-0A00-000000000000}"/>
    <hyperlink ref="B2" r:id="rId2" xr:uid="{00000000-0004-0000-0A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266</vt:i4>
      </vt:variant>
    </vt:vector>
  </HeadingPairs>
  <TitlesOfParts>
    <vt:vector size="27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©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Korean Invoice Template</dc:title>
  <dc:subject>"Korean Invoice Template" summary: This template translates the text labels into Korean. The base is the standard invoice template shipped with Invoice Manager installer program. All text inside the printable area is translated.</dc:subject>
  <dc:creator>https://www.invoicingtemplate.com/</dc:creator>
  <cp:keywords/>
  <dc:description>https://www.invoicingtemplate.com/korean.html</dc:description>
  <cp:lastModifiedBy>liangjun yu</cp:lastModifiedBy>
  <cp:lastPrinted>2018-08-23T09:46:15Z</cp:lastPrinted>
  <dcterms:created xsi:type="dcterms:W3CDTF">2000-07-27T22:24:14Z</dcterms:created>
  <dcterms:modified xsi:type="dcterms:W3CDTF">2024-03-08T11:28:07Z</dcterms:modified>
  <cp:category>Korean Invoice Template, Korean Bill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165, Springfield, Massachusetts</vt:lpwstr>
  </property>
</Properties>
</file>