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18\"/>
    </mc:Choice>
  </mc:AlternateContent>
  <xr:revisionPtr revIDLastSave="0" documentId="13_ncr:1_{3BB16369-879A-4426-93C8-50736EB01041}" xr6:coauthVersionLast="47" xr6:coauthVersionMax="47" xr10:uidLastSave="{00000000-0000-0000-0000-000000000000}"/>
  <bookViews>
    <workbookView xWindow="-120" yWindow="-120" windowWidth="29040" windowHeight="15720" tabRatio="854" xr2:uid="{00000000-000D-0000-FFFF-FFFF00000000}"/>
  </bookViews>
  <sheets>
    <sheet name="Invoice" sheetId="1" r:id="rId1"/>
    <sheet name="UniformSoftware.com" sheetId="20" r:id="rId2"/>
  </sheets>
  <definedNames>
    <definedName name="InvoicingTemplateLinkTarget" hidden="1">#REF!</definedName>
    <definedName name="oknBalanceDue">Invoice!$N$42</definedName>
    <definedName name="oknClientName">Invoice!$N$17</definedName>
    <definedName name="oknCompanyAddress">Invoice!$H$4</definedName>
    <definedName name="oknCompanyCityStateZip">Invoice!$H$5</definedName>
    <definedName name="oknCompanyContact">Invoice!$H$6</definedName>
    <definedName name="oknCompanyName">Invoice!$H$3</definedName>
    <definedName name="oknCost_1">Invoice!$D$20</definedName>
    <definedName name="oknCost_10">Invoice!$D$29</definedName>
    <definedName name="oknCost_11">Invoice!$D$30</definedName>
    <definedName name="oknCost_12">Invoice!$D$31</definedName>
    <definedName name="oknCost_13">Invoice!$D$32</definedName>
    <definedName name="oknCost_14">Invoice!$D$33</definedName>
    <definedName name="oknCost_15">Invoice!$D$34</definedName>
    <definedName name="oknCost_16">Invoice!$D$35</definedName>
    <definedName name="oknCost_2">Invoice!$D$21</definedName>
    <definedName name="oknCost_3">Invoice!$D$22</definedName>
    <definedName name="oknCost_4">Invoice!$D$23</definedName>
    <definedName name="oknCost_5">Invoice!$D$24</definedName>
    <definedName name="oknCost_6">Invoice!$D$25</definedName>
    <definedName name="oknCost_7">Invoice!$D$26</definedName>
    <definedName name="oknCost_8">Invoice!$D$27</definedName>
    <definedName name="oknCost_9">Invoice!$D$28</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Invoice!$AP$27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FinishDate">Invoice!$H$17</definedName>
    <definedName name="oknInvoiceBodyMaxNumber" hidden="1">#REF!</definedName>
    <definedName name="oknInvoiceBodyMinNumber" hidden="1">#REF!</definedName>
    <definedName name="oknInvoiceDate">Invoice!$N$5</definedName>
    <definedName name="oknInvoiceID">Invoice!$N$6</definedName>
    <definedName name="oknJobAddress">Invoice!$I$17</definedName>
    <definedName name="oknLineTotal_1">Invoice!$N$20</definedName>
    <definedName name="oknLineTotal_10">Invoice!$N$29</definedName>
    <definedName name="oknLineTotal_11">Invoice!$N$30</definedName>
    <definedName name="oknLineTotal_12">Invoice!$N$31</definedName>
    <definedName name="oknLineTotal_13">Invoice!$N$32</definedName>
    <definedName name="oknLineTotal_14">Invoice!$N$33</definedName>
    <definedName name="oknLineTotal_15">Invoice!$N$34</definedName>
    <definedName name="oknLineTotal_16">Invoice!$N$35</definedName>
    <definedName name="oknLineTotal_2">Invoice!$N$21</definedName>
    <definedName name="oknLineTotal_3">Invoice!$N$22</definedName>
    <definedName name="oknLineTotal_4">Invoice!$N$23</definedName>
    <definedName name="oknLineTotal_5">Invoice!$N$24</definedName>
    <definedName name="oknLineTotal_6">Invoice!$N$25</definedName>
    <definedName name="oknLineTotal_7">Invoice!$N$26</definedName>
    <definedName name="oknLineTotal_8">Invoice!$N$27</definedName>
    <definedName name="oknLineTotal_9">Invoice!$N$28</definedName>
    <definedName name="oknLineTotalTaxable">Invoice!$D$36</definedName>
    <definedName name="oknOrderID">Invoice!$AP$22</definedName>
    <definedName name="oknPayments">Invoice!$N$41</definedName>
    <definedName name="oknPaymentTerm">Invoice!$M$17</definedName>
    <definedName name="oknPrAmount">#REF!</definedName>
    <definedName name="oknPrCheckNumber">#REF!</definedName>
    <definedName name="oknPrCreatedDate">#REF!</definedName>
    <definedName name="oknPrDateFrom">#REF!</definedName>
    <definedName name="oknPrDateTo">#REF!</definedName>
    <definedName name="oknPrice_1">Invoice!$M$20</definedName>
    <definedName name="oknPrice_10">Invoice!$M$29</definedName>
    <definedName name="oknPrice_11">Invoice!$M$30</definedName>
    <definedName name="oknPrice_12">Invoice!$M$31</definedName>
    <definedName name="oknPrice_13">Invoice!$M$32</definedName>
    <definedName name="oknPrice_14">Invoice!$M$33</definedName>
    <definedName name="oknPrice_15">Invoice!$M$34</definedName>
    <definedName name="oknPrice_16">Invoice!$M$35</definedName>
    <definedName name="oknPrice_2">Invoice!$M$21</definedName>
    <definedName name="oknPrice_3">Invoice!$M$22</definedName>
    <definedName name="oknPrice_4">Invoice!$M$23</definedName>
    <definedName name="oknPrice_5">Invoice!$M$24</definedName>
    <definedName name="oknPrice_6">Invoice!$M$25</definedName>
    <definedName name="oknPrice_7">Invoice!$M$26</definedName>
    <definedName name="oknPrice_8">Invoice!$M$27</definedName>
    <definedName name="oknPrice_9">Invoice!$M$28</definedName>
    <definedName name="oknPrInvoiceID">#REF!</definedName>
    <definedName name="oknPrNotes">#REF!</definedName>
    <definedName name="oknProductID_1">Invoice!$F$20</definedName>
    <definedName name="oknProductID_10">Invoice!$F$29</definedName>
    <definedName name="oknProductID_11">Invoice!$F$30</definedName>
    <definedName name="oknProductID_12">Invoice!$F$31</definedName>
    <definedName name="oknProductID_13">Invoice!$F$32</definedName>
    <definedName name="oknProductID_14">Invoice!$F$33</definedName>
    <definedName name="oknProductID_15">Invoice!$F$34</definedName>
    <definedName name="oknProductID_16">Invoice!$F$35</definedName>
    <definedName name="oknProductID_2">Invoice!$F$21</definedName>
    <definedName name="oknProductID_3">Invoice!$F$22</definedName>
    <definedName name="oknProductID_4">Invoice!$F$23</definedName>
    <definedName name="oknProductID_5">Invoice!$F$24</definedName>
    <definedName name="oknProductID_6">Invoice!$F$25</definedName>
    <definedName name="oknProductID_7">Invoice!$F$26</definedName>
    <definedName name="oknProductID_8">Invoice!$F$27</definedName>
    <definedName name="oknProductID_9">Invoice!$F$28</definedName>
    <definedName name="oknProductName_1">Invoice!$H$20</definedName>
    <definedName name="oknProductName_10">Invoice!$H$29</definedName>
    <definedName name="oknProductName_11">Invoice!$H$30</definedName>
    <definedName name="oknProductName_12">Invoice!$H$31</definedName>
    <definedName name="oknProductName_13">Invoice!$H$32</definedName>
    <definedName name="oknProductName_14">Invoice!$H$33</definedName>
    <definedName name="oknProductName_15">Invoice!$H$34</definedName>
    <definedName name="oknProductName_16">Invoice!$H$35</definedName>
    <definedName name="oknProductName_2">Invoice!$H$21</definedName>
    <definedName name="oknProductName_3">Invoice!$H$22</definedName>
    <definedName name="oknProductName_4">Invoice!$H$23</definedName>
    <definedName name="oknProductName_5">Invoice!$H$24</definedName>
    <definedName name="oknProductName_6">Invoice!$H$25</definedName>
    <definedName name="oknProductName_7">Invoice!$H$26</definedName>
    <definedName name="oknProductName_8">Invoice!$H$27</definedName>
    <definedName name="oknProductName_9">Invoice!$H$28</definedName>
    <definedName name="oknPrPaymentTerm">#REF!</definedName>
    <definedName name="oknPrTotalApplied">#REF!</definedName>
    <definedName name="oknPrWhoID">#REF!</definedName>
    <definedName name="oknPrWhoName">#REF!</definedName>
    <definedName name="oknQuantity_1">Invoice!$K$20</definedName>
    <definedName name="oknQuantity_10">Invoice!$K$29</definedName>
    <definedName name="oknQuantity_11">Invoice!$K$30</definedName>
    <definedName name="oknQuantity_12">Invoice!$K$31</definedName>
    <definedName name="oknQuantity_13">Invoice!$K$32</definedName>
    <definedName name="oknQuantity_14">Invoice!$K$33</definedName>
    <definedName name="oknQuantity_15">Invoice!$K$34</definedName>
    <definedName name="oknQuantity_16">Invoice!$K$35</definedName>
    <definedName name="oknQuantity_2">Invoice!$K$21</definedName>
    <definedName name="oknQuantity_3">Invoice!$K$22</definedName>
    <definedName name="oknQuantity_4">Invoice!$K$23</definedName>
    <definedName name="oknQuantity_5">Invoice!$K$24</definedName>
    <definedName name="oknQuantity_6">Invoice!$K$25</definedName>
    <definedName name="oknQuantity_7">Invoice!$K$26</definedName>
    <definedName name="oknQuantity_8">Invoice!$K$27</definedName>
    <definedName name="oknQuantity_9">Invoice!$K$28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Invoice!$AP$25</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Invoice!$N$39</definedName>
    <definedName name="oknShipVia">Invoice!$K$17</definedName>
    <definedName name="oknStartDate">Invoice!$F$17</definedName>
    <definedName name="oknStatus">Invoice!$A$6</definedName>
    <definedName name="oknSubTotal">Invoice!$N$36</definedName>
    <definedName name="oknTax1">Invoice!$N$37</definedName>
    <definedName name="oknTax1Name">Invoice!$L$37</definedName>
    <definedName name="oknTax1Rate">Invoice!$M$37</definedName>
    <definedName name="oknTax1RateDefault">Invoice!$C$12</definedName>
    <definedName name="oknTax2">Invoice!$N$38</definedName>
    <definedName name="oknTax2IsAppliedToTax1">Invoice!$C$10</definedName>
    <definedName name="oknTax2Name">Invoice!$L$38</definedName>
    <definedName name="oknTax2Rate">Invoice!$M$38</definedName>
    <definedName name="oknTax2RateDefault">Invoice!$C$13</definedName>
    <definedName name="oknTaxable_1">Invoice!$C$20</definedName>
    <definedName name="oknTaxable_10">Invoice!$C$29</definedName>
    <definedName name="oknTaxable_11">Invoice!$C$30</definedName>
    <definedName name="oknTaxable_12">Invoice!$C$31</definedName>
    <definedName name="oknTaxable_13">Invoice!$C$32</definedName>
    <definedName name="oknTaxable_14">Invoice!$C$33</definedName>
    <definedName name="oknTaxable_15">Invoice!$C$34</definedName>
    <definedName name="oknTaxable_16">Invoice!$C$35</definedName>
    <definedName name="oknTaxable_2">Invoice!$C$21</definedName>
    <definedName name="oknTaxable_3">Invoice!$C$22</definedName>
    <definedName name="oknTaxable_4">Invoice!$C$23</definedName>
    <definedName name="oknTaxable_5">Invoice!$C$24</definedName>
    <definedName name="oknTaxable_6">Invoice!$C$25</definedName>
    <definedName name="oknTaxable_7">Invoice!$C$26</definedName>
    <definedName name="oknTaxable_8">Invoice!$C$27</definedName>
    <definedName name="oknTaxable_9">Invoice!$C$28</definedName>
    <definedName name="oknTaxTotalIncludingShippingCost">Invoice!$C$11</definedName>
    <definedName name="oknTaxType">Invoice!$C$9</definedName>
    <definedName name="oknTotal">Invoice!$N$40</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Invoice!$F$3:$N$45</definedName>
    <definedName name="_xlnm.Print_Titles" localSheetId="0">Invoice!$3:$19</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20" i="1" l="1"/>
  <c r="N21" i="1"/>
  <c r="N22" i="1"/>
  <c r="N23" i="1"/>
  <c r="N24" i="1"/>
  <c r="N25" i="1"/>
  <c r="N26" i="1"/>
  <c r="N27" i="1"/>
  <c r="N28" i="1"/>
  <c r="N29" i="1"/>
  <c r="N30" i="1"/>
  <c r="N31" i="1"/>
  <c r="N32" i="1"/>
  <c r="N33" i="1"/>
  <c r="N34" i="1"/>
  <c r="D36" i="1" s="1" a="1"/>
  <c r="D36" i="1" s="1"/>
  <c r="N35" i="1"/>
  <c r="N37" i="1"/>
  <c r="N38" i="1"/>
  <c r="N36" i="1" l="1"/>
  <c r="N40" i="1" s="1"/>
  <c r="N42" i="1" s="1"/>
</calcChain>
</file>

<file path=xl/sharedStrings.xml><?xml version="1.0" encoding="utf-8"?>
<sst xmlns="http://schemas.openxmlformats.org/spreadsheetml/2006/main" count="76" uniqueCount="57">
  <si>
    <t>DATE:</t>
  </si>
  <si>
    <t>TOTAL</t>
  </si>
  <si>
    <t>Line Total</t>
    <phoneticPr fontId="5" type="noConversion"/>
  </si>
  <si>
    <t>Unit Price</t>
    <phoneticPr fontId="5" type="noConversion"/>
  </si>
  <si>
    <t>Quantity</t>
    <phoneticPr fontId="5" type="noConversion"/>
  </si>
  <si>
    <t>SUBTOTAL</t>
    <phoneticPr fontId="5" type="noConversion"/>
  </si>
  <si>
    <t>Description</t>
    <phoneticPr fontId="5" type="noConversion"/>
  </si>
  <si>
    <t>Taxable</t>
    <phoneticPr fontId="5" type="noConversion"/>
  </si>
  <si>
    <t>TOTAL DUE</t>
    <phoneticPr fontId="5" type="noConversion"/>
  </si>
  <si>
    <t>PAID</t>
    <phoneticPr fontId="5" type="noConversion"/>
  </si>
  <si>
    <t>TaxSystem</t>
    <phoneticPr fontId="5" type="noConversion"/>
  </si>
  <si>
    <t xml:space="preserve">THANK YOU FOR YOUR BUSINESS! </t>
    <phoneticPr fontId="5" type="noConversion"/>
  </si>
  <si>
    <t>Current Database</t>
  </si>
  <si>
    <t>Invoice Status</t>
  </si>
  <si>
    <t>Taxable</t>
  </si>
  <si>
    <t>cost</t>
    <phoneticPr fontId="5" type="noConversion"/>
  </si>
  <si>
    <t>GST</t>
  </si>
  <si>
    <t>Name</t>
  </si>
  <si>
    <t>INVOICE #:</t>
  </si>
  <si>
    <t/>
  </si>
  <si>
    <t>Start date</t>
  </si>
  <si>
    <t>Finish date</t>
  </si>
  <si>
    <t>Job address</t>
  </si>
  <si>
    <t>Client name</t>
  </si>
  <si>
    <t>EXTRAS</t>
  </si>
  <si>
    <t>Sales1</t>
  </si>
  <si>
    <t>Order ID</t>
    <phoneticPr fontId="5" type="noConversion"/>
  </si>
  <si>
    <t>Sales Rep Name</t>
    <phoneticPr fontId="5" type="noConversion"/>
  </si>
  <si>
    <t>Due Date</t>
    <phoneticPr fontId="5" type="noConversion"/>
  </si>
  <si>
    <t>Not used fields/controls</t>
    <phoneticPr fontId="5" type="noConversion"/>
  </si>
  <si>
    <t>job invoice</t>
  </si>
  <si>
    <t xml:space="preserve">BILL TO: </t>
  </si>
  <si>
    <t>(#)</t>
  </si>
  <si>
    <t>Address</t>
  </si>
  <si>
    <t>City, ST ZIP</t>
  </si>
  <si>
    <t>Country</t>
  </si>
  <si>
    <t>Phone</t>
  </si>
  <si>
    <t>Item ID</t>
  </si>
  <si>
    <t>Pending</t>
  </si>
  <si>
    <t>#</t>
  </si>
  <si>
    <t>address</t>
  </si>
  <si>
    <t>city,state ZIP</t>
  </si>
  <si>
    <t>Phone, fax</t>
  </si>
  <si>
    <t>email, web site, company#</t>
  </si>
  <si>
    <t>c5018</t>
  </si>
  <si>
    <t>Service Company name</t>
  </si>
  <si>
    <t>Job Invoice Format - 192, West Valley City, Utah, 136574, 129480, 7000547883843064560?+5.48%, 35.5 sq mi, 91.9 km2, 3,847/sq mi, 1,485/km2, 40°41′19″N 112°00′42″W? / ?40.6885°N 112.0118°W? / 40.6885; -112.0118? (West Valley City)</t>
  </si>
  <si>
    <t>Job Invoicing Templatec5018 - 192, West Valley City, Utah, 136574, 129480, 7000547883843064560?+5.48%, 35.5 sq mi, 91.9 km2, 3,847/sq mi, 1,485/km2, 40°41′19″N 112°00′42″W? / ?40.6885°N 112.0118°W? / 40.6885; -112.0118? (West Valley City)</t>
  </si>
  <si>
    <t>To create an invoice (tutorial Movie)</t>
  </si>
  <si>
    <r>
      <t xml:space="preserve">Click </t>
    </r>
    <r>
      <rPr>
        <b/>
        <sz val="10"/>
        <rFont val="Arial"/>
        <family val="2"/>
        <charset val="204"/>
      </rPr>
      <t>Clear &amp; New.</t>
    </r>
  </si>
  <si>
    <r>
      <t xml:space="preserve">Fill client information into the </t>
    </r>
    <r>
      <rPr>
        <b/>
        <sz val="10"/>
        <rFont val="Arial"/>
        <family val="2"/>
        <charset val="204"/>
      </rPr>
      <t>BILL To</t>
    </r>
    <r>
      <rPr>
        <sz val="10"/>
        <rFont val="Arial"/>
        <family val="2"/>
      </rPr>
      <t xml:space="preserve"> section. Or click the "on-sheet picker" button to pick from existing customers.</t>
    </r>
  </si>
  <si>
    <t>Fill products / items, or click the "on-sheet picker" button to pick from existing items.</t>
  </si>
  <si>
    <r>
      <t xml:space="preserve">Click </t>
    </r>
    <r>
      <rPr>
        <b/>
        <sz val="9"/>
        <rFont val="Arial"/>
        <family val="2"/>
        <charset val="204"/>
      </rPr>
      <t>Save Invoice</t>
    </r>
    <r>
      <rPr>
        <sz val="9"/>
        <rFont val="Arial"/>
        <family val="2"/>
      </rPr>
      <t xml:space="preserve"> to create a new invoice.</t>
    </r>
  </si>
  <si>
    <t>Extract, Email or print the invoice by clicking the corresponding button on the task pane.</t>
  </si>
  <si>
    <r>
      <t xml:space="preserve">Click the </t>
    </r>
    <r>
      <rPr>
        <b/>
        <sz val="9"/>
        <rFont val="Arial"/>
        <family val="2"/>
        <charset val="204"/>
      </rPr>
      <t>Help</t>
    </r>
    <r>
      <rPr>
        <sz val="9"/>
        <rFont val="Arial"/>
        <family val="2"/>
      </rPr>
      <t xml:space="preserve"> button on the </t>
    </r>
    <r>
      <rPr>
        <b/>
        <sz val="9"/>
        <rFont val="Arial"/>
        <family val="2"/>
        <charset val="204"/>
      </rPr>
      <t>Invoice</t>
    </r>
    <r>
      <rPr>
        <sz val="9"/>
        <rFont val="Arial"/>
        <family val="2"/>
      </rPr>
      <t xml:space="preserve"> ribbon tab to open detailed documents</t>
    </r>
  </si>
  <si>
    <t>Job Invoice Format - 84, Chandler, Arizona</t>
  </si>
  <si>
    <t>Job Invoicing Templatec5018 - 84, Chandler, Arizona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</si>
</sst>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 numFmtId="171" formatCode="[$-409]dd/mmm/yy;@"/>
  </numFmts>
  <fonts count="42"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i/>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0"/>
      <name val="Trebuchet MS"/>
      <family val="2"/>
    </font>
    <font>
      <u/>
      <sz val="10"/>
      <color indexed="12"/>
      <name val="Verdana"/>
      <family val="2"/>
    </font>
    <font>
      <sz val="11"/>
      <color theme="1"/>
      <name val="Calibri"/>
      <family val="2"/>
      <scheme val="minor"/>
    </font>
    <font>
      <sz val="10"/>
      <color theme="0"/>
      <name val="Arial"/>
      <family val="2"/>
    </font>
    <font>
      <b/>
      <sz val="10"/>
      <color theme="0"/>
      <name val="Arial"/>
      <family val="2"/>
    </font>
    <font>
      <u/>
      <sz val="8"/>
      <color theme="0"/>
      <name val="Arial"/>
      <family val="2"/>
    </font>
    <font>
      <sz val="8"/>
      <color theme="0"/>
      <name val="Arial"/>
      <family val="2"/>
    </font>
    <font>
      <u/>
      <sz val="10"/>
      <color theme="0"/>
      <name val="Arial"/>
      <family val="2"/>
    </font>
    <font>
      <sz val="22"/>
      <color theme="8" tint="-0.499984740745262"/>
      <name val="Arial Black"/>
      <family val="2"/>
    </font>
    <font>
      <b/>
      <sz val="11"/>
      <color theme="8" tint="-0.499984740745262"/>
      <name val="Arial Black"/>
      <family val="2"/>
    </font>
    <font>
      <b/>
      <sz val="10"/>
      <name val="Arial"/>
      <family val="2"/>
      <charset val="204"/>
    </font>
    <font>
      <sz val="9"/>
      <color theme="0"/>
      <name val="Arial"/>
      <family val="2"/>
    </font>
    <font>
      <b/>
      <sz val="9"/>
      <name val="Arial"/>
      <family val="2"/>
      <charset val="204"/>
    </font>
  </fonts>
  <fills count="25">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theme="0" tint="-4.9989318521683403E-2"/>
        <bgColor indexed="64"/>
      </patternFill>
    </fill>
    <fill>
      <patternFill patternType="solid">
        <fgColor theme="8" tint="-0.499984740745262"/>
        <bgColor indexed="64"/>
      </patternFill>
    </fill>
    <fill>
      <patternFill patternType="solid">
        <fgColor theme="8" tint="-0.249977111117893"/>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9" tint="-0.249977111117893"/>
        <bgColor indexed="64"/>
      </patternFill>
    </fill>
    <fill>
      <patternFill patternType="solid">
        <fgColor theme="9" tint="-0.499984740745262"/>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2" fillId="2"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2" borderId="0" applyNumberFormat="0" applyBorder="0" applyAlignment="0" applyProtection="0"/>
    <xf numFmtId="0" fontId="12" fillId="3" borderId="0" applyNumberFormat="0" applyBorder="0" applyAlignment="0" applyProtection="0"/>
    <xf numFmtId="0" fontId="13" fillId="2"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2" borderId="0" applyNumberFormat="0" applyBorder="0" applyAlignment="0" applyProtection="0"/>
    <xf numFmtId="0" fontId="13" fillId="3"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3" borderId="0" applyNumberFormat="0" applyBorder="0" applyAlignment="0" applyProtection="0"/>
    <xf numFmtId="0" fontId="14" fillId="14" borderId="0" applyNumberFormat="0" applyBorder="0" applyAlignment="0" applyProtection="0"/>
    <xf numFmtId="0" fontId="15" fillId="5" borderId="1" applyNumberFormat="0" applyAlignment="0" applyProtection="0"/>
    <xf numFmtId="0" fontId="16" fillId="15" borderId="2" applyNumberFormat="0" applyAlignment="0" applyProtection="0"/>
    <xf numFmtId="0" fontId="17" fillId="0" borderId="0" applyNumberFormat="0" applyFill="0" applyBorder="0" applyAlignment="0" applyProtection="0"/>
    <xf numFmtId="0" fontId="18" fillId="2" borderId="0" applyNumberFormat="0" applyBorder="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1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22" fillId="3" borderId="1" applyNumberFormat="0" applyAlignment="0" applyProtection="0"/>
    <xf numFmtId="0" fontId="23" fillId="0" borderId="6" applyNumberFormat="0" applyFill="0" applyAlignment="0" applyProtection="0"/>
    <xf numFmtId="0" fontId="24" fillId="7" borderId="0" applyNumberFormat="0" applyBorder="0" applyAlignment="0" applyProtection="0"/>
    <xf numFmtId="0" fontId="29" fillId="0" borderId="0"/>
    <xf numFmtId="0" fontId="31" fillId="0" borderId="0"/>
    <xf numFmtId="0" fontId="4" fillId="4" borderId="7" applyNumberFormat="0" applyFont="0" applyAlignment="0" applyProtection="0"/>
    <xf numFmtId="0" fontId="25" fillId="5" borderId="8" applyNumberFormat="0" applyAlignment="0" applyProtection="0"/>
    <xf numFmtId="0" fontId="26" fillId="0" borderId="0" applyNumberFormat="0" applyFill="0" applyBorder="0" applyAlignment="0" applyProtection="0"/>
    <xf numFmtId="0" fontId="27" fillId="0" borderId="9" applyNumberFormat="0" applyFill="0" applyAlignment="0" applyProtection="0"/>
    <xf numFmtId="0" fontId="28" fillId="0" borderId="0" applyNumberFormat="0" applyFill="0" applyBorder="0" applyAlignment="0" applyProtection="0"/>
    <xf numFmtId="0" fontId="3" fillId="0" borderId="0"/>
    <xf numFmtId="0" fontId="2" fillId="0" borderId="0"/>
    <xf numFmtId="0" fontId="1" fillId="0" borderId="0"/>
  </cellStyleXfs>
  <cellXfs count="127">
    <xf numFmtId="0" fontId="0" fillId="0" borderId="0" xfId="0"/>
    <xf numFmtId="0" fontId="6" fillId="0" borderId="0" xfId="0" applyFont="1"/>
    <xf numFmtId="0" fontId="0" fillId="0" borderId="0" xfId="0" applyAlignment="1">
      <alignment vertical="center"/>
    </xf>
    <xf numFmtId="0" fontId="0" fillId="0" borderId="0" xfId="0" applyAlignment="1">
      <alignment horizontal="left" vertical="center"/>
    </xf>
    <xf numFmtId="164" fontId="0" fillId="0" borderId="0" xfId="0" applyNumberFormat="1" applyAlignment="1">
      <alignment horizontal="right" vertical="center"/>
    </xf>
    <xf numFmtId="164" fontId="5" fillId="0" borderId="0" xfId="0" applyNumberFormat="1" applyFont="1" applyAlignment="1">
      <alignment horizontal="right" vertical="center"/>
    </xf>
    <xf numFmtId="0" fontId="5" fillId="0" borderId="0" xfId="0" applyFont="1" applyAlignment="1">
      <alignment horizontal="center"/>
    </xf>
    <xf numFmtId="0" fontId="8" fillId="0" borderId="0" xfId="0" applyFont="1" applyAlignment="1">
      <alignment horizontal="right"/>
    </xf>
    <xf numFmtId="0" fontId="5" fillId="0" borderId="0" xfId="0" applyFont="1" applyAlignment="1">
      <alignment horizontal="center" vertical="center"/>
    </xf>
    <xf numFmtId="0" fontId="7" fillId="0" borderId="0" xfId="0" applyFont="1" applyAlignment="1">
      <alignment horizontal="center" vertical="center"/>
    </xf>
    <xf numFmtId="44" fontId="0" fillId="0" borderId="0" xfId="0" applyNumberFormat="1" applyAlignment="1">
      <alignment horizontal="left" vertical="center"/>
    </xf>
    <xf numFmtId="165"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0" fillId="0" borderId="0" xfId="0" applyAlignment="1" applyProtection="1">
      <alignment vertical="center"/>
      <protection locked="0" hidden="1"/>
    </xf>
    <xf numFmtId="0" fontId="0" fillId="0" borderId="0" xfId="0" applyProtection="1">
      <protection locked="0" hidden="1"/>
    </xf>
    <xf numFmtId="0" fontId="0" fillId="0" borderId="0" xfId="0" applyAlignment="1" applyProtection="1">
      <alignment vertical="center"/>
      <protection hidden="1"/>
    </xf>
    <xf numFmtId="10" fontId="0" fillId="0" borderId="0" xfId="0" applyNumberFormat="1" applyAlignment="1" applyProtection="1">
      <alignment horizontal="right" vertical="center" indent="1"/>
      <protection locked="0"/>
    </xf>
    <xf numFmtId="43" fontId="0" fillId="0" borderId="12" xfId="0" applyNumberFormat="1" applyBorder="1" applyAlignment="1" applyProtection="1">
      <alignment horizontal="right" vertical="center"/>
      <protection hidden="1"/>
    </xf>
    <xf numFmtId="43" fontId="0" fillId="0" borderId="12" xfId="0" applyNumberFormat="1" applyBorder="1" applyAlignment="1" applyProtection="1">
      <alignment horizontal="right" vertical="center"/>
      <protection locked="0"/>
    </xf>
    <xf numFmtId="43" fontId="0" fillId="0" borderId="11" xfId="0" applyNumberFormat="1" applyBorder="1" applyAlignment="1" applyProtection="1">
      <alignment horizontal="right" vertical="center"/>
      <protection hidden="1"/>
    </xf>
    <xf numFmtId="43" fontId="0" fillId="0" borderId="11" xfId="0" applyNumberFormat="1" applyBorder="1" applyAlignment="1" applyProtection="1">
      <alignment horizontal="right"/>
      <protection locked="0"/>
    </xf>
    <xf numFmtId="43" fontId="0" fillId="0" borderId="11" xfId="0" applyNumberFormat="1" applyBorder="1" applyAlignment="1" applyProtection="1">
      <alignment horizontal="right"/>
      <protection hidden="1"/>
    </xf>
    <xf numFmtId="0" fontId="0" fillId="0" borderId="11" xfId="0" applyBorder="1" applyAlignment="1" applyProtection="1">
      <alignment vertical="center"/>
      <protection locked="0"/>
    </xf>
    <xf numFmtId="171" fontId="0" fillId="0" borderId="11" xfId="0" applyNumberFormat="1" applyBorder="1" applyAlignment="1" applyProtection="1">
      <alignment vertical="center"/>
      <protection locked="0"/>
    </xf>
    <xf numFmtId="49" fontId="9" fillId="0" borderId="13" xfId="0" applyNumberFormat="1" applyFont="1" applyBorder="1" applyAlignment="1" applyProtection="1">
      <alignment horizontal="left" vertical="center"/>
      <protection locked="0"/>
    </xf>
    <xf numFmtId="1" fontId="9" fillId="0" borderId="14" xfId="0" applyNumberFormat="1" applyFont="1" applyBorder="1" applyAlignment="1">
      <alignment vertical="center"/>
    </xf>
    <xf numFmtId="168" fontId="9" fillId="0" borderId="15" xfId="0" applyNumberFormat="1" applyFont="1" applyBorder="1" applyAlignment="1" applyProtection="1">
      <alignment horizontal="right" vertical="center" indent="1"/>
      <protection locked="0"/>
    </xf>
    <xf numFmtId="170" fontId="9" fillId="0" borderId="15" xfId="0" applyNumberFormat="1" applyFont="1" applyBorder="1" applyAlignment="1" applyProtection="1">
      <alignment horizontal="left" vertical="center"/>
      <protection hidden="1"/>
    </xf>
    <xf numFmtId="49" fontId="9" fillId="0" borderId="16" xfId="0" applyNumberFormat="1" applyFont="1" applyBorder="1" applyAlignment="1" applyProtection="1">
      <alignment horizontal="left" vertical="center"/>
      <protection locked="0"/>
    </xf>
    <xf numFmtId="1" fontId="9" fillId="0" borderId="0" xfId="0" applyNumberFormat="1" applyFont="1" applyAlignment="1">
      <alignment vertical="center"/>
    </xf>
    <xf numFmtId="168" fontId="9" fillId="0" borderId="17" xfId="0" applyNumberFormat="1" applyFont="1" applyBorder="1" applyAlignment="1" applyProtection="1">
      <alignment horizontal="right" vertical="center" indent="1"/>
      <protection locked="0"/>
    </xf>
    <xf numFmtId="170" fontId="9" fillId="0" borderId="17" xfId="0" applyNumberFormat="1" applyFont="1" applyBorder="1" applyAlignment="1" applyProtection="1">
      <alignment horizontal="left" vertical="center"/>
      <protection hidden="1"/>
    </xf>
    <xf numFmtId="1" fontId="9" fillId="0" borderId="0" xfId="0" applyNumberFormat="1" applyFont="1" applyAlignment="1">
      <alignment horizontal="center" vertical="center"/>
    </xf>
    <xf numFmtId="168" fontId="9" fillId="0" borderId="18" xfId="0" applyNumberFormat="1" applyFont="1" applyBorder="1" applyAlignment="1" applyProtection="1">
      <alignment horizontal="right" vertical="center" indent="1"/>
      <protection locked="0"/>
    </xf>
    <xf numFmtId="170" fontId="9" fillId="0" borderId="18" xfId="0" applyNumberFormat="1" applyFont="1" applyBorder="1" applyAlignment="1" applyProtection="1">
      <alignment horizontal="left" vertical="center"/>
      <protection hidden="1"/>
    </xf>
    <xf numFmtId="0" fontId="5" fillId="0" borderId="0" xfId="0" applyFont="1" applyAlignment="1">
      <alignment horizontal="right" vertical="center"/>
    </xf>
    <xf numFmtId="167" fontId="0" fillId="0" borderId="0" xfId="0" applyNumberFormat="1" applyAlignment="1" applyProtection="1">
      <alignment horizontal="left" vertical="center" shrinkToFit="1"/>
      <protection locked="0"/>
    </xf>
    <xf numFmtId="167" fontId="0" fillId="0" borderId="0" xfId="0" applyNumberFormat="1" applyAlignment="1">
      <alignment horizontal="left" vertical="center" shrinkToFit="1"/>
    </xf>
    <xf numFmtId="49" fontId="0" fillId="0" borderId="0" xfId="0" applyNumberFormat="1" applyAlignment="1" applyProtection="1">
      <alignment horizontal="left" vertical="center"/>
      <protection locked="0"/>
    </xf>
    <xf numFmtId="0" fontId="5" fillId="0" borderId="0" xfId="0" applyFont="1" applyAlignment="1">
      <alignment horizontal="left" vertical="center"/>
    </xf>
    <xf numFmtId="0" fontId="0" fillId="0" borderId="0" xfId="0" applyAlignment="1" applyProtection="1">
      <alignment horizontal="right" vertical="center"/>
      <protection locked="0" hidden="1"/>
    </xf>
    <xf numFmtId="0" fontId="11" fillId="0" borderId="0" xfId="0" applyFont="1" applyAlignment="1">
      <alignment horizontal="right" vertical="center"/>
    </xf>
    <xf numFmtId="49" fontId="0" fillId="0" borderId="0" xfId="0" applyNumberFormat="1" applyAlignment="1" applyProtection="1">
      <alignment vertical="center"/>
      <protection locked="0"/>
    </xf>
    <xf numFmtId="0" fontId="5" fillId="0" borderId="0" xfId="0" applyFont="1" applyAlignment="1">
      <alignment vertical="center"/>
    </xf>
    <xf numFmtId="0" fontId="0" fillId="17" borderId="0" xfId="0" applyFill="1" applyAlignment="1">
      <alignment vertical="center"/>
    </xf>
    <xf numFmtId="0" fontId="0" fillId="17" borderId="0" xfId="0" applyFill="1"/>
    <xf numFmtId="14" fontId="7" fillId="17" borderId="11" xfId="0" applyNumberFormat="1" applyFont="1" applyFill="1" applyBorder="1" applyAlignment="1" applyProtection="1">
      <alignment vertical="center"/>
      <protection locked="0"/>
    </xf>
    <xf numFmtId="0" fontId="7" fillId="17" borderId="10" xfId="0" applyFont="1" applyFill="1" applyBorder="1" applyAlignment="1" applyProtection="1">
      <alignment horizontal="center" vertical="center"/>
      <protection locked="0"/>
    </xf>
    <xf numFmtId="0" fontId="0" fillId="19" borderId="0" xfId="0" applyFill="1"/>
    <xf numFmtId="0" fontId="0" fillId="21" borderId="0" xfId="0" applyFill="1"/>
    <xf numFmtId="0" fontId="0" fillId="21" borderId="0" xfId="0" applyFill="1" applyAlignment="1">
      <alignment vertical="center"/>
    </xf>
    <xf numFmtId="0" fontId="32" fillId="18" borderId="0" xfId="0" applyFont="1" applyFill="1"/>
    <xf numFmtId="0" fontId="32" fillId="18" borderId="0" xfId="0" applyFont="1" applyFill="1" applyAlignment="1">
      <alignment vertical="center"/>
    </xf>
    <xf numFmtId="0" fontId="34" fillId="18" borderId="0" xfId="34" applyFont="1" applyFill="1" applyAlignment="1" applyProtection="1"/>
    <xf numFmtId="169" fontId="35" fillId="18" borderId="0" xfId="0" applyNumberFormat="1" applyFont="1" applyFill="1" applyAlignment="1">
      <alignment vertical="center"/>
    </xf>
    <xf numFmtId="164" fontId="35" fillId="18" borderId="0" xfId="0" applyNumberFormat="1" applyFont="1" applyFill="1" applyAlignment="1">
      <alignment horizontal="right" vertical="center"/>
    </xf>
    <xf numFmtId="0" fontId="33" fillId="18" borderId="0" xfId="0" applyFont="1" applyFill="1" applyAlignment="1">
      <alignment horizontal="right" vertical="center"/>
    </xf>
    <xf numFmtId="0" fontId="33" fillId="18" borderId="0" xfId="0" applyFont="1" applyFill="1" applyAlignment="1">
      <alignment vertical="center"/>
    </xf>
    <xf numFmtId="0" fontId="36" fillId="18" borderId="0" xfId="34" applyFont="1" applyFill="1" applyAlignment="1" applyProtection="1"/>
    <xf numFmtId="10" fontId="34" fillId="18" borderId="0" xfId="34" applyNumberFormat="1" applyFont="1" applyFill="1" applyBorder="1" applyAlignment="1" applyProtection="1">
      <alignment vertical="center"/>
    </xf>
    <xf numFmtId="10" fontId="35" fillId="18" borderId="0" xfId="0" applyNumberFormat="1" applyFont="1" applyFill="1" applyAlignment="1">
      <alignment vertical="top" wrapText="1"/>
    </xf>
    <xf numFmtId="0" fontId="37" fillId="0" borderId="0" xfId="0" applyFont="1" applyAlignment="1">
      <alignment horizontal="right"/>
    </xf>
    <xf numFmtId="0" fontId="38" fillId="0" borderId="0" xfId="0" applyFont="1"/>
    <xf numFmtId="0" fontId="5" fillId="22" borderId="11" xfId="0" applyFont="1" applyFill="1" applyBorder="1" applyAlignment="1">
      <alignment horizontal="center" vertical="center"/>
    </xf>
    <xf numFmtId="0" fontId="5" fillId="22" borderId="10" xfId="0" applyFont="1" applyFill="1" applyBorder="1" applyAlignment="1">
      <alignment horizontal="center" vertical="center"/>
    </xf>
    <xf numFmtId="49" fontId="9" fillId="21" borderId="16" xfId="0" applyNumberFormat="1" applyFont="1" applyFill="1" applyBorder="1" applyAlignment="1" applyProtection="1">
      <alignment horizontal="left" vertical="center"/>
      <protection locked="0"/>
    </xf>
    <xf numFmtId="1" fontId="9" fillId="21" borderId="0" xfId="0" applyNumberFormat="1" applyFont="1" applyFill="1" applyAlignment="1">
      <alignment vertical="center"/>
    </xf>
    <xf numFmtId="168" fontId="9" fillId="21" borderId="17" xfId="0" applyNumberFormat="1" applyFont="1" applyFill="1" applyBorder="1" applyAlignment="1" applyProtection="1">
      <alignment horizontal="right" vertical="center" indent="1"/>
      <protection locked="0"/>
    </xf>
    <xf numFmtId="170" fontId="9" fillId="21" borderId="17" xfId="0" applyNumberFormat="1" applyFont="1" applyFill="1" applyBorder="1" applyAlignment="1" applyProtection="1">
      <alignment horizontal="left" vertical="center"/>
      <protection hidden="1"/>
    </xf>
    <xf numFmtId="1" fontId="9" fillId="21" borderId="0" xfId="0" applyNumberFormat="1" applyFont="1" applyFill="1" applyAlignment="1">
      <alignment horizontal="center" vertical="center"/>
    </xf>
    <xf numFmtId="168" fontId="9" fillId="21" borderId="18" xfId="0" applyNumberFormat="1" applyFont="1" applyFill="1" applyBorder="1" applyAlignment="1" applyProtection="1">
      <alignment horizontal="right" vertical="center" indent="1"/>
      <protection locked="0"/>
    </xf>
    <xf numFmtId="170" fontId="9" fillId="21" borderId="18" xfId="0" applyNumberFormat="1" applyFont="1" applyFill="1" applyBorder="1" applyAlignment="1" applyProtection="1">
      <alignment horizontal="left" vertical="center"/>
      <protection hidden="1"/>
    </xf>
    <xf numFmtId="49" fontId="9" fillId="21" borderId="19" xfId="0" applyNumberFormat="1" applyFont="1" applyFill="1" applyBorder="1" applyAlignment="1" applyProtection="1">
      <alignment horizontal="left" vertical="center"/>
      <protection locked="0"/>
    </xf>
    <xf numFmtId="1" fontId="9" fillId="21" borderId="20" xfId="0" applyNumberFormat="1" applyFont="1" applyFill="1" applyBorder="1" applyAlignment="1">
      <alignment horizontal="center" vertical="center"/>
    </xf>
    <xf numFmtId="168" fontId="9" fillId="21" borderId="21" xfId="0" applyNumberFormat="1" applyFont="1" applyFill="1" applyBorder="1" applyAlignment="1" applyProtection="1">
      <alignment horizontal="right" vertical="center" indent="1"/>
      <protection locked="0"/>
    </xf>
    <xf numFmtId="170" fontId="9" fillId="21" borderId="21" xfId="0" applyNumberFormat="1" applyFont="1" applyFill="1" applyBorder="1" applyAlignment="1" applyProtection="1">
      <alignment horizontal="left" vertical="center"/>
      <protection hidden="1"/>
    </xf>
    <xf numFmtId="0" fontId="32" fillId="19" borderId="0" xfId="0" applyFont="1" applyFill="1"/>
    <xf numFmtId="0" fontId="0" fillId="19" borderId="0" xfId="0" applyFill="1" applyProtection="1">
      <protection locked="0" hidden="1"/>
    </xf>
    <xf numFmtId="0" fontId="10" fillId="19" borderId="0" xfId="34" applyFill="1" applyAlignment="1" applyProtection="1"/>
    <xf numFmtId="0" fontId="32" fillId="24" borderId="0" xfId="0" applyFont="1" applyFill="1" applyAlignment="1">
      <alignment horizontal="center" vertical="center"/>
    </xf>
    <xf numFmtId="0" fontId="0" fillId="0" borderId="0" xfId="0" applyAlignment="1" applyProtection="1">
      <alignment horizontal="right" vertical="center"/>
      <protection locked="0"/>
    </xf>
    <xf numFmtId="0" fontId="10" fillId="18" borderId="0" xfId="34" applyFill="1" applyAlignment="1" applyProtection="1"/>
    <xf numFmtId="0" fontId="0" fillId="0" borderId="0" xfId="0" applyAlignment="1" applyProtection="1">
      <alignment vertical="center"/>
      <protection locked="0"/>
    </xf>
    <xf numFmtId="0" fontId="1" fillId="0" borderId="0" xfId="48"/>
    <xf numFmtId="171" fontId="0" fillId="0" borderId="22" xfId="0" applyNumberFormat="1" applyBorder="1" applyAlignment="1" applyProtection="1">
      <alignment horizontal="center" vertical="center"/>
      <protection locked="0"/>
    </xf>
    <xf numFmtId="171" fontId="0" fillId="0" borderId="23" xfId="0" applyNumberFormat="1" applyBorder="1" applyAlignment="1" applyProtection="1">
      <alignment horizontal="center" vertical="center"/>
      <protection locked="0"/>
    </xf>
    <xf numFmtId="0" fontId="9" fillId="21" borderId="16" xfId="0" applyFont="1" applyFill="1" applyBorder="1" applyAlignment="1" applyProtection="1">
      <alignment horizontal="left" vertical="center"/>
      <protection locked="0"/>
    </xf>
    <xf numFmtId="0" fontId="9" fillId="21" borderId="0" xfId="0" applyFont="1" applyFill="1" applyAlignment="1" applyProtection="1">
      <alignment horizontal="left" vertical="center"/>
      <protection locked="0"/>
    </xf>
    <xf numFmtId="0" fontId="9" fillId="21" borderId="17" xfId="0" applyFont="1" applyFill="1" applyBorder="1" applyAlignment="1" applyProtection="1">
      <alignment horizontal="left" vertical="center"/>
      <protection locked="0"/>
    </xf>
    <xf numFmtId="0" fontId="5" fillId="22" borderId="22" xfId="0" applyFont="1" applyFill="1" applyBorder="1" applyAlignment="1">
      <alignment horizontal="center" vertical="center"/>
    </xf>
    <xf numFmtId="0" fontId="5" fillId="22" borderId="10" xfId="0" applyFont="1" applyFill="1" applyBorder="1" applyAlignment="1">
      <alignment horizontal="center" vertical="center"/>
    </xf>
    <xf numFmtId="0" fontId="9" fillId="21" borderId="19" xfId="0" applyFont="1" applyFill="1" applyBorder="1" applyAlignment="1" applyProtection="1">
      <alignment horizontal="left" vertical="center"/>
      <protection locked="0"/>
    </xf>
    <xf numFmtId="0" fontId="9" fillId="21" borderId="20" xfId="0" applyFont="1" applyFill="1" applyBorder="1" applyAlignment="1" applyProtection="1">
      <alignment horizontal="left" vertical="center"/>
      <protection locked="0"/>
    </xf>
    <xf numFmtId="0" fontId="9" fillId="21" borderId="21" xfId="0" applyFont="1" applyFill="1" applyBorder="1" applyAlignment="1" applyProtection="1">
      <alignment horizontal="left" vertical="center"/>
      <protection locked="0"/>
    </xf>
    <xf numFmtId="166" fontId="9" fillId="21" borderId="19" xfId="0" applyNumberFormat="1" applyFont="1" applyFill="1" applyBorder="1" applyAlignment="1" applyProtection="1">
      <alignment horizontal="right" vertical="center" indent="1"/>
      <protection locked="0"/>
    </xf>
    <xf numFmtId="166" fontId="9" fillId="21" borderId="21" xfId="0" applyNumberFormat="1" applyFont="1" applyFill="1" applyBorder="1" applyAlignment="1" applyProtection="1">
      <alignment horizontal="right" vertical="center" indent="1"/>
      <protection locked="0"/>
    </xf>
    <xf numFmtId="166" fontId="9" fillId="21" borderId="16" xfId="0" applyNumberFormat="1" applyFont="1" applyFill="1" applyBorder="1" applyAlignment="1" applyProtection="1">
      <alignment horizontal="right" vertical="center" indent="1"/>
      <protection locked="0"/>
    </xf>
    <xf numFmtId="166" fontId="9" fillId="21" borderId="17" xfId="0" applyNumberFormat="1" applyFont="1" applyFill="1" applyBorder="1" applyAlignment="1" applyProtection="1">
      <alignment horizontal="right" vertical="center" indent="1"/>
      <protection locked="0"/>
    </xf>
    <xf numFmtId="0" fontId="9" fillId="0" borderId="16" xfId="0" applyFont="1" applyBorder="1" applyAlignment="1" applyProtection="1">
      <alignment horizontal="left" vertical="center"/>
      <protection locked="0"/>
    </xf>
    <xf numFmtId="0" fontId="9" fillId="0" borderId="0" xfId="0" applyFont="1" applyAlignment="1" applyProtection="1">
      <alignment horizontal="left" vertical="center"/>
      <protection locked="0"/>
    </xf>
    <xf numFmtId="0" fontId="9" fillId="0" borderId="17" xfId="0" applyFont="1" applyBorder="1" applyAlignment="1" applyProtection="1">
      <alignment horizontal="left" vertical="center"/>
      <protection locked="0"/>
    </xf>
    <xf numFmtId="166" fontId="9" fillId="0" borderId="16" xfId="0" applyNumberFormat="1" applyFont="1" applyBorder="1" applyAlignment="1" applyProtection="1">
      <alignment horizontal="right" vertical="center" indent="1"/>
      <protection locked="0"/>
    </xf>
    <xf numFmtId="166" fontId="9" fillId="0" borderId="17" xfId="0" applyNumberFormat="1" applyFont="1" applyBorder="1" applyAlignment="1" applyProtection="1">
      <alignment horizontal="right" vertical="center" indent="1"/>
      <protection locked="0"/>
    </xf>
    <xf numFmtId="0" fontId="9" fillId="0" borderId="13" xfId="0" applyFont="1" applyBorder="1" applyAlignment="1" applyProtection="1">
      <alignment horizontal="left" vertical="center"/>
      <protection locked="0"/>
    </xf>
    <xf numFmtId="0" fontId="9" fillId="0" borderId="14" xfId="0" applyFont="1" applyBorder="1" applyAlignment="1" applyProtection="1">
      <alignment horizontal="left" vertical="center"/>
      <protection locked="0"/>
    </xf>
    <xf numFmtId="0" fontId="9" fillId="0" borderId="15" xfId="0" applyFont="1" applyBorder="1" applyAlignment="1" applyProtection="1">
      <alignment horizontal="left" vertical="center"/>
      <protection locked="0"/>
    </xf>
    <xf numFmtId="14" fontId="7" fillId="17" borderId="22" xfId="0" applyNumberFormat="1" applyFont="1" applyFill="1" applyBorder="1" applyAlignment="1" applyProtection="1">
      <alignment horizontal="center" vertical="center"/>
      <protection locked="0"/>
    </xf>
    <xf numFmtId="14" fontId="7" fillId="17" borderId="10" xfId="0" applyNumberFormat="1" applyFont="1" applyFill="1" applyBorder="1" applyAlignment="1" applyProtection="1">
      <alignment horizontal="center" vertical="center"/>
      <protection locked="0"/>
    </xf>
    <xf numFmtId="166" fontId="9" fillId="0" borderId="13" xfId="0" applyNumberFormat="1" applyFont="1" applyBorder="1" applyAlignment="1" applyProtection="1">
      <alignment horizontal="right" vertical="center" indent="1"/>
      <protection locked="0"/>
    </xf>
    <xf numFmtId="166" fontId="9" fillId="0" borderId="15" xfId="0" applyNumberFormat="1" applyFont="1" applyBorder="1" applyAlignment="1" applyProtection="1">
      <alignment horizontal="right" vertical="center" indent="1"/>
      <protection locked="0"/>
    </xf>
    <xf numFmtId="0" fontId="0" fillId="0" borderId="0" xfId="0" applyAlignment="1" applyProtection="1">
      <alignment horizontal="left" vertical="center"/>
      <protection locked="0"/>
    </xf>
    <xf numFmtId="0" fontId="5" fillId="22" borderId="23" xfId="0" applyFont="1" applyFill="1" applyBorder="1" applyAlignment="1">
      <alignment horizontal="center" vertical="center"/>
    </xf>
    <xf numFmtId="0" fontId="7" fillId="0" borderId="22" xfId="0" applyFont="1" applyBorder="1" applyAlignment="1" applyProtection="1">
      <alignment horizontal="center" vertical="center"/>
      <protection locked="0"/>
    </xf>
    <xf numFmtId="0" fontId="7" fillId="0" borderId="23" xfId="0" applyFont="1" applyBorder="1" applyAlignment="1" applyProtection="1">
      <alignment horizontal="center" vertical="center"/>
      <protection locked="0"/>
    </xf>
    <xf numFmtId="0" fontId="7" fillId="0" borderId="10" xfId="0" applyFont="1" applyBorder="1" applyAlignment="1" applyProtection="1">
      <alignment horizontal="center" vertical="center"/>
      <protection locked="0"/>
    </xf>
    <xf numFmtId="0" fontId="9" fillId="20" borderId="0" xfId="0" applyFont="1" applyFill="1" applyAlignment="1">
      <alignment vertical="center" wrapText="1"/>
    </xf>
    <xf numFmtId="0" fontId="0" fillId="0" borderId="0" xfId="0" applyAlignment="1" applyProtection="1">
      <alignment vertical="center"/>
      <protection locked="0"/>
    </xf>
    <xf numFmtId="0" fontId="33" fillId="18" borderId="0" xfId="0" applyFont="1" applyFill="1" applyAlignment="1">
      <alignment horizontal="center"/>
    </xf>
    <xf numFmtId="0" fontId="32" fillId="19" borderId="0" xfId="0" applyFont="1" applyFill="1" applyAlignment="1" applyProtection="1">
      <alignment horizontal="center" vertical="center"/>
      <protection locked="0"/>
    </xf>
    <xf numFmtId="0" fontId="33" fillId="18" borderId="0" xfId="0" applyFont="1" applyFill="1" applyAlignment="1">
      <alignment horizontal="center" vertical="center"/>
    </xf>
    <xf numFmtId="0" fontId="11" fillId="16" borderId="0" xfId="0" applyFont="1" applyFill="1" applyAlignment="1">
      <alignment horizontal="center" vertical="center"/>
    </xf>
    <xf numFmtId="0" fontId="10" fillId="23" borderId="0" xfId="34" applyFill="1" applyAlignment="1" applyProtection="1">
      <alignment horizontal="center" vertical="center" wrapText="1"/>
      <protection locked="0"/>
    </xf>
    <xf numFmtId="0" fontId="0" fillId="20" borderId="0" xfId="0" applyFill="1" applyAlignment="1">
      <alignment vertical="center"/>
    </xf>
    <xf numFmtId="0" fontId="32" fillId="24" borderId="0" xfId="0" applyFont="1" applyFill="1" applyAlignment="1">
      <alignment horizontal="center" vertical="center"/>
    </xf>
    <xf numFmtId="0" fontId="0" fillId="20" borderId="0" xfId="0" applyFill="1" applyAlignment="1">
      <alignment vertical="center" wrapText="1"/>
    </xf>
    <xf numFmtId="0" fontId="40" fillId="24" borderId="0" xfId="0" applyFont="1" applyFill="1" applyAlignment="1">
      <alignment horizontal="center" vertical="center"/>
    </xf>
  </cellXfs>
  <cellStyles count="49">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35" xr:uid="{00000000-0005-0000-0000-000022000000}"/>
    <cellStyle name="Input" xfId="36" builtinId="20" customBuiltin="1"/>
    <cellStyle name="Linked Cell" xfId="37" builtinId="24" customBuiltin="1"/>
    <cellStyle name="Neutral" xfId="38" builtinId="28" customBuiltin="1"/>
    <cellStyle name="Normal" xfId="0" builtinId="0"/>
    <cellStyle name="Normal 2" xfId="39" xr:uid="{00000000-0005-0000-0000-000027000000}"/>
    <cellStyle name="Normal 3" xfId="40" xr:uid="{00000000-0005-0000-0000-000028000000}"/>
    <cellStyle name="Normal 4" xfId="46" xr:uid="{00000000-0005-0000-0000-000029000000}"/>
    <cellStyle name="Normal 5" xfId="47" xr:uid="{E74B3ECC-208C-4049-A547-5BE420987A94}"/>
    <cellStyle name="Normal 6" xfId="48" xr:uid="{6E9EB92F-591A-4708-90F5-054816E57BAB}"/>
    <cellStyle name="Note" xfId="41" builtinId="10" customBuiltin="1"/>
    <cellStyle name="Output" xfId="42" builtinId="21" customBuiltin="1"/>
    <cellStyle name="Title" xfId="43" builtinId="15" customBuiltin="1"/>
    <cellStyle name="Total" xfId="44" builtinId="25" customBuiltin="1"/>
    <cellStyle name="Warning Text" xfId="45"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s://uniformsoftware.com/template/jobinvoicetemplate.html" TargetMode="External"/><Relationship Id="rId1" Type="http://schemas.openxmlformats.org/officeDocument/2006/relationships/hyperlink" Target="https://www.boostexcel.com/template/jobinvoicetemplate.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5.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9.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4.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6.png"/><Relationship Id="rId4" Type="http://schemas.openxmlformats.org/officeDocument/2006/relationships/image" Target="../media/image3.png"/><Relationship Id="rId9" Type="http://schemas.openxmlformats.org/officeDocument/2006/relationships/hyperlink" Target="https://uniformsoftware.com/flowchart-maker/" TargetMode="External"/><Relationship Id="rId1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7</xdr:row>
      <xdr:rowOff>28575</xdr:rowOff>
    </xdr:from>
    <xdr:to>
      <xdr:col>14</xdr:col>
      <xdr:colOff>28575</xdr:colOff>
      <xdr:row>7</xdr:row>
      <xdr:rowOff>57150</xdr:rowOff>
    </xdr:to>
    <xdr:sp macro="" textlink="">
      <xdr:nvSpPr>
        <xdr:cNvPr id="1302" name="oknWidget_1">
          <a:extLst>
            <a:ext uri="{FF2B5EF4-FFF2-40B4-BE49-F238E27FC236}">
              <a16:creationId xmlns:a16="http://schemas.microsoft.com/office/drawing/2014/main" id="{00000000-0008-0000-0000-000016050000}"/>
            </a:ext>
          </a:extLst>
        </xdr:cNvPr>
        <xdr:cNvSpPr>
          <a:spLocks noChangeShapeType="1"/>
        </xdr:cNvSpPr>
      </xdr:nvSpPr>
      <xdr:spPr bwMode="auto">
        <a:xfrm>
          <a:off x="1457325" y="2143125"/>
          <a:ext cx="6505575" cy="28575"/>
        </a:xfrm>
        <a:prstGeom prst="line">
          <a:avLst/>
        </a:prstGeom>
        <a:noFill/>
        <a:ln w="76200" cmpd="tri">
          <a:solidFill>
            <a:schemeClr val="accent5">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1</xdr:col>
          <xdr:colOff>390525</xdr:colOff>
          <xdr:row>19</xdr:row>
          <xdr:rowOff>47625</xdr:rowOff>
        </xdr:from>
        <xdr:to>
          <xdr:col>1</xdr:col>
          <xdr:colOff>600075</xdr:colOff>
          <xdr:row>20</xdr:row>
          <xdr:rowOff>57150</xdr:rowOff>
        </xdr:to>
        <xdr:sp macro="" textlink="">
          <xdr:nvSpPr>
            <xdr:cNvPr id="1133" name="oknWidget_taxable1"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20</xdr:row>
          <xdr:rowOff>38100</xdr:rowOff>
        </xdr:from>
        <xdr:to>
          <xdr:col>1</xdr:col>
          <xdr:colOff>600075</xdr:colOff>
          <xdr:row>21</xdr:row>
          <xdr:rowOff>47625</xdr:rowOff>
        </xdr:to>
        <xdr:sp macro="" textlink="">
          <xdr:nvSpPr>
            <xdr:cNvPr id="1134" name="oknWidget_taxable2"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21</xdr:row>
          <xdr:rowOff>57150</xdr:rowOff>
        </xdr:from>
        <xdr:to>
          <xdr:col>1</xdr:col>
          <xdr:colOff>600075</xdr:colOff>
          <xdr:row>22</xdr:row>
          <xdr:rowOff>66675</xdr:rowOff>
        </xdr:to>
        <xdr:sp macro="" textlink="">
          <xdr:nvSpPr>
            <xdr:cNvPr id="1135" name="oknWidget_taxable3"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22</xdr:row>
          <xdr:rowOff>57150</xdr:rowOff>
        </xdr:from>
        <xdr:to>
          <xdr:col>1</xdr:col>
          <xdr:colOff>600075</xdr:colOff>
          <xdr:row>23</xdr:row>
          <xdr:rowOff>66675</xdr:rowOff>
        </xdr:to>
        <xdr:sp macro="" textlink="">
          <xdr:nvSpPr>
            <xdr:cNvPr id="1136" name="oknWidget_taxable4"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23</xdr:row>
          <xdr:rowOff>38100</xdr:rowOff>
        </xdr:from>
        <xdr:to>
          <xdr:col>1</xdr:col>
          <xdr:colOff>600075</xdr:colOff>
          <xdr:row>24</xdr:row>
          <xdr:rowOff>47625</xdr:rowOff>
        </xdr:to>
        <xdr:sp macro="" textlink="">
          <xdr:nvSpPr>
            <xdr:cNvPr id="1137" name="oknWidget_taxable5"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24</xdr:row>
          <xdr:rowOff>28575</xdr:rowOff>
        </xdr:from>
        <xdr:to>
          <xdr:col>1</xdr:col>
          <xdr:colOff>600075</xdr:colOff>
          <xdr:row>25</xdr:row>
          <xdr:rowOff>38100</xdr:rowOff>
        </xdr:to>
        <xdr:sp macro="" textlink="">
          <xdr:nvSpPr>
            <xdr:cNvPr id="1138" name="oknWidget_taxable6"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25</xdr:row>
          <xdr:rowOff>47625</xdr:rowOff>
        </xdr:from>
        <xdr:to>
          <xdr:col>1</xdr:col>
          <xdr:colOff>600075</xdr:colOff>
          <xdr:row>26</xdr:row>
          <xdr:rowOff>57150</xdr:rowOff>
        </xdr:to>
        <xdr:sp macro="" textlink="">
          <xdr:nvSpPr>
            <xdr:cNvPr id="1139" name="oknWidget_taxable7"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26</xdr:row>
          <xdr:rowOff>38100</xdr:rowOff>
        </xdr:from>
        <xdr:to>
          <xdr:col>1</xdr:col>
          <xdr:colOff>600075</xdr:colOff>
          <xdr:row>27</xdr:row>
          <xdr:rowOff>47625</xdr:rowOff>
        </xdr:to>
        <xdr:sp macro="" textlink="">
          <xdr:nvSpPr>
            <xdr:cNvPr id="1140" name="oknWidget_taxable8"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27</xdr:row>
          <xdr:rowOff>19050</xdr:rowOff>
        </xdr:from>
        <xdr:to>
          <xdr:col>1</xdr:col>
          <xdr:colOff>600075</xdr:colOff>
          <xdr:row>28</xdr:row>
          <xdr:rowOff>28575</xdr:rowOff>
        </xdr:to>
        <xdr:sp macro="" textlink="">
          <xdr:nvSpPr>
            <xdr:cNvPr id="1141" name="oknWidget_taxable9"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28</xdr:row>
          <xdr:rowOff>19050</xdr:rowOff>
        </xdr:from>
        <xdr:to>
          <xdr:col>1</xdr:col>
          <xdr:colOff>600075</xdr:colOff>
          <xdr:row>29</xdr:row>
          <xdr:rowOff>28575</xdr:rowOff>
        </xdr:to>
        <xdr:sp macro="" textlink="">
          <xdr:nvSpPr>
            <xdr:cNvPr id="1142" name="oknWidget_taxable10"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29</xdr:row>
          <xdr:rowOff>19050</xdr:rowOff>
        </xdr:from>
        <xdr:to>
          <xdr:col>1</xdr:col>
          <xdr:colOff>600075</xdr:colOff>
          <xdr:row>30</xdr:row>
          <xdr:rowOff>28575</xdr:rowOff>
        </xdr:to>
        <xdr:sp macro="" textlink="">
          <xdr:nvSpPr>
            <xdr:cNvPr id="1143" name="oknWidget_taxable11"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30</xdr:row>
          <xdr:rowOff>28575</xdr:rowOff>
        </xdr:from>
        <xdr:to>
          <xdr:col>1</xdr:col>
          <xdr:colOff>600075</xdr:colOff>
          <xdr:row>31</xdr:row>
          <xdr:rowOff>38100</xdr:rowOff>
        </xdr:to>
        <xdr:sp macro="" textlink="">
          <xdr:nvSpPr>
            <xdr:cNvPr id="1144" name="oknWidget_taxable12"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31</xdr:row>
          <xdr:rowOff>19050</xdr:rowOff>
        </xdr:from>
        <xdr:to>
          <xdr:col>1</xdr:col>
          <xdr:colOff>600075</xdr:colOff>
          <xdr:row>32</xdr:row>
          <xdr:rowOff>28575</xdr:rowOff>
        </xdr:to>
        <xdr:sp macro="" textlink="">
          <xdr:nvSpPr>
            <xdr:cNvPr id="1145" name="oknWidget_taxable13"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32</xdr:row>
          <xdr:rowOff>19050</xdr:rowOff>
        </xdr:from>
        <xdr:to>
          <xdr:col>1</xdr:col>
          <xdr:colOff>600075</xdr:colOff>
          <xdr:row>33</xdr:row>
          <xdr:rowOff>28575</xdr:rowOff>
        </xdr:to>
        <xdr:sp macro="" textlink="">
          <xdr:nvSpPr>
            <xdr:cNvPr id="1146" name="oknWidget_taxable14"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33</xdr:row>
          <xdr:rowOff>19050</xdr:rowOff>
        </xdr:from>
        <xdr:to>
          <xdr:col>1</xdr:col>
          <xdr:colOff>600075</xdr:colOff>
          <xdr:row>34</xdr:row>
          <xdr:rowOff>28575</xdr:rowOff>
        </xdr:to>
        <xdr:sp macro="" textlink="">
          <xdr:nvSpPr>
            <xdr:cNvPr id="1147" name="oknWidget_taxable15"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390525</xdr:colOff>
          <xdr:row>34</xdr:row>
          <xdr:rowOff>28575</xdr:rowOff>
        </xdr:from>
        <xdr:to>
          <xdr:col>1</xdr:col>
          <xdr:colOff>600075</xdr:colOff>
          <xdr:row>35</xdr:row>
          <xdr:rowOff>38100</xdr:rowOff>
        </xdr:to>
        <xdr:sp macro="" textlink="">
          <xdr:nvSpPr>
            <xdr:cNvPr id="1148" name="oknWidget_taxable16"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xdr:from>
      <xdr:col>16</xdr:col>
      <xdr:colOff>3175</xdr:colOff>
      <xdr:row>2</xdr:row>
      <xdr:rowOff>127000</xdr:rowOff>
    </xdr:from>
    <xdr:to>
      <xdr:col>20</xdr:col>
      <xdr:colOff>822325</xdr:colOff>
      <xdr:row>11</xdr:row>
      <xdr:rowOff>15875</xdr:rowOff>
    </xdr:to>
    <xdr:sp macro="" textlink="">
      <xdr:nvSpPr>
        <xdr:cNvPr id="18" name="oknLiteNote">
          <a:hlinkClick xmlns:r="http://schemas.openxmlformats.org/officeDocument/2006/relationships" r:id="rId1"/>
          <a:extLst>
            <a:ext uri="{FF2B5EF4-FFF2-40B4-BE49-F238E27FC236}">
              <a16:creationId xmlns:a16="http://schemas.microsoft.com/office/drawing/2014/main" id="{00000000-0008-0000-0000-000012000000}"/>
            </a:ext>
          </a:extLst>
        </xdr:cNvPr>
        <xdr:cNvSpPr txBox="1"/>
      </xdr:nvSpPr>
      <xdr:spPr>
        <a:xfrm>
          <a:off x="8061325"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c5018.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25400</xdr:colOff>
      <xdr:row>2</xdr:row>
      <xdr:rowOff>244475</xdr:rowOff>
    </xdr:from>
    <xdr:to>
      <xdr:col>6</xdr:col>
      <xdr:colOff>212725</xdr:colOff>
      <xdr:row>5</xdr:row>
      <xdr:rowOff>190500</xdr:rowOff>
    </xdr:to>
    <xdr:pic>
      <xdr:nvPicPr>
        <xdr:cNvPr id="3" name="oknWidget_logo">
          <a:hlinkClick xmlns:r="http://schemas.openxmlformats.org/officeDocument/2006/relationships" r:id="rId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473200" y="1016000"/>
          <a:ext cx="825500" cy="889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www.invoicingtemplate.com/jobinvoicetemplate.html" TargetMode="External"/><Relationship Id="rId21" Type="http://schemas.openxmlformats.org/officeDocument/2006/relationships/ctrlProp" Target="../ctrlProps/ctrlProp11.xml"/><Relationship Id="rId7" Type="http://schemas.openxmlformats.org/officeDocument/2006/relationships/hyperlink" Target="http://www.invoicingtemplate.com/jobinvoicetemplate.html"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www.invoicingtemplate.com/jobinvoicetemplate.html"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www.invoicingtemplate.com/jobinvoicetemplate.html" TargetMode="External"/><Relationship Id="rId6" Type="http://schemas.openxmlformats.org/officeDocument/2006/relationships/hyperlink" Target="http://www.invoicingtemplate.com/jobinvoicetemplate.html"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www.invoicingtemplate.com/" TargetMode="External"/><Relationship Id="rId15" Type="http://schemas.openxmlformats.org/officeDocument/2006/relationships/ctrlProp" Target="../ctrlProps/ctrlProp5.xml"/><Relationship Id="rId23" Type="http://schemas.openxmlformats.org/officeDocument/2006/relationships/ctrlProp" Target="../ctrlProps/ctrlProp13.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www.invoicingtemplate.com/jobinvoicetemplate.html"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Y969"/>
  <sheetViews>
    <sheetView showGridLines="0" showRowColHeaders="0" showZeros="0" tabSelected="1" showOutlineSymbols="0" zoomScaleNormal="100" workbookViewId="0">
      <selection activeCell="H10" sqref="H10:J10"/>
    </sheetView>
  </sheetViews>
  <sheetFormatPr defaultRowHeight="12.75" x14ac:dyDescent="0.2"/>
  <cols>
    <col min="1" max="1" width="9.85546875" style="52" customWidth="1"/>
    <col min="2" max="2" width="11.28515625" style="52" customWidth="1"/>
    <col min="3" max="3" width="10.28515625" style="15" hidden="1" customWidth="1"/>
    <col min="4" max="4" width="16" style="15" hidden="1" customWidth="1"/>
    <col min="5" max="5" width="0.5703125" customWidth="1"/>
    <col min="6" max="6" width="9.5703125" customWidth="1"/>
    <col min="7" max="7" width="4" customWidth="1"/>
    <col min="8" max="8" width="12" customWidth="1"/>
    <col min="9" max="9" width="17.28515625" customWidth="1"/>
    <col min="10" max="10" width="12.85546875" customWidth="1"/>
    <col min="11" max="11" width="4.7109375" customWidth="1"/>
    <col min="12" max="12" width="4.5703125" customWidth="1"/>
    <col min="13" max="13" width="13.85546875" customWidth="1"/>
    <col min="14" max="14" width="18.42578125" customWidth="1"/>
    <col min="15" max="15" width="0.85546875" customWidth="1"/>
    <col min="16" max="16" width="1" style="50" customWidth="1"/>
    <col min="17" max="17" width="5" customWidth="1"/>
    <col min="18" max="21" width="13.28515625" customWidth="1"/>
  </cols>
  <sheetData>
    <row r="1" spans="1:961" s="49" customFormat="1" ht="57" customHeight="1" x14ac:dyDescent="0.2">
      <c r="A1" s="77"/>
      <c r="B1" s="77"/>
      <c r="C1" s="78"/>
      <c r="D1" s="78"/>
      <c r="IT1" s="79" t="s">
        <v>47</v>
      </c>
      <c r="AJY1" s="79" t="s">
        <v>56</v>
      </c>
    </row>
    <row r="2" spans="1:961" ht="3.75" customHeight="1" x14ac:dyDescent="0.2">
      <c r="Q2" s="122" t="s">
        <v>48</v>
      </c>
      <c r="R2" s="122"/>
      <c r="S2" s="122"/>
      <c r="T2" s="122"/>
      <c r="U2" s="122"/>
    </row>
    <row r="3" spans="1:961" ht="42.75" x14ac:dyDescent="0.8">
      <c r="A3" s="118" t="s">
        <v>12</v>
      </c>
      <c r="B3" s="118"/>
      <c r="H3" s="63" t="s">
        <v>45</v>
      </c>
      <c r="I3" s="1"/>
      <c r="N3" s="62" t="s">
        <v>30</v>
      </c>
      <c r="O3" s="7"/>
      <c r="Q3" s="122"/>
      <c r="R3" s="122"/>
      <c r="S3" s="122"/>
      <c r="T3" s="122"/>
      <c r="U3" s="122"/>
    </row>
    <row r="4" spans="1:961" s="2" customFormat="1" ht="15.95" customHeight="1" x14ac:dyDescent="0.2">
      <c r="A4" s="119" t="s">
        <v>44</v>
      </c>
      <c r="B4" s="119"/>
      <c r="C4" s="14"/>
      <c r="D4" s="14"/>
      <c r="H4" s="2" t="s">
        <v>40</v>
      </c>
      <c r="P4" s="51"/>
      <c r="Q4" s="80">
        <v>1</v>
      </c>
      <c r="R4" s="123" t="s">
        <v>49</v>
      </c>
      <c r="S4" s="123"/>
      <c r="T4" s="123"/>
      <c r="U4" s="123"/>
    </row>
    <row r="5" spans="1:961" s="2" customFormat="1" ht="15.95" customHeight="1" x14ac:dyDescent="0.2">
      <c r="A5" s="120" t="s">
        <v>13</v>
      </c>
      <c r="B5" s="120"/>
      <c r="C5" s="14"/>
      <c r="D5" s="14"/>
      <c r="H5" s="2" t="s">
        <v>41</v>
      </c>
      <c r="M5" s="36" t="s">
        <v>0</v>
      </c>
      <c r="N5" s="37"/>
      <c r="O5" s="38"/>
      <c r="P5" s="51"/>
      <c r="Q5" s="124">
        <v>2</v>
      </c>
      <c r="R5" s="125" t="s">
        <v>50</v>
      </c>
      <c r="S5" s="125"/>
      <c r="T5" s="125"/>
      <c r="U5" s="125"/>
    </row>
    <row r="6" spans="1:961" s="2" customFormat="1" ht="15.95" customHeight="1" x14ac:dyDescent="0.2">
      <c r="A6" s="119" t="s">
        <v>38</v>
      </c>
      <c r="B6" s="119"/>
      <c r="C6" s="14"/>
      <c r="D6" s="14"/>
      <c r="H6" s="2" t="s">
        <v>42</v>
      </c>
      <c r="M6" s="36" t="s">
        <v>18</v>
      </c>
      <c r="N6" s="39" t="s">
        <v>19</v>
      </c>
      <c r="O6" s="3"/>
      <c r="P6" s="51"/>
      <c r="Q6" s="124"/>
      <c r="R6" s="125"/>
      <c r="S6" s="125"/>
      <c r="T6" s="125"/>
      <c r="U6" s="125"/>
    </row>
    <row r="7" spans="1:961" s="2" customFormat="1" ht="15.95" customHeight="1" x14ac:dyDescent="0.2">
      <c r="A7" s="53"/>
      <c r="B7" s="53"/>
      <c r="C7" s="14"/>
      <c r="D7" s="14"/>
      <c r="H7" s="2" t="s">
        <v>43</v>
      </c>
      <c r="M7" s="40"/>
      <c r="N7" s="3"/>
      <c r="O7" s="3"/>
      <c r="P7" s="51"/>
      <c r="Q7" s="124">
        <v>3</v>
      </c>
      <c r="R7" s="125" t="s">
        <v>51</v>
      </c>
      <c r="S7" s="125"/>
      <c r="T7" s="125"/>
      <c r="U7" s="125"/>
    </row>
    <row r="8" spans="1:961" s="2" customFormat="1" ht="15.95" customHeight="1" x14ac:dyDescent="0.2">
      <c r="A8" s="58"/>
      <c r="B8" s="58"/>
      <c r="C8" s="14" t="s">
        <v>10</v>
      </c>
      <c r="D8" s="14"/>
      <c r="P8" s="51"/>
      <c r="Q8" s="124"/>
      <c r="R8" s="125"/>
      <c r="S8" s="125"/>
      <c r="T8" s="125"/>
      <c r="U8" s="125"/>
    </row>
    <row r="9" spans="1:961" s="2" customFormat="1" ht="15.95" customHeight="1" x14ac:dyDescent="0.2">
      <c r="A9" s="60"/>
      <c r="B9" s="60"/>
      <c r="C9" s="14">
        <v>0</v>
      </c>
      <c r="D9" s="41"/>
      <c r="F9" s="40" t="s">
        <v>31</v>
      </c>
      <c r="G9" s="42" t="s">
        <v>32</v>
      </c>
      <c r="H9" s="43" t="s">
        <v>19</v>
      </c>
      <c r="M9" s="44"/>
      <c r="P9" s="51"/>
      <c r="Q9" s="126">
        <v>4</v>
      </c>
      <c r="R9" s="116" t="s">
        <v>52</v>
      </c>
      <c r="S9" s="116"/>
      <c r="T9" s="116"/>
      <c r="U9" s="116"/>
    </row>
    <row r="10" spans="1:961" s="2" customFormat="1" ht="15.95" customHeight="1" x14ac:dyDescent="0.2">
      <c r="A10" s="54"/>
      <c r="B10" s="55"/>
      <c r="C10" s="14">
        <v>0</v>
      </c>
      <c r="D10" s="41"/>
      <c r="G10" s="42" t="s">
        <v>17</v>
      </c>
      <c r="H10" s="117"/>
      <c r="I10" s="117"/>
      <c r="J10" s="117"/>
      <c r="M10" s="111"/>
      <c r="N10" s="111"/>
      <c r="P10" s="51"/>
      <c r="Q10" s="126"/>
      <c r="R10" s="116"/>
      <c r="S10" s="116"/>
      <c r="T10" s="116"/>
      <c r="U10" s="116"/>
    </row>
    <row r="11" spans="1:961" s="2" customFormat="1" ht="15.95" customHeight="1" x14ac:dyDescent="0.2">
      <c r="A11" s="54"/>
      <c r="B11" s="55"/>
      <c r="C11" s="14">
        <v>0</v>
      </c>
      <c r="D11" s="41"/>
      <c r="G11" s="42" t="s">
        <v>33</v>
      </c>
      <c r="H11" s="117"/>
      <c r="I11" s="117"/>
      <c r="J11" s="117"/>
      <c r="M11" s="111"/>
      <c r="N11" s="111"/>
      <c r="P11" s="51"/>
      <c r="Q11" s="126">
        <v>5</v>
      </c>
      <c r="R11" s="116" t="s">
        <v>53</v>
      </c>
      <c r="S11" s="116"/>
      <c r="T11" s="116"/>
      <c r="U11" s="116"/>
    </row>
    <row r="12" spans="1:961" s="2" customFormat="1" ht="15.95" customHeight="1" x14ac:dyDescent="0.2">
      <c r="A12" s="61"/>
      <c r="B12" s="61"/>
      <c r="C12" s="14">
        <v>6.5000000000000002E-2</v>
      </c>
      <c r="D12" s="41"/>
      <c r="G12" s="42" t="s">
        <v>34</v>
      </c>
      <c r="H12" s="117"/>
      <c r="I12" s="117"/>
      <c r="J12" s="117"/>
      <c r="M12" s="111"/>
      <c r="N12" s="111"/>
      <c r="P12" s="51"/>
      <c r="Q12" s="126"/>
      <c r="R12" s="116"/>
      <c r="S12" s="116"/>
      <c r="T12" s="116"/>
      <c r="U12" s="116"/>
    </row>
    <row r="13" spans="1:961" s="2" customFormat="1" ht="15.95" customHeight="1" x14ac:dyDescent="0.2">
      <c r="A13" s="61"/>
      <c r="B13" s="61"/>
      <c r="C13" s="14">
        <v>3.2000000000000001E-2</v>
      </c>
      <c r="D13" s="41"/>
      <c r="G13" s="42" t="s">
        <v>35</v>
      </c>
      <c r="H13" s="117"/>
      <c r="I13" s="117"/>
      <c r="J13" s="117"/>
      <c r="M13" s="111"/>
      <c r="N13" s="111"/>
      <c r="P13" s="51"/>
      <c r="Q13" s="126"/>
      <c r="R13" s="116"/>
      <c r="S13" s="116"/>
      <c r="T13" s="116"/>
      <c r="U13" s="116"/>
    </row>
    <row r="14" spans="1:961" s="2" customFormat="1" ht="15.95" customHeight="1" x14ac:dyDescent="0.2">
      <c r="A14" s="61"/>
      <c r="B14" s="61"/>
      <c r="C14" s="14"/>
      <c r="D14" s="14"/>
      <c r="G14" s="42" t="s">
        <v>36</v>
      </c>
      <c r="H14" s="117"/>
      <c r="I14" s="117"/>
      <c r="J14" s="117"/>
      <c r="M14" s="111"/>
      <c r="N14" s="111"/>
      <c r="P14" s="51"/>
      <c r="Q14" s="124">
        <v>6</v>
      </c>
      <c r="R14" s="116" t="s">
        <v>54</v>
      </c>
      <c r="S14" s="116"/>
      <c r="T14" s="116"/>
      <c r="U14" s="116"/>
    </row>
    <row r="15" spans="1:961" ht="21.75" customHeight="1" x14ac:dyDescent="0.2">
      <c r="A15" s="56"/>
      <c r="B15" s="55"/>
      <c r="Q15" s="124"/>
      <c r="R15" s="116"/>
      <c r="S15" s="116"/>
      <c r="T15" s="116"/>
      <c r="U15" s="116"/>
    </row>
    <row r="16" spans="1:961" s="2" customFormat="1" ht="20.100000000000001" customHeight="1" x14ac:dyDescent="0.2">
      <c r="A16" s="53"/>
      <c r="B16" s="53"/>
      <c r="C16" s="14"/>
      <c r="D16" s="14"/>
      <c r="F16" s="90" t="s">
        <v>20</v>
      </c>
      <c r="G16" s="91"/>
      <c r="H16" s="64" t="s">
        <v>21</v>
      </c>
      <c r="I16" s="90" t="s">
        <v>22</v>
      </c>
      <c r="J16" s="112"/>
      <c r="K16" s="112"/>
      <c r="L16" s="112"/>
      <c r="M16" s="91"/>
      <c r="N16" s="64" t="s">
        <v>23</v>
      </c>
      <c r="O16" s="8"/>
      <c r="P16" s="51"/>
      <c r="Q16" s="124"/>
      <c r="R16" s="116"/>
      <c r="S16" s="116"/>
      <c r="T16" s="116"/>
      <c r="U16" s="116"/>
    </row>
    <row r="17" spans="1:43" s="2" customFormat="1" ht="15.95" customHeight="1" x14ac:dyDescent="0.2">
      <c r="A17" s="53"/>
      <c r="B17" s="53"/>
      <c r="C17" s="14"/>
      <c r="D17" s="14"/>
      <c r="F17" s="85"/>
      <c r="G17" s="86"/>
      <c r="H17" s="24"/>
      <c r="I17" s="113"/>
      <c r="J17" s="114"/>
      <c r="K17" s="114"/>
      <c r="L17" s="114"/>
      <c r="M17" s="115"/>
      <c r="N17" s="23"/>
      <c r="O17" s="9"/>
      <c r="P17" s="51"/>
      <c r="Q17" s="124"/>
      <c r="R17" s="116"/>
      <c r="S17" s="116"/>
      <c r="T17" s="116"/>
      <c r="U17" s="116"/>
    </row>
    <row r="18" spans="1:43" ht="5.25" customHeight="1" x14ac:dyDescent="0.2"/>
    <row r="19" spans="1:43" s="2" customFormat="1" ht="20.100000000000001" customHeight="1" x14ac:dyDescent="0.2">
      <c r="A19" s="57" t="s">
        <v>39</v>
      </c>
      <c r="B19" s="57" t="s">
        <v>14</v>
      </c>
      <c r="C19" s="14" t="s">
        <v>7</v>
      </c>
      <c r="D19" s="14" t="s">
        <v>15</v>
      </c>
      <c r="F19" s="90" t="s">
        <v>37</v>
      </c>
      <c r="G19" s="91"/>
      <c r="H19" s="90" t="s">
        <v>6</v>
      </c>
      <c r="I19" s="112"/>
      <c r="J19" s="91"/>
      <c r="K19" s="90" t="s">
        <v>4</v>
      </c>
      <c r="L19" s="91"/>
      <c r="M19" s="65" t="s">
        <v>3</v>
      </c>
      <c r="N19" s="65" t="s">
        <v>2</v>
      </c>
      <c r="O19" s="8"/>
      <c r="P19" s="51"/>
      <c r="Q19"/>
      <c r="R19"/>
      <c r="S19"/>
    </row>
    <row r="20" spans="1:43" s="2" customFormat="1" ht="15.95" customHeight="1" x14ac:dyDescent="0.2">
      <c r="A20" s="57">
        <v>1</v>
      </c>
      <c r="B20" s="53"/>
      <c r="C20" s="83">
        <v>0</v>
      </c>
      <c r="D20" s="83">
        <v>0</v>
      </c>
      <c r="F20" s="25" t="s">
        <v>19</v>
      </c>
      <c r="G20" s="26"/>
      <c r="H20" s="104"/>
      <c r="I20" s="105"/>
      <c r="J20" s="106"/>
      <c r="K20" s="109">
        <v>0</v>
      </c>
      <c r="L20" s="110"/>
      <c r="M20" s="27">
        <v>0</v>
      </c>
      <c r="N20" s="28">
        <f>ROUND(oknQuantity_1*oknPrice_1,2)</f>
        <v>0</v>
      </c>
      <c r="O20" s="10"/>
      <c r="P20" s="51"/>
      <c r="Q20"/>
      <c r="R20"/>
      <c r="S20"/>
      <c r="AP20" s="45" t="s">
        <v>29</v>
      </c>
      <c r="AQ20" s="46"/>
    </row>
    <row r="21" spans="1:43" s="2" customFormat="1" ht="15.95" customHeight="1" x14ac:dyDescent="0.2">
      <c r="A21" s="58">
        <v>2</v>
      </c>
      <c r="B21" s="53"/>
      <c r="C21" s="83">
        <v>0</v>
      </c>
      <c r="D21" s="83">
        <v>0</v>
      </c>
      <c r="F21" s="66" t="s">
        <v>19</v>
      </c>
      <c r="G21" s="67"/>
      <c r="H21" s="87"/>
      <c r="I21" s="88"/>
      <c r="J21" s="89"/>
      <c r="K21" s="97">
        <v>0</v>
      </c>
      <c r="L21" s="98"/>
      <c r="M21" s="68">
        <v>0</v>
      </c>
      <c r="N21" s="69">
        <f>ROUND(oknQuantity_2*oknPrice_2,2)</f>
        <v>0</v>
      </c>
      <c r="O21" s="11"/>
      <c r="P21" s="51"/>
      <c r="Q21"/>
      <c r="R21"/>
      <c r="S21"/>
      <c r="AP21" s="45" t="s">
        <v>26</v>
      </c>
      <c r="AQ21" s="45"/>
    </row>
    <row r="22" spans="1:43" s="2" customFormat="1" ht="15.95" customHeight="1" x14ac:dyDescent="0.2">
      <c r="A22" s="58">
        <v>3</v>
      </c>
      <c r="B22" s="53"/>
      <c r="C22" s="83">
        <v>0</v>
      </c>
      <c r="D22" s="83">
        <v>0</v>
      </c>
      <c r="F22" s="29" t="s">
        <v>19</v>
      </c>
      <c r="G22" s="30"/>
      <c r="H22" s="99"/>
      <c r="I22" s="100"/>
      <c r="J22" s="101"/>
      <c r="K22" s="102">
        <v>0</v>
      </c>
      <c r="L22" s="103"/>
      <c r="M22" s="31">
        <v>0</v>
      </c>
      <c r="N22" s="32">
        <f>ROUND(oknQuantity_3*oknPrice_3,2)</f>
        <v>0</v>
      </c>
      <c r="O22" s="11"/>
      <c r="P22" s="51"/>
      <c r="Q22"/>
      <c r="R22"/>
      <c r="S22"/>
      <c r="AP22" s="107"/>
      <c r="AQ22" s="108"/>
    </row>
    <row r="23" spans="1:43" s="2" customFormat="1" ht="15.95" customHeight="1" x14ac:dyDescent="0.2">
      <c r="A23" s="58">
        <v>4</v>
      </c>
      <c r="B23" s="53"/>
      <c r="C23" s="83">
        <v>0</v>
      </c>
      <c r="D23" s="83">
        <v>0</v>
      </c>
      <c r="F23" s="66" t="s">
        <v>19</v>
      </c>
      <c r="G23" s="67"/>
      <c r="H23" s="87"/>
      <c r="I23" s="88"/>
      <c r="J23" s="89"/>
      <c r="K23" s="97">
        <v>0</v>
      </c>
      <c r="L23" s="98"/>
      <c r="M23" s="68">
        <v>0</v>
      </c>
      <c r="N23" s="69">
        <f>ROUND(oknQuantity_4*oknPrice_4,2)</f>
        <v>0</v>
      </c>
      <c r="O23" s="11"/>
      <c r="P23" s="51"/>
      <c r="AP23" s="46"/>
      <c r="AQ23" s="46"/>
    </row>
    <row r="24" spans="1:43" s="2" customFormat="1" ht="15.95" customHeight="1" x14ac:dyDescent="0.2">
      <c r="A24" s="57">
        <v>5</v>
      </c>
      <c r="B24" s="53"/>
      <c r="C24" s="83">
        <v>0</v>
      </c>
      <c r="D24" s="83">
        <v>0</v>
      </c>
      <c r="F24" s="29" t="s">
        <v>19</v>
      </c>
      <c r="G24" s="30"/>
      <c r="H24" s="99"/>
      <c r="I24" s="100"/>
      <c r="J24" s="101"/>
      <c r="K24" s="102">
        <v>0</v>
      </c>
      <c r="L24" s="103"/>
      <c r="M24" s="31">
        <v>0</v>
      </c>
      <c r="N24" s="32">
        <f>ROUND(oknQuantity_5*oknPrice_5,2)</f>
        <v>0</v>
      </c>
      <c r="O24" s="11"/>
      <c r="P24" s="51"/>
      <c r="AP24" s="45" t="s">
        <v>27</v>
      </c>
      <c r="AQ24" s="45"/>
    </row>
    <row r="25" spans="1:43" s="2" customFormat="1" ht="15.95" customHeight="1" x14ac:dyDescent="0.2">
      <c r="A25" s="58">
        <v>6</v>
      </c>
      <c r="B25" s="53"/>
      <c r="C25" s="83">
        <v>0</v>
      </c>
      <c r="D25" s="83">
        <v>0</v>
      </c>
      <c r="F25" s="66" t="s">
        <v>19</v>
      </c>
      <c r="G25" s="67"/>
      <c r="H25" s="87"/>
      <c r="I25" s="88"/>
      <c r="J25" s="89"/>
      <c r="K25" s="97">
        <v>0</v>
      </c>
      <c r="L25" s="98"/>
      <c r="M25" s="68">
        <v>0</v>
      </c>
      <c r="N25" s="69">
        <f>ROUND(oknQuantity_6*oknPrice_6,2)</f>
        <v>0</v>
      </c>
      <c r="O25" s="11"/>
      <c r="P25" s="51"/>
      <c r="AP25" s="47" t="s">
        <v>25</v>
      </c>
      <c r="AQ25" s="45"/>
    </row>
    <row r="26" spans="1:43" s="2" customFormat="1" ht="15.95" customHeight="1" x14ac:dyDescent="0.2">
      <c r="A26" s="58">
        <v>7</v>
      </c>
      <c r="B26" s="53"/>
      <c r="C26" s="83">
        <v>0</v>
      </c>
      <c r="D26" s="83">
        <v>0</v>
      </c>
      <c r="F26" s="29" t="s">
        <v>19</v>
      </c>
      <c r="G26" s="30"/>
      <c r="H26" s="99"/>
      <c r="I26" s="100"/>
      <c r="J26" s="101"/>
      <c r="K26" s="102">
        <v>0</v>
      </c>
      <c r="L26" s="103"/>
      <c r="M26" s="31">
        <v>0</v>
      </c>
      <c r="N26" s="32">
        <f>ROUND(oknQuantity_7*oknPrice_7,2)</f>
        <v>0</v>
      </c>
      <c r="O26" s="11"/>
      <c r="P26" s="51"/>
      <c r="AP26" s="45" t="s">
        <v>28</v>
      </c>
      <c r="AQ26" s="45"/>
    </row>
    <row r="27" spans="1:43" s="2" customFormat="1" ht="15.95" customHeight="1" x14ac:dyDescent="0.2">
      <c r="A27" s="58">
        <v>8</v>
      </c>
      <c r="B27" s="53"/>
      <c r="C27" s="83">
        <v>0</v>
      </c>
      <c r="D27" s="83">
        <v>0</v>
      </c>
      <c r="F27" s="66" t="s">
        <v>19</v>
      </c>
      <c r="G27" s="67"/>
      <c r="H27" s="87"/>
      <c r="I27" s="88"/>
      <c r="J27" s="89"/>
      <c r="K27" s="97">
        <v>0</v>
      </c>
      <c r="L27" s="98"/>
      <c r="M27" s="68">
        <v>0</v>
      </c>
      <c r="N27" s="69">
        <f>ROUND(oknQuantity_8*oknPrice_8,2)</f>
        <v>0</v>
      </c>
      <c r="O27" s="11"/>
      <c r="P27" s="51"/>
      <c r="AP27" s="48"/>
      <c r="AQ27" s="45"/>
    </row>
    <row r="28" spans="1:43" s="2" customFormat="1" ht="15.95" customHeight="1" x14ac:dyDescent="0.2">
      <c r="A28" s="57">
        <v>9</v>
      </c>
      <c r="B28" s="53"/>
      <c r="C28" s="83">
        <v>0</v>
      </c>
      <c r="D28" s="83">
        <v>0</v>
      </c>
      <c r="F28" s="29" t="s">
        <v>19</v>
      </c>
      <c r="G28" s="33"/>
      <c r="H28" s="99"/>
      <c r="I28" s="100"/>
      <c r="J28" s="101"/>
      <c r="K28" s="102">
        <v>0</v>
      </c>
      <c r="L28" s="103"/>
      <c r="M28" s="31">
        <v>0</v>
      </c>
      <c r="N28" s="32">
        <f>ROUND(oknQuantity_9*oknPrice_9,2)</f>
        <v>0</v>
      </c>
      <c r="O28" s="11"/>
      <c r="P28" s="51"/>
    </row>
    <row r="29" spans="1:43" s="2" customFormat="1" ht="15.95" customHeight="1" x14ac:dyDescent="0.2">
      <c r="A29" s="58">
        <v>10</v>
      </c>
      <c r="B29" s="53"/>
      <c r="C29" s="83">
        <v>0</v>
      </c>
      <c r="D29" s="83">
        <v>0</v>
      </c>
      <c r="F29" s="66" t="s">
        <v>19</v>
      </c>
      <c r="G29" s="70"/>
      <c r="H29" s="87"/>
      <c r="I29" s="88"/>
      <c r="J29" s="89"/>
      <c r="K29" s="97">
        <v>0</v>
      </c>
      <c r="L29" s="98"/>
      <c r="M29" s="68">
        <v>0</v>
      </c>
      <c r="N29" s="69">
        <f>ROUND(oknQuantity_10*oknPrice_10,2)</f>
        <v>0</v>
      </c>
      <c r="O29" s="11"/>
      <c r="P29" s="51"/>
    </row>
    <row r="30" spans="1:43" s="2" customFormat="1" ht="15.95" customHeight="1" x14ac:dyDescent="0.2">
      <c r="A30" s="58">
        <v>11</v>
      </c>
      <c r="B30" s="53"/>
      <c r="C30" s="83">
        <v>0</v>
      </c>
      <c r="D30" s="83">
        <v>0</v>
      </c>
      <c r="F30" s="29" t="s">
        <v>19</v>
      </c>
      <c r="G30" s="33"/>
      <c r="H30" s="99"/>
      <c r="I30" s="100"/>
      <c r="J30" s="101"/>
      <c r="K30" s="102">
        <v>0</v>
      </c>
      <c r="L30" s="103"/>
      <c r="M30" s="31">
        <v>0</v>
      </c>
      <c r="N30" s="32">
        <f>ROUND(oknQuantity_11*oknPrice_11,2)</f>
        <v>0</v>
      </c>
      <c r="O30" s="11"/>
      <c r="P30" s="51"/>
    </row>
    <row r="31" spans="1:43" s="2" customFormat="1" ht="15.95" customHeight="1" x14ac:dyDescent="0.2">
      <c r="A31" s="58">
        <v>12</v>
      </c>
      <c r="B31" s="53"/>
      <c r="C31" s="83">
        <v>0</v>
      </c>
      <c r="D31" s="83">
        <v>0</v>
      </c>
      <c r="F31" s="66" t="s">
        <v>19</v>
      </c>
      <c r="G31" s="70"/>
      <c r="H31" s="87"/>
      <c r="I31" s="88"/>
      <c r="J31" s="89"/>
      <c r="K31" s="97">
        <v>0</v>
      </c>
      <c r="L31" s="98"/>
      <c r="M31" s="68">
        <v>0</v>
      </c>
      <c r="N31" s="69">
        <f>ROUND(oknQuantity_12*oknPrice_12,2)</f>
        <v>0</v>
      </c>
      <c r="O31" s="11"/>
      <c r="P31" s="51"/>
    </row>
    <row r="32" spans="1:43" s="2" customFormat="1" ht="15.95" customHeight="1" x14ac:dyDescent="0.2">
      <c r="A32" s="57">
        <v>13</v>
      </c>
      <c r="B32" s="53"/>
      <c r="C32" s="83">
        <v>0</v>
      </c>
      <c r="D32" s="83">
        <v>0</v>
      </c>
      <c r="F32" s="29" t="s">
        <v>19</v>
      </c>
      <c r="G32" s="33"/>
      <c r="H32" s="99"/>
      <c r="I32" s="100"/>
      <c r="J32" s="101"/>
      <c r="K32" s="102">
        <v>0</v>
      </c>
      <c r="L32" s="103"/>
      <c r="M32" s="34">
        <v>0</v>
      </c>
      <c r="N32" s="35">
        <f>ROUND(oknQuantity_13*oknPrice_13,2)</f>
        <v>0</v>
      </c>
      <c r="O32" s="11"/>
      <c r="P32" s="51"/>
    </row>
    <row r="33" spans="1:16" s="2" customFormat="1" ht="15.95" customHeight="1" x14ac:dyDescent="0.2">
      <c r="A33" s="58">
        <v>14</v>
      </c>
      <c r="B33" s="53"/>
      <c r="C33" s="83">
        <v>0</v>
      </c>
      <c r="D33" s="83">
        <v>0</v>
      </c>
      <c r="F33" s="66" t="s">
        <v>19</v>
      </c>
      <c r="G33" s="70"/>
      <c r="H33" s="87"/>
      <c r="I33" s="88"/>
      <c r="J33" s="89"/>
      <c r="K33" s="97">
        <v>0</v>
      </c>
      <c r="L33" s="98"/>
      <c r="M33" s="71">
        <v>0</v>
      </c>
      <c r="N33" s="72">
        <f>ROUND(oknQuantity_14*oknPrice_14,2)</f>
        <v>0</v>
      </c>
      <c r="O33" s="11"/>
      <c r="P33" s="51"/>
    </row>
    <row r="34" spans="1:16" s="2" customFormat="1" ht="15.95" customHeight="1" x14ac:dyDescent="0.2">
      <c r="A34" s="58">
        <v>15</v>
      </c>
      <c r="B34" s="53"/>
      <c r="C34" s="83">
        <v>0</v>
      </c>
      <c r="D34" s="83">
        <v>0</v>
      </c>
      <c r="F34" s="29" t="s">
        <v>19</v>
      </c>
      <c r="G34" s="33"/>
      <c r="H34" s="99"/>
      <c r="I34" s="100"/>
      <c r="J34" s="101"/>
      <c r="K34" s="102">
        <v>0</v>
      </c>
      <c r="L34" s="103"/>
      <c r="M34" s="31">
        <v>0</v>
      </c>
      <c r="N34" s="32">
        <f>ROUND(oknQuantity_15*oknPrice_15,2)</f>
        <v>0</v>
      </c>
      <c r="O34" s="11"/>
      <c r="P34" s="51"/>
    </row>
    <row r="35" spans="1:16" s="2" customFormat="1" ht="15.95" customHeight="1" x14ac:dyDescent="0.2">
      <c r="A35" s="58">
        <v>16</v>
      </c>
      <c r="B35" s="53"/>
      <c r="C35" s="83">
        <v>0</v>
      </c>
      <c r="D35" s="83">
        <v>0</v>
      </c>
      <c r="F35" s="73" t="s">
        <v>19</v>
      </c>
      <c r="G35" s="74"/>
      <c r="H35" s="92"/>
      <c r="I35" s="93"/>
      <c r="J35" s="94"/>
      <c r="K35" s="95">
        <v>0</v>
      </c>
      <c r="L35" s="96"/>
      <c r="M35" s="75">
        <v>0</v>
      </c>
      <c r="N35" s="76">
        <f>ROUND(oknQuantity_16*oknPrice_16,2)</f>
        <v>0</v>
      </c>
      <c r="O35" s="11"/>
      <c r="P35" s="51"/>
    </row>
    <row r="36" spans="1:16" s="2" customFormat="1" ht="20.100000000000001" customHeight="1" x14ac:dyDescent="0.2">
      <c r="A36" s="53"/>
      <c r="B36" s="53"/>
      <c r="C36" s="14"/>
      <c r="D36" s="16">
        <f t="array" ref="D36">SUM(oknTaxable_1:oknTaxable_16*oknLineTotal_1:oknLineTotal_16)</f>
        <v>0</v>
      </c>
      <c r="F36" s="3"/>
      <c r="G36" s="3"/>
      <c r="H36" s="3"/>
      <c r="I36" s="3"/>
      <c r="J36" s="3"/>
      <c r="K36" s="3"/>
      <c r="M36" s="4" t="s">
        <v>5</v>
      </c>
      <c r="N36" s="18">
        <f>SUM(oknLineTotal_1:oknLineTotal_16)</f>
        <v>0</v>
      </c>
      <c r="O36" s="10"/>
      <c r="P36" s="51"/>
    </row>
    <row r="37" spans="1:16" s="2" customFormat="1" ht="20.100000000000001" hidden="1" customHeight="1" x14ac:dyDescent="0.2">
      <c r="A37" s="53"/>
      <c r="B37" s="53"/>
      <c r="C37" s="14"/>
      <c r="D37" s="14"/>
      <c r="F37" s="3"/>
      <c r="G37" s="3"/>
      <c r="H37" s="3"/>
      <c r="I37" s="3"/>
      <c r="J37" s="3"/>
      <c r="K37" s="3"/>
      <c r="L37" s="81"/>
      <c r="M37" s="17">
        <v>6.5000000000000002E-2</v>
      </c>
      <c r="N37" s="18">
        <f>ROUND(IF(oknTaxType=0,0, oknTax1Rate*(oknLineTotalTaxable+IF(oknTaxTotalIncludingShippingCost=0,0,oknShippingCost))),2)</f>
        <v>0</v>
      </c>
      <c r="O37" s="10"/>
      <c r="P37" s="51"/>
    </row>
    <row r="38" spans="1:16" s="2" customFormat="1" ht="20.100000000000001" hidden="1" customHeight="1" x14ac:dyDescent="0.2">
      <c r="A38" s="53"/>
      <c r="B38" s="53"/>
      <c r="C38" s="14"/>
      <c r="D38" s="14"/>
      <c r="F38" s="3"/>
      <c r="G38" s="3"/>
      <c r="H38" s="3"/>
      <c r="I38" s="3"/>
      <c r="J38" s="3"/>
      <c r="K38" s="3"/>
      <c r="L38" s="81" t="s">
        <v>16</v>
      </c>
      <c r="M38" s="17">
        <v>3.2000000000000001E-2</v>
      </c>
      <c r="N38" s="18">
        <f>ROUND(IF(oknTaxType&lt;&gt;2,0,oknTax2Rate*(oknLineTotalTaxable+IF(oknTaxTotalIncludingShippingCost=0,0,oknShippingCost)+IF(oknTax2IsAppliedToTax1=0,0,oknTax1))),2)</f>
        <v>0</v>
      </c>
      <c r="O38" s="12"/>
      <c r="P38" s="51"/>
    </row>
    <row r="39" spans="1:16" s="2" customFormat="1" ht="20.100000000000001" customHeight="1" x14ac:dyDescent="0.2">
      <c r="A39" s="53"/>
      <c r="B39" s="53"/>
      <c r="C39" s="14"/>
      <c r="D39" s="14"/>
      <c r="F39" s="3"/>
      <c r="G39" s="3"/>
      <c r="H39" s="3"/>
      <c r="I39" s="3"/>
      <c r="J39" s="3"/>
      <c r="K39" s="3"/>
      <c r="M39" s="4" t="s">
        <v>24</v>
      </c>
      <c r="N39" s="19">
        <v>0</v>
      </c>
      <c r="O39" s="13"/>
      <c r="P39" s="51"/>
    </row>
    <row r="40" spans="1:16" s="2" customFormat="1" ht="18.75" customHeight="1" x14ac:dyDescent="0.2">
      <c r="A40" s="53"/>
      <c r="B40" s="53"/>
      <c r="C40" s="14"/>
      <c r="D40" s="14"/>
      <c r="M40" s="5" t="s">
        <v>1</v>
      </c>
      <c r="N40" s="20">
        <f>ROUND(oknSubTotal + oknShippingCost + IF(oknTaxType=0,0,IF(oknTaxType=1,oknTax1,oknTax1+oknTax2)),2)</f>
        <v>0</v>
      </c>
      <c r="O40" s="10"/>
      <c r="P40" s="51"/>
    </row>
    <row r="41" spans="1:16" ht="18.75" customHeight="1" x14ac:dyDescent="0.2">
      <c r="M41" s="5" t="s">
        <v>9</v>
      </c>
      <c r="N41" s="21">
        <v>0</v>
      </c>
    </row>
    <row r="42" spans="1:16" ht="18.75" customHeight="1" x14ac:dyDescent="0.2">
      <c r="M42" s="5" t="s">
        <v>8</v>
      </c>
      <c r="N42" s="22">
        <f>ROUND(oknTotal-oknPayments,2)</f>
        <v>0</v>
      </c>
    </row>
    <row r="44" spans="1:16" ht="18" customHeight="1" x14ac:dyDescent="0.2">
      <c r="F44" s="121" t="s">
        <v>11</v>
      </c>
      <c r="G44" s="121"/>
      <c r="H44" s="121"/>
      <c r="I44" s="121"/>
      <c r="J44" s="121"/>
      <c r="K44" s="121"/>
      <c r="L44" s="121"/>
      <c r="M44" s="121"/>
      <c r="N44" s="121"/>
    </row>
    <row r="45" spans="1:16" x14ac:dyDescent="0.2">
      <c r="F45" s="121"/>
      <c r="G45" s="121"/>
      <c r="H45" s="121"/>
      <c r="I45" s="121"/>
      <c r="J45" s="121"/>
      <c r="K45" s="121"/>
      <c r="L45" s="121"/>
      <c r="M45" s="121"/>
      <c r="N45" s="121"/>
    </row>
    <row r="47" spans="1:16" x14ac:dyDescent="0.2">
      <c r="F47" s="6"/>
      <c r="G47" s="6"/>
      <c r="H47" s="6"/>
      <c r="I47" s="6"/>
      <c r="J47" s="6"/>
      <c r="K47" s="6"/>
    </row>
    <row r="942" spans="1:1" hidden="1" x14ac:dyDescent="0.2">
      <c r="A942" s="59" t="s">
        <v>46</v>
      </c>
    </row>
    <row r="947" spans="1:1" hidden="1" x14ac:dyDescent="0.2">
      <c r="A947" s="82" t="s">
        <v>55</v>
      </c>
    </row>
    <row r="953" spans="1:1" hidden="1" x14ac:dyDescent="0.2">
      <c r="A953" s="59" t="s">
        <v>46</v>
      </c>
    </row>
    <row r="969" spans="1:1" hidden="1" x14ac:dyDescent="0.2">
      <c r="A969" s="59" t="s">
        <v>46</v>
      </c>
    </row>
  </sheetData>
  <sheetProtection sheet="1" objects="1" scenarios="1" selectLockedCells="1"/>
  <mergeCells count="67">
    <mergeCell ref="F44:N45"/>
    <mergeCell ref="Q2:U3"/>
    <mergeCell ref="R4:U4"/>
    <mergeCell ref="Q5:Q6"/>
    <mergeCell ref="R5:U6"/>
    <mergeCell ref="Q7:Q8"/>
    <mergeCell ref="R7:U8"/>
    <mergeCell ref="Q9:Q10"/>
    <mergeCell ref="R9:U10"/>
    <mergeCell ref="Q11:Q13"/>
    <mergeCell ref="R11:U13"/>
    <mergeCell ref="Q14:Q17"/>
    <mergeCell ref="K22:L22"/>
    <mergeCell ref="H28:J28"/>
    <mergeCell ref="K23:L23"/>
    <mergeCell ref="K24:L24"/>
    <mergeCell ref="K27:L27"/>
    <mergeCell ref="H22:J22"/>
    <mergeCell ref="H25:J25"/>
    <mergeCell ref="H27:J27"/>
    <mergeCell ref="K25:L25"/>
    <mergeCell ref="K26:L26"/>
    <mergeCell ref="H23:J23"/>
    <mergeCell ref="H26:J26"/>
    <mergeCell ref="H24:J24"/>
    <mergeCell ref="K31:L31"/>
    <mergeCell ref="H31:J31"/>
    <mergeCell ref="H29:J29"/>
    <mergeCell ref="H30:J30"/>
    <mergeCell ref="K28:L28"/>
    <mergeCell ref="A3:B3"/>
    <mergeCell ref="A4:B4"/>
    <mergeCell ref="A5:B5"/>
    <mergeCell ref="A6:B6"/>
    <mergeCell ref="H14:J14"/>
    <mergeCell ref="AP22:AQ22"/>
    <mergeCell ref="K20:L20"/>
    <mergeCell ref="M14:N14"/>
    <mergeCell ref="M10:N10"/>
    <mergeCell ref="M11:N11"/>
    <mergeCell ref="M12:N12"/>
    <mergeCell ref="M13:N13"/>
    <mergeCell ref="I16:M16"/>
    <mergeCell ref="I17:M17"/>
    <mergeCell ref="R14:U17"/>
    <mergeCell ref="H10:J10"/>
    <mergeCell ref="H11:J11"/>
    <mergeCell ref="H12:J12"/>
    <mergeCell ref="H13:J13"/>
    <mergeCell ref="K21:L21"/>
    <mergeCell ref="H19:J19"/>
    <mergeCell ref="F17:G17"/>
    <mergeCell ref="H21:J21"/>
    <mergeCell ref="F16:G16"/>
    <mergeCell ref="H35:J35"/>
    <mergeCell ref="K35:L35"/>
    <mergeCell ref="H33:J33"/>
    <mergeCell ref="K33:L33"/>
    <mergeCell ref="H34:J34"/>
    <mergeCell ref="K34:L34"/>
    <mergeCell ref="H32:J32"/>
    <mergeCell ref="K32:L32"/>
    <mergeCell ref="F19:G19"/>
    <mergeCell ref="H20:J20"/>
    <mergeCell ref="K19:L19"/>
    <mergeCell ref="K29:L29"/>
    <mergeCell ref="K30:L30"/>
  </mergeCells>
  <phoneticPr fontId="5" type="noConversion"/>
  <dataValidations count="6">
    <dataValidation type="textLength" allowBlank="1" showInputMessage="1" showErrorMessage="1" sqref="AP27 F20:F35 H13:J14 M13:N14 H9 N6 AP22" xr:uid="{00000000-0002-0000-0000-000000000000}">
      <formula1>1</formula1>
      <formula2>30</formula2>
    </dataValidation>
    <dataValidation type="date" allowBlank="1" showErrorMessage="1" errorTitle="Invalid Input" error="Please enter a valid date." sqref="N5" xr:uid="{00000000-0002-0000-0000-000001000000}">
      <formula1>36526</formula1>
      <formula2>402132</formula2>
    </dataValidation>
    <dataValidation type="textLength" allowBlank="1" showInputMessage="1" showErrorMessage="1" errorTitle="Invalid Input" error="Max characters allowed: 60" sqref="H10:J12 M10:N12" xr:uid="{00000000-0002-0000-0000-000002000000}">
      <formula1>0</formula1>
      <formula2>60</formula2>
    </dataValidation>
    <dataValidation type="textLength" operator="lessThanOrEqual" allowBlank="1" showInputMessage="1" showErrorMessage="1" errorTitle="Invalid Input" error="Max characters allowed: 100" sqref="H20:J35" xr:uid="{00000000-0002-0000-0000-000003000000}">
      <formula1>100</formula1>
    </dataValidation>
    <dataValidation type="decimal" operator="lessThanOrEqual" allowBlank="1" showInputMessage="1" showErrorMessage="1" errorTitle="Invalid Input" error="Please enter a valid numeric_x000a_value." sqref="N41 M37:M38 N39 K20:M35" xr:uid="{00000000-0002-0000-0000-000004000000}">
      <formula1>999999999.99</formula1>
    </dataValidation>
    <dataValidation type="textLength" allowBlank="1" showInputMessage="1" showErrorMessage="1" sqref="I17 AP25" xr:uid="{00000000-0002-0000-0000-000005000000}">
      <formula1>1</formula1>
      <formula2>50</formula2>
    </dataValidation>
  </dataValidations>
  <hyperlinks>
    <hyperlink ref="A969" r:id="rId1" tooltip="Job Invoice Format" display="http://www.invoicingtemplate.com/jobinvoicetemplate.html" xr:uid="{00000000-0004-0000-0000-000000000000}"/>
    <hyperlink ref="A953" r:id="rId2" tooltip="Job Invoice Format" display="http://www.invoicingtemplate.com/jobinvoicetemplate.html" xr:uid="{00000000-0004-0000-0000-000001000000}"/>
    <hyperlink ref="IT1" r:id="rId3" tooltip="Job Invoicing Template" display="http://www.invoicingtemplate.com/jobinvoicetemplate.html" xr:uid="{00000000-0004-0000-0000-000002000000}"/>
    <hyperlink ref="A942" r:id="rId4" tooltip="Job Invoice Format" display="http://www.invoicingtemplate.com/jobinvoicetemplate.html" xr:uid="{00000000-0004-0000-0000-000003000000}"/>
    <hyperlink ref="Q2:U3" r:id="rId5" location="create-invoice" display="To create an invoice (tutorial Movie)" xr:uid="{00000000-0004-0000-0000-000004000000}"/>
    <hyperlink ref="A947" r:id="rId6" tooltip="Job Invoice Format" display="http://www.invoicingtemplate.com/jobinvoicetemplate.html" xr:uid="{00000000-0004-0000-0000-000005000000}"/>
    <hyperlink ref="AJY1" r:id="rId7" tooltip="Job Invoicing Template" display="http://www.invoicingtemplate.com/jobinvoicetemplate.html" xr:uid="{00000000-0004-0000-0000-000006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ignoredErrors>
    <ignoredError sqref="N31" formula="1"/>
  </ignoredErrors>
  <drawing r:id="rId9"/>
  <legacyDrawing r:id="rId10"/>
  <mc:AlternateContent xmlns:mc="http://schemas.openxmlformats.org/markup-compatibility/2006">
    <mc:Choice Requires="x14">
      <controls>
        <mc:AlternateContent xmlns:mc="http://schemas.openxmlformats.org/markup-compatibility/2006">
          <mc:Choice Requires="x14">
            <control shapeId="1133" r:id="rId11" name="oknWidget_taxable1">
              <controlPr defaultSize="0" autoFill="0" autoLine="0" autoPict="0" altText="">
                <anchor moveWithCells="1">
                  <from>
                    <xdr:col>1</xdr:col>
                    <xdr:colOff>390525</xdr:colOff>
                    <xdr:row>19</xdr:row>
                    <xdr:rowOff>47625</xdr:rowOff>
                  </from>
                  <to>
                    <xdr:col>1</xdr:col>
                    <xdr:colOff>600075</xdr:colOff>
                    <xdr:row>20</xdr:row>
                    <xdr:rowOff>57150</xdr:rowOff>
                  </to>
                </anchor>
              </controlPr>
            </control>
          </mc:Choice>
        </mc:AlternateContent>
        <mc:AlternateContent xmlns:mc="http://schemas.openxmlformats.org/markup-compatibility/2006">
          <mc:Choice Requires="x14">
            <control shapeId="1134" r:id="rId12" name="oknWidget_taxable2">
              <controlPr defaultSize="0" autoFill="0" autoLine="0" autoPict="0" altText="">
                <anchor moveWithCells="1">
                  <from>
                    <xdr:col>1</xdr:col>
                    <xdr:colOff>390525</xdr:colOff>
                    <xdr:row>20</xdr:row>
                    <xdr:rowOff>38100</xdr:rowOff>
                  </from>
                  <to>
                    <xdr:col>1</xdr:col>
                    <xdr:colOff>600075</xdr:colOff>
                    <xdr:row>21</xdr:row>
                    <xdr:rowOff>47625</xdr:rowOff>
                  </to>
                </anchor>
              </controlPr>
            </control>
          </mc:Choice>
        </mc:AlternateContent>
        <mc:AlternateContent xmlns:mc="http://schemas.openxmlformats.org/markup-compatibility/2006">
          <mc:Choice Requires="x14">
            <control shapeId="1135" r:id="rId13" name="oknWidget_taxable3">
              <controlPr defaultSize="0" autoFill="0" autoLine="0" autoPict="0" altText="">
                <anchor moveWithCells="1">
                  <from>
                    <xdr:col>1</xdr:col>
                    <xdr:colOff>390525</xdr:colOff>
                    <xdr:row>21</xdr:row>
                    <xdr:rowOff>57150</xdr:rowOff>
                  </from>
                  <to>
                    <xdr:col>1</xdr:col>
                    <xdr:colOff>600075</xdr:colOff>
                    <xdr:row>22</xdr:row>
                    <xdr:rowOff>66675</xdr:rowOff>
                  </to>
                </anchor>
              </controlPr>
            </control>
          </mc:Choice>
        </mc:AlternateContent>
        <mc:AlternateContent xmlns:mc="http://schemas.openxmlformats.org/markup-compatibility/2006">
          <mc:Choice Requires="x14">
            <control shapeId="1136" r:id="rId14" name="oknWidget_taxable4">
              <controlPr defaultSize="0" autoFill="0" autoLine="0" autoPict="0" altText="">
                <anchor moveWithCells="1">
                  <from>
                    <xdr:col>1</xdr:col>
                    <xdr:colOff>390525</xdr:colOff>
                    <xdr:row>22</xdr:row>
                    <xdr:rowOff>57150</xdr:rowOff>
                  </from>
                  <to>
                    <xdr:col>1</xdr:col>
                    <xdr:colOff>600075</xdr:colOff>
                    <xdr:row>23</xdr:row>
                    <xdr:rowOff>66675</xdr:rowOff>
                  </to>
                </anchor>
              </controlPr>
            </control>
          </mc:Choice>
        </mc:AlternateContent>
        <mc:AlternateContent xmlns:mc="http://schemas.openxmlformats.org/markup-compatibility/2006">
          <mc:Choice Requires="x14">
            <control shapeId="1137" r:id="rId15" name="oknWidget_taxable5">
              <controlPr defaultSize="0" autoFill="0" autoLine="0" autoPict="0" altText="">
                <anchor moveWithCells="1">
                  <from>
                    <xdr:col>1</xdr:col>
                    <xdr:colOff>390525</xdr:colOff>
                    <xdr:row>23</xdr:row>
                    <xdr:rowOff>38100</xdr:rowOff>
                  </from>
                  <to>
                    <xdr:col>1</xdr:col>
                    <xdr:colOff>600075</xdr:colOff>
                    <xdr:row>24</xdr:row>
                    <xdr:rowOff>47625</xdr:rowOff>
                  </to>
                </anchor>
              </controlPr>
            </control>
          </mc:Choice>
        </mc:AlternateContent>
        <mc:AlternateContent xmlns:mc="http://schemas.openxmlformats.org/markup-compatibility/2006">
          <mc:Choice Requires="x14">
            <control shapeId="1138" r:id="rId16" name="oknWidget_taxable6">
              <controlPr defaultSize="0" autoFill="0" autoLine="0" autoPict="0" altText="">
                <anchor moveWithCells="1">
                  <from>
                    <xdr:col>1</xdr:col>
                    <xdr:colOff>390525</xdr:colOff>
                    <xdr:row>24</xdr:row>
                    <xdr:rowOff>28575</xdr:rowOff>
                  </from>
                  <to>
                    <xdr:col>1</xdr:col>
                    <xdr:colOff>600075</xdr:colOff>
                    <xdr:row>25</xdr:row>
                    <xdr:rowOff>38100</xdr:rowOff>
                  </to>
                </anchor>
              </controlPr>
            </control>
          </mc:Choice>
        </mc:AlternateContent>
        <mc:AlternateContent xmlns:mc="http://schemas.openxmlformats.org/markup-compatibility/2006">
          <mc:Choice Requires="x14">
            <control shapeId="1139" r:id="rId17" name="oknWidget_taxable7">
              <controlPr defaultSize="0" autoFill="0" autoLine="0" autoPict="0" altText="">
                <anchor moveWithCells="1">
                  <from>
                    <xdr:col>1</xdr:col>
                    <xdr:colOff>390525</xdr:colOff>
                    <xdr:row>25</xdr:row>
                    <xdr:rowOff>47625</xdr:rowOff>
                  </from>
                  <to>
                    <xdr:col>1</xdr:col>
                    <xdr:colOff>600075</xdr:colOff>
                    <xdr:row>26</xdr:row>
                    <xdr:rowOff>57150</xdr:rowOff>
                  </to>
                </anchor>
              </controlPr>
            </control>
          </mc:Choice>
        </mc:AlternateContent>
        <mc:AlternateContent xmlns:mc="http://schemas.openxmlformats.org/markup-compatibility/2006">
          <mc:Choice Requires="x14">
            <control shapeId="1140" r:id="rId18" name="oknWidget_taxable8">
              <controlPr defaultSize="0" autoFill="0" autoLine="0" autoPict="0" altText="">
                <anchor moveWithCells="1">
                  <from>
                    <xdr:col>1</xdr:col>
                    <xdr:colOff>390525</xdr:colOff>
                    <xdr:row>26</xdr:row>
                    <xdr:rowOff>38100</xdr:rowOff>
                  </from>
                  <to>
                    <xdr:col>1</xdr:col>
                    <xdr:colOff>600075</xdr:colOff>
                    <xdr:row>27</xdr:row>
                    <xdr:rowOff>47625</xdr:rowOff>
                  </to>
                </anchor>
              </controlPr>
            </control>
          </mc:Choice>
        </mc:AlternateContent>
        <mc:AlternateContent xmlns:mc="http://schemas.openxmlformats.org/markup-compatibility/2006">
          <mc:Choice Requires="x14">
            <control shapeId="1141" r:id="rId19" name="oknWidget_taxable9">
              <controlPr defaultSize="0" autoFill="0" autoLine="0" autoPict="0" altText="">
                <anchor moveWithCells="1">
                  <from>
                    <xdr:col>1</xdr:col>
                    <xdr:colOff>390525</xdr:colOff>
                    <xdr:row>27</xdr:row>
                    <xdr:rowOff>19050</xdr:rowOff>
                  </from>
                  <to>
                    <xdr:col>1</xdr:col>
                    <xdr:colOff>600075</xdr:colOff>
                    <xdr:row>28</xdr:row>
                    <xdr:rowOff>28575</xdr:rowOff>
                  </to>
                </anchor>
              </controlPr>
            </control>
          </mc:Choice>
        </mc:AlternateContent>
        <mc:AlternateContent xmlns:mc="http://schemas.openxmlformats.org/markup-compatibility/2006">
          <mc:Choice Requires="x14">
            <control shapeId="1142" r:id="rId20" name="oknWidget_taxable10">
              <controlPr defaultSize="0" autoFill="0" autoLine="0" autoPict="0" altText="">
                <anchor moveWithCells="1">
                  <from>
                    <xdr:col>1</xdr:col>
                    <xdr:colOff>390525</xdr:colOff>
                    <xdr:row>28</xdr:row>
                    <xdr:rowOff>19050</xdr:rowOff>
                  </from>
                  <to>
                    <xdr:col>1</xdr:col>
                    <xdr:colOff>600075</xdr:colOff>
                    <xdr:row>29</xdr:row>
                    <xdr:rowOff>28575</xdr:rowOff>
                  </to>
                </anchor>
              </controlPr>
            </control>
          </mc:Choice>
        </mc:AlternateContent>
        <mc:AlternateContent xmlns:mc="http://schemas.openxmlformats.org/markup-compatibility/2006">
          <mc:Choice Requires="x14">
            <control shapeId="1143" r:id="rId21" name="oknWidget_taxable11">
              <controlPr defaultSize="0" autoFill="0" autoLine="0" autoPict="0" altText="">
                <anchor moveWithCells="1">
                  <from>
                    <xdr:col>1</xdr:col>
                    <xdr:colOff>390525</xdr:colOff>
                    <xdr:row>29</xdr:row>
                    <xdr:rowOff>19050</xdr:rowOff>
                  </from>
                  <to>
                    <xdr:col>1</xdr:col>
                    <xdr:colOff>600075</xdr:colOff>
                    <xdr:row>30</xdr:row>
                    <xdr:rowOff>28575</xdr:rowOff>
                  </to>
                </anchor>
              </controlPr>
            </control>
          </mc:Choice>
        </mc:AlternateContent>
        <mc:AlternateContent xmlns:mc="http://schemas.openxmlformats.org/markup-compatibility/2006">
          <mc:Choice Requires="x14">
            <control shapeId="1144" r:id="rId22" name="oknWidget_taxable12">
              <controlPr defaultSize="0" autoFill="0" autoLine="0" autoPict="0" altText="">
                <anchor moveWithCells="1">
                  <from>
                    <xdr:col>1</xdr:col>
                    <xdr:colOff>390525</xdr:colOff>
                    <xdr:row>30</xdr:row>
                    <xdr:rowOff>28575</xdr:rowOff>
                  </from>
                  <to>
                    <xdr:col>1</xdr:col>
                    <xdr:colOff>600075</xdr:colOff>
                    <xdr:row>31</xdr:row>
                    <xdr:rowOff>38100</xdr:rowOff>
                  </to>
                </anchor>
              </controlPr>
            </control>
          </mc:Choice>
        </mc:AlternateContent>
        <mc:AlternateContent xmlns:mc="http://schemas.openxmlformats.org/markup-compatibility/2006">
          <mc:Choice Requires="x14">
            <control shapeId="1145" r:id="rId23" name="oknWidget_taxable13">
              <controlPr defaultSize="0" autoFill="0" autoLine="0" autoPict="0" altText="">
                <anchor moveWithCells="1">
                  <from>
                    <xdr:col>1</xdr:col>
                    <xdr:colOff>390525</xdr:colOff>
                    <xdr:row>31</xdr:row>
                    <xdr:rowOff>19050</xdr:rowOff>
                  </from>
                  <to>
                    <xdr:col>1</xdr:col>
                    <xdr:colOff>600075</xdr:colOff>
                    <xdr:row>32</xdr:row>
                    <xdr:rowOff>28575</xdr:rowOff>
                  </to>
                </anchor>
              </controlPr>
            </control>
          </mc:Choice>
        </mc:AlternateContent>
        <mc:AlternateContent xmlns:mc="http://schemas.openxmlformats.org/markup-compatibility/2006">
          <mc:Choice Requires="x14">
            <control shapeId="1146" r:id="rId24" name="oknWidget_taxable14">
              <controlPr defaultSize="0" autoFill="0" autoLine="0" autoPict="0" altText="">
                <anchor moveWithCells="1">
                  <from>
                    <xdr:col>1</xdr:col>
                    <xdr:colOff>390525</xdr:colOff>
                    <xdr:row>32</xdr:row>
                    <xdr:rowOff>19050</xdr:rowOff>
                  </from>
                  <to>
                    <xdr:col>1</xdr:col>
                    <xdr:colOff>600075</xdr:colOff>
                    <xdr:row>33</xdr:row>
                    <xdr:rowOff>28575</xdr:rowOff>
                  </to>
                </anchor>
              </controlPr>
            </control>
          </mc:Choice>
        </mc:AlternateContent>
        <mc:AlternateContent xmlns:mc="http://schemas.openxmlformats.org/markup-compatibility/2006">
          <mc:Choice Requires="x14">
            <control shapeId="1147" r:id="rId25" name="oknWidget_taxable15">
              <controlPr defaultSize="0" autoFill="0" autoLine="0" autoPict="0" altText="">
                <anchor moveWithCells="1">
                  <from>
                    <xdr:col>1</xdr:col>
                    <xdr:colOff>390525</xdr:colOff>
                    <xdr:row>33</xdr:row>
                    <xdr:rowOff>19050</xdr:rowOff>
                  </from>
                  <to>
                    <xdr:col>1</xdr:col>
                    <xdr:colOff>600075</xdr:colOff>
                    <xdr:row>34</xdr:row>
                    <xdr:rowOff>28575</xdr:rowOff>
                  </to>
                </anchor>
              </controlPr>
            </control>
          </mc:Choice>
        </mc:AlternateContent>
        <mc:AlternateContent xmlns:mc="http://schemas.openxmlformats.org/markup-compatibility/2006">
          <mc:Choice Requires="x14">
            <control shapeId="1148" r:id="rId26" name="oknWidget_taxable16">
              <controlPr defaultSize="0" autoFill="0" autoLine="0" autoPict="0" altText="">
                <anchor moveWithCells="1">
                  <from>
                    <xdr:col>1</xdr:col>
                    <xdr:colOff>390525</xdr:colOff>
                    <xdr:row>34</xdr:row>
                    <xdr:rowOff>28575</xdr:rowOff>
                  </from>
                  <to>
                    <xdr:col>1</xdr:col>
                    <xdr:colOff>600075</xdr:colOff>
                    <xdr:row>35</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CD1BB-3E8D-4D81-9B21-2CDF36C52931}">
  <dimension ref="A1"/>
  <sheetViews>
    <sheetView workbookViewId="0">
      <selection activeCell="B32" sqref="B32"/>
    </sheetView>
  </sheetViews>
  <sheetFormatPr defaultRowHeight="15" x14ac:dyDescent="0.25"/>
  <cols>
    <col min="1" max="16384" width="9.140625" style="84"/>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160</vt:i4>
      </vt:variant>
    </vt:vector>
  </HeadingPairs>
  <TitlesOfParts>
    <vt:vector size="162" baseType="lpstr">
      <vt:lpstr>Invoice</vt:lpstr>
      <vt:lpstr>UniformSoftware.com</vt:lpstr>
      <vt:lpstr>oknBalanceDue</vt:lpstr>
      <vt:lpstr>oknClientName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oknCost_2</vt:lpstr>
      <vt:lpstr>oknCost_3</vt:lpstr>
      <vt:lpstr>oknCost_4</vt:lpstr>
      <vt:lpstr>oknCost_5</vt:lpstr>
      <vt:lpstr>oknCost_6</vt:lpstr>
      <vt:lpstr>oknCost_7</vt:lpstr>
      <vt:lpstr>oknCost_8</vt:lpstr>
      <vt:lpstr>oknCost_9</vt:lpstr>
      <vt:lpstr>oknDatabaseName</vt:lpstr>
      <vt:lpstr>oknDueDate</vt:lpstr>
      <vt:lpstr>oknFinishDate</vt:lpstr>
      <vt:lpstr>oknInvoiceDate</vt:lpstr>
      <vt:lpstr>oknInvoiceID</vt:lpstr>
      <vt:lpstr>oknJobAddress</vt:lpstr>
      <vt:lpstr>oknLineTotal_1</vt:lpstr>
      <vt:lpstr>oknLineTotal_10</vt:lpstr>
      <vt:lpstr>oknLineTotal_11</vt:lpstr>
      <vt:lpstr>oknLineTotal_12</vt:lpstr>
      <vt:lpstr>oknLineTotal_13</vt:lpstr>
      <vt:lpstr>oknLineTotal_14</vt:lpstr>
      <vt:lpstr>oknLineTotal_15</vt:lpstr>
      <vt:lpstr>oknLineTotal_16</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oknStartDate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Job Invoicing Template</dc:title>
  <dc:subject>"Job Invoicing Template" summary: Job Invoicing Sample is a service invoice template that does not include the shipping fields in the printable spreadsheet form. The template added several job related fields to the form, including job start and finish date, work or job address etc.</dc:subject>
  <dc:creator>https://www.invoicingtemplate.com/</dc:creator>
  <cp:keywords/>
  <dc:description>https://www.invoicingtemplate.com/jobinvoicetemplate.html</dc:description>
  <cp:lastModifiedBy>liangjun yu</cp:lastModifiedBy>
  <cp:lastPrinted>2018-01-18T05:29:58Z</cp:lastPrinted>
  <dcterms:created xsi:type="dcterms:W3CDTF">2000-07-27T22:24:14Z</dcterms:created>
  <dcterms:modified xsi:type="dcterms:W3CDTF">2024-03-08T11:27:09Z</dcterms:modified>
  <cp:category>Job Invoicing Template, Job Invoice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84, Chandler, Arizona</vt:lpwstr>
  </property>
</Properties>
</file>